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6 Junio 2021\Envios Gx\"/>
    </mc:Choice>
  </mc:AlternateContent>
  <xr:revisionPtr revIDLastSave="78" documentId="11_3D3D73A0D6896A41743B52AF1B9D0673611A480F" xr6:coauthVersionLast="45" xr6:coauthVersionMax="46" xr10:uidLastSave="{EDBF90E6-E7C8-48CB-A5EA-86256AA2719C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46" i="6" l="1"/>
  <c r="E746" i="6"/>
  <c r="F746" i="6"/>
  <c r="G746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X746" i="6"/>
  <c r="Y746" i="6"/>
  <c r="Z746" i="6"/>
  <c r="AA746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N746" i="6"/>
  <c r="AO746" i="6"/>
  <c r="AP746" i="6"/>
  <c r="AQ746" i="6"/>
  <c r="AR746" i="6"/>
  <c r="AS746" i="6"/>
  <c r="AT746" i="6"/>
  <c r="AU746" i="6"/>
  <c r="AV746" i="6"/>
  <c r="AW746" i="6"/>
  <c r="AX746" i="6"/>
  <c r="AY746" i="6"/>
  <c r="C746" i="6"/>
  <c r="B9" i="3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I46" i="9"/>
  <c r="H46" i="9"/>
  <c r="J45" i="9"/>
  <c r="I44" i="9"/>
  <c r="H44" i="9"/>
  <c r="J44" i="9" s="1"/>
  <c r="I43" i="9"/>
  <c r="H43" i="9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3" i="9" l="1"/>
  <c r="J46" i="9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K459" i="7"/>
  <c r="O1" i="7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<sst xmlns="http://schemas.openxmlformats.org/spreadsheetml/2006/main" count="2610" uniqueCount="337">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</sst>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165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5" fontId="1" fillId="0" borderId="25" xfId="6" applyFont="1" applyBorder="1" applyAlignment="1"/>
    <xf numFmtId="166" fontId="0" fillId="0" borderId="26" xfId="2" applyNumberFormat="1" applyFont="1" applyBorder="1" applyAlignment="1"/>
    <xf numFmtId="166" fontId="0" fillId="0" borderId="27" xfId="2" applyNumberFormat="1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4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6" fontId="0" fillId="0" borderId="0" xfId="2" applyNumberFormat="1" applyFont="1" applyBorder="1" applyAlignment="1"/>
    <xf numFmtId="165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6"/>
  <sheetViews>
    <sheetView zoomScaleNormal="100" workbookViewId="0">
      <selection activeCell="AY721" sqref="C2:AY721"/>
    </sheetView>
  </sheetViews>
  <sheetFormatPr baseColWidth="10" defaultColWidth="11.42578125" defaultRowHeight="15" x14ac:dyDescent="0.25"/>
  <cols>
    <col min="1" max="1" width="12.42578125" bestFit="1" customWidth="1"/>
    <col min="3" max="3" width="23" bestFit="1" customWidth="1"/>
    <col min="34" max="34" width="13.140625" bestFit="1" customWidth="1"/>
    <col min="36" max="36" width="18.85546875" bestFit="1" customWidth="1"/>
  </cols>
  <sheetData>
    <row r="1" spans="1:51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3" t="s">
        <v>18</v>
      </c>
      <c r="T1" s="33" t="s">
        <v>19</v>
      </c>
      <c r="U1" s="33" t="s">
        <v>20</v>
      </c>
      <c r="V1" s="33" t="s">
        <v>21</v>
      </c>
      <c r="W1" s="33" t="s">
        <v>22</v>
      </c>
      <c r="X1" s="33" t="s">
        <v>23</v>
      </c>
      <c r="Y1" s="33" t="s">
        <v>24</v>
      </c>
      <c r="Z1" s="33" t="s">
        <v>25</v>
      </c>
      <c r="AA1" s="33" t="s">
        <v>26</v>
      </c>
      <c r="AB1" s="33" t="s">
        <v>27</v>
      </c>
      <c r="AC1" s="33" t="s">
        <v>28</v>
      </c>
      <c r="AD1" s="33" t="s">
        <v>29</v>
      </c>
      <c r="AE1" s="33" t="s">
        <v>30</v>
      </c>
      <c r="AF1" s="33" t="s">
        <v>31</v>
      </c>
      <c r="AG1" s="33" t="s">
        <v>32</v>
      </c>
      <c r="AH1" s="33" t="s">
        <v>33</v>
      </c>
      <c r="AI1" s="33" t="s">
        <v>34</v>
      </c>
      <c r="AJ1" s="33" t="s">
        <v>35</v>
      </c>
      <c r="AK1" s="33" t="s">
        <v>36</v>
      </c>
      <c r="AL1" s="33" t="s">
        <v>37</v>
      </c>
      <c r="AM1" s="33" t="s">
        <v>38</v>
      </c>
      <c r="AN1" s="33" t="s">
        <v>39</v>
      </c>
      <c r="AO1" s="33" t="s">
        <v>40</v>
      </c>
      <c r="AP1" s="33" t="s">
        <v>41</v>
      </c>
      <c r="AQ1" s="33" t="s">
        <v>42</v>
      </c>
      <c r="AR1" s="33" t="s">
        <v>43</v>
      </c>
      <c r="AS1" s="33" t="s">
        <v>44</v>
      </c>
      <c r="AT1" s="33" t="s">
        <v>45</v>
      </c>
      <c r="AU1" s="33" t="s">
        <v>46</v>
      </c>
      <c r="AV1" s="33" t="s">
        <v>47</v>
      </c>
      <c r="AW1" s="33" t="s">
        <v>48</v>
      </c>
      <c r="AX1" s="33" t="s">
        <v>49</v>
      </c>
      <c r="AY1" s="33" t="s">
        <v>50</v>
      </c>
    </row>
    <row r="2" spans="1:51" x14ac:dyDescent="0.25">
      <c r="A2" s="34">
        <v>44348</v>
      </c>
      <c r="B2" s="35">
        <v>1</v>
      </c>
      <c r="C2" s="36">
        <v>24200.430268601904</v>
      </c>
      <c r="D2" s="36">
        <v>32122.415042332708</v>
      </c>
      <c r="E2" s="36">
        <v>15065.067178953137</v>
      </c>
      <c r="F2" s="36">
        <v>49101.051331103517</v>
      </c>
      <c r="G2" s="36">
        <v>25723.684909796772</v>
      </c>
      <c r="H2" s="36">
        <v>6234.5428532348506</v>
      </c>
      <c r="I2" s="36">
        <v>20270.747074111347</v>
      </c>
      <c r="J2" s="36">
        <v>117.7992458343506</v>
      </c>
      <c r="K2" s="36">
        <v>14785.976070656263</v>
      </c>
      <c r="L2" s="36">
        <v>7901.379187028354</v>
      </c>
      <c r="M2" s="36">
        <v>30704.660339381106</v>
      </c>
      <c r="N2" s="36">
        <v>11754.76167968751</v>
      </c>
      <c r="O2" s="36">
        <v>35424.223326602551</v>
      </c>
      <c r="P2" s="36">
        <v>3222.6257693945331</v>
      </c>
      <c r="Q2" s="36">
        <v>32.493671894073493</v>
      </c>
      <c r="R2" s="36">
        <v>5750.90220458984</v>
      </c>
      <c r="S2" s="36">
        <v>43069.527220783835</v>
      </c>
      <c r="T2" s="36">
        <v>12653.239016887677</v>
      </c>
      <c r="U2" s="36">
        <v>7412.5789203643772</v>
      </c>
      <c r="V2" s="36">
        <v>58504.153462805203</v>
      </c>
      <c r="W2" s="36">
        <v>3288.598873507819</v>
      </c>
      <c r="X2" s="36">
        <v>11710.298588975736</v>
      </c>
      <c r="Y2" s="36">
        <v>19497.064313543855</v>
      </c>
      <c r="Z2" s="36">
        <v>-7.9922473144531097</v>
      </c>
      <c r="AA2" s="36">
        <v>17570.094109332233</v>
      </c>
      <c r="AB2" s="36">
        <v>13879.660760344141</v>
      </c>
      <c r="AC2" s="36">
        <v>23018.100653663372</v>
      </c>
      <c r="AD2" s="36">
        <v>31966.978096188708</v>
      </c>
      <c r="AE2" s="36">
        <v>7669.2902290991506</v>
      </c>
      <c r="AF2" s="36">
        <v>17.494375000000002</v>
      </c>
      <c r="AG2" s="36">
        <v>18414.471242723637</v>
      </c>
      <c r="AH2" s="36">
        <v>36701.06357942777</v>
      </c>
      <c r="AI2" s="36">
        <v>5512.5898925781303</v>
      </c>
      <c r="AJ2" s="36">
        <v>65.281192504883208</v>
      </c>
      <c r="AK2" s="36">
        <v>2790.3646417460936</v>
      </c>
      <c r="AL2" s="36">
        <v>20249.146301025416</v>
      </c>
      <c r="AM2" s="36">
        <v>14185.34947850569</v>
      </c>
      <c r="AN2" s="36">
        <v>7872.5328527832226</v>
      </c>
      <c r="AO2" s="36">
        <v>40071.00338044548</v>
      </c>
      <c r="AP2" s="36">
        <v>688.90522766113395</v>
      </c>
      <c r="AQ2" s="36">
        <v>33544.385145967783</v>
      </c>
      <c r="AR2" s="36">
        <v>43941.720362529784</v>
      </c>
      <c r="AS2" s="36">
        <v>47971.447318893515</v>
      </c>
      <c r="AT2" s="36">
        <v>18297.990101283202</v>
      </c>
      <c r="AU2" s="36">
        <v>43456.277111656236</v>
      </c>
      <c r="AV2" s="36">
        <v>14747.45332534955</v>
      </c>
      <c r="AW2" s="36">
        <v>15846.281845092773</v>
      </c>
      <c r="AX2" s="36">
        <v>40186.035884277349</v>
      </c>
      <c r="AY2" s="36">
        <v>33536.469256026146</v>
      </c>
    </row>
    <row r="3" spans="1:51" x14ac:dyDescent="0.25">
      <c r="A3" s="34">
        <v>44348</v>
      </c>
      <c r="B3" s="35">
        <v>2</v>
      </c>
      <c r="C3" s="36">
        <v>21611.304073618929</v>
      </c>
      <c r="D3" s="36">
        <v>27743.067998744184</v>
      </c>
      <c r="E3" s="36">
        <v>12864.471358632842</v>
      </c>
      <c r="F3" s="36">
        <v>42745.617658349598</v>
      </c>
      <c r="G3" s="36">
        <v>21619.123264260921</v>
      </c>
      <c r="H3" s="36">
        <v>6167.1715923405127</v>
      </c>
      <c r="I3" s="36">
        <v>18004.212968931646</v>
      </c>
      <c r="J3" s="36">
        <v>101.74487876892091</v>
      </c>
      <c r="K3" s="36">
        <v>12447.410911242201</v>
      </c>
      <c r="L3" s="36">
        <v>6806.6924800254046</v>
      </c>
      <c r="M3" s="36">
        <v>29058.873583916939</v>
      </c>
      <c r="N3" s="36">
        <v>10773.54320507814</v>
      </c>
      <c r="O3" s="36">
        <v>31065.212728195103</v>
      </c>
      <c r="P3" s="36">
        <v>2884.7217866083984</v>
      </c>
      <c r="Q3" s="36">
        <v>31.20793533325196</v>
      </c>
      <c r="R3" s="36">
        <v>4734.7020385742208</v>
      </c>
      <c r="S3" s="36">
        <v>36633.577103091608</v>
      </c>
      <c r="T3" s="36">
        <v>11556.183262127199</v>
      </c>
      <c r="U3" s="36">
        <v>6700.5810756683377</v>
      </c>
      <c r="V3" s="36">
        <v>49588.523864088027</v>
      </c>
      <c r="W3" s="36">
        <v>2949.3198700624985</v>
      </c>
      <c r="X3" s="36">
        <v>10431.416597018773</v>
      </c>
      <c r="Y3" s="36">
        <v>17645.606896059289</v>
      </c>
      <c r="Z3" s="36">
        <v>35.575022583007673</v>
      </c>
      <c r="AA3" s="36">
        <v>13825.266985438941</v>
      </c>
      <c r="AB3" s="36">
        <v>12742.80751369774</v>
      </c>
      <c r="AC3" s="36">
        <v>20408.602831155014</v>
      </c>
      <c r="AD3" s="36">
        <v>26167.702489451898</v>
      </c>
      <c r="AE3" s="36">
        <v>6931.1447211669984</v>
      </c>
      <c r="AF3" s="36">
        <v>17.494375000000002</v>
      </c>
      <c r="AG3" s="36">
        <v>14850.671725321778</v>
      </c>
      <c r="AH3" s="36">
        <v>31301.56534188673</v>
      </c>
      <c r="AI3" s="36">
        <v>4443.8038330078198</v>
      </c>
      <c r="AJ3" s="36">
        <v>61.689785034179096</v>
      </c>
      <c r="AK3" s="36">
        <v>2643.4058579453167</v>
      </c>
      <c r="AL3" s="36">
        <v>16891.687954711935</v>
      </c>
      <c r="AM3" s="36">
        <v>11744.203379865265</v>
      </c>
      <c r="AN3" s="36">
        <v>6601.8672349853523</v>
      </c>
      <c r="AO3" s="36">
        <v>34274.778488855336</v>
      </c>
      <c r="AP3" s="36">
        <v>630.008850097655</v>
      </c>
      <c r="AQ3" s="36">
        <v>30658.767687811676</v>
      </c>
      <c r="AR3" s="36">
        <v>37808.001660247544</v>
      </c>
      <c r="AS3" s="36">
        <v>39684.374978018532</v>
      </c>
      <c r="AT3" s="36">
        <v>17115.079775229999</v>
      </c>
      <c r="AU3" s="36">
        <v>37483.925132093776</v>
      </c>
      <c r="AV3" s="36">
        <v>13770.062526423686</v>
      </c>
      <c r="AW3" s="36">
        <v>9491.8935852050945</v>
      </c>
      <c r="AX3" s="36">
        <v>32741.35552587892</v>
      </c>
      <c r="AY3" s="36">
        <v>30368.756501783271</v>
      </c>
    </row>
    <row r="4" spans="1:51" x14ac:dyDescent="0.25">
      <c r="A4" s="34">
        <v>44348</v>
      </c>
      <c r="B4" s="35">
        <v>3</v>
      </c>
      <c r="C4" s="36">
        <v>20453.411841139416</v>
      </c>
      <c r="D4" s="36">
        <v>24997.757339005271</v>
      </c>
      <c r="E4" s="36">
        <v>11467.729575625019</v>
      </c>
      <c r="F4" s="36">
        <v>39922.054143603535</v>
      </c>
      <c r="G4" s="36">
        <v>18680.280068441531</v>
      </c>
      <c r="H4" s="36">
        <v>5916.8673702159449</v>
      </c>
      <c r="I4" s="36">
        <v>16852.633656285656</v>
      </c>
      <c r="J4" s="36">
        <v>94.150663375854407</v>
      </c>
      <c r="K4" s="36">
        <v>11426.807096265622</v>
      </c>
      <c r="L4" s="36">
        <v>6383.1655240910677</v>
      </c>
      <c r="M4" s="36">
        <v>28109.682119777444</v>
      </c>
      <c r="N4" s="36">
        <v>10264.182572265639</v>
      </c>
      <c r="O4" s="36">
        <v>28691.9181479131</v>
      </c>
      <c r="P4" s="36">
        <v>2499.241760085938</v>
      </c>
      <c r="Q4" s="36">
        <v>31.307905197143558</v>
      </c>
      <c r="R4" s="36">
        <v>4202.9349357910178</v>
      </c>
      <c r="S4" s="36">
        <v>32387.142198604422</v>
      </c>
      <c r="T4" s="36">
        <v>10950.234617061251</v>
      </c>
      <c r="U4" s="36">
        <v>6326.3375215530396</v>
      </c>
      <c r="V4" s="36">
        <v>45082.494561664651</v>
      </c>
      <c r="W4" s="36">
        <v>2865.5963984062601</v>
      </c>
      <c r="X4" s="36">
        <v>9453.2381134211955</v>
      </c>
      <c r="Y4" s="36">
        <v>17030.019659254584</v>
      </c>
      <c r="Z4" s="36">
        <v>56.847986450195407</v>
      </c>
      <c r="AA4" s="36">
        <v>11387.936952526086</v>
      </c>
      <c r="AB4" s="36">
        <v>12188.588970029843</v>
      </c>
      <c r="AC4" s="36">
        <v>19206.618857334714</v>
      </c>
      <c r="AD4" s="36">
        <v>23184.792544811036</v>
      </c>
      <c r="AE4" s="36">
        <v>6065.3474193964803</v>
      </c>
      <c r="AF4" s="36">
        <v>17.494375000000002</v>
      </c>
      <c r="AG4" s="36">
        <v>13174.859708257323</v>
      </c>
      <c r="AH4" s="36">
        <v>27191.297606809549</v>
      </c>
      <c r="AI4" s="36">
        <v>3863.4915039062503</v>
      </c>
      <c r="AJ4" s="36">
        <v>56.554118713379793</v>
      </c>
      <c r="AK4" s="36">
        <v>2557.1148097226624</v>
      </c>
      <c r="AL4" s="36">
        <v>14923.545336273219</v>
      </c>
      <c r="AM4" s="36">
        <v>9681.3700780769213</v>
      </c>
      <c r="AN4" s="36">
        <v>6502.7752647094676</v>
      </c>
      <c r="AO4" s="36">
        <v>30874.543136674853</v>
      </c>
      <c r="AP4" s="36">
        <v>575.47392272949298</v>
      </c>
      <c r="AQ4" s="36">
        <v>29050.176479254591</v>
      </c>
      <c r="AR4" s="36">
        <v>34126.499326141558</v>
      </c>
      <c r="AS4" s="36">
        <v>34570.098117737274</v>
      </c>
      <c r="AT4" s="36">
        <v>16652.121148938495</v>
      </c>
      <c r="AU4" s="36">
        <v>34569.580128000031</v>
      </c>
      <c r="AV4" s="36">
        <v>10037.581168158142</v>
      </c>
      <c r="AW4" s="36">
        <v>10247.155242919938</v>
      </c>
      <c r="AX4" s="36">
        <v>28722.647411865248</v>
      </c>
      <c r="AY4" s="36">
        <v>28873.659575718564</v>
      </c>
    </row>
    <row r="5" spans="1:51" x14ac:dyDescent="0.25">
      <c r="A5" s="34">
        <v>44348</v>
      </c>
      <c r="B5" s="35">
        <v>4</v>
      </c>
      <c r="C5" s="36">
        <v>19866.937806977188</v>
      </c>
      <c r="D5" s="36">
        <v>24010.641156690057</v>
      </c>
      <c r="E5" s="36">
        <v>10709.16784982032</v>
      </c>
      <c r="F5" s="36">
        <v>38479.184108203124</v>
      </c>
      <c r="G5" s="36">
        <v>17488.043825436434</v>
      </c>
      <c r="H5" s="36">
        <v>6029.2962476333041</v>
      </c>
      <c r="I5" s="36">
        <v>16280.498138264644</v>
      </c>
      <c r="J5" s="36">
        <v>89.3298149108888</v>
      </c>
      <c r="K5" s="36">
        <v>10905.404387171875</v>
      </c>
      <c r="L5" s="36">
        <v>6492.1961371562547</v>
      </c>
      <c r="M5" s="36">
        <v>26867.170555793484</v>
      </c>
      <c r="N5" s="36">
        <v>9905.0542148437598</v>
      </c>
      <c r="O5" s="36">
        <v>27691.692619768583</v>
      </c>
      <c r="P5" s="36">
        <v>2534.4961318857427</v>
      </c>
      <c r="Q5" s="36">
        <v>30.508210182189941</v>
      </c>
      <c r="R5" s="36">
        <v>3993.021920654297</v>
      </c>
      <c r="S5" s="36">
        <v>29823.418771511257</v>
      </c>
      <c r="T5" s="36">
        <v>10618.630993695304</v>
      </c>
      <c r="U5" s="36">
        <v>6236.9816951751855</v>
      </c>
      <c r="V5" s="36">
        <v>42469.639991085074</v>
      </c>
      <c r="W5" s="36">
        <v>2838.0977447890709</v>
      </c>
      <c r="X5" s="36">
        <v>9277.69227168217</v>
      </c>
      <c r="Y5" s="36">
        <v>16603.290928368941</v>
      </c>
      <c r="Z5" s="36">
        <v>60.000973663330143</v>
      </c>
      <c r="AA5" s="36">
        <v>10113.563126186682</v>
      </c>
      <c r="AB5" s="36">
        <v>12030.089423271113</v>
      </c>
      <c r="AC5" s="36">
        <v>18674.444697266517</v>
      </c>
      <c r="AD5" s="36">
        <v>21796.847356902341</v>
      </c>
      <c r="AE5" s="36">
        <v>6375.0959858867354</v>
      </c>
      <c r="AF5" s="36">
        <v>17.494375000000002</v>
      </c>
      <c r="AG5" s="36">
        <v>12331.099981683108</v>
      </c>
      <c r="AH5" s="36">
        <v>25321.115085538084</v>
      </c>
      <c r="AI5" s="36">
        <v>3649.2398193359422</v>
      </c>
      <c r="AJ5" s="36">
        <v>50.692144226074262</v>
      </c>
      <c r="AK5" s="36">
        <v>2481.3847901367185</v>
      </c>
      <c r="AL5" s="36">
        <v>13824.27860659792</v>
      </c>
      <c r="AM5" s="36">
        <v>9251.1058113761883</v>
      </c>
      <c r="AN5" s="36">
        <v>6177.7010344848686</v>
      </c>
      <c r="AO5" s="36">
        <v>28900.517727527615</v>
      </c>
      <c r="AP5" s="36">
        <v>546.18968200683503</v>
      </c>
      <c r="AQ5" s="36">
        <v>28284.163896278886</v>
      </c>
      <c r="AR5" s="36">
        <v>32317.020803638221</v>
      </c>
      <c r="AS5" s="36">
        <v>32117.906574612269</v>
      </c>
      <c r="AT5" s="36">
        <v>16417.013080578599</v>
      </c>
      <c r="AU5" s="36">
        <v>33277.832082640634</v>
      </c>
      <c r="AV5" s="36">
        <v>11114.622937857841</v>
      </c>
      <c r="AW5" s="36">
        <v>6634.1044616699273</v>
      </c>
      <c r="AX5" s="36">
        <v>26520.967773925793</v>
      </c>
      <c r="AY5" s="36">
        <v>28180.319060375768</v>
      </c>
    </row>
    <row r="6" spans="1:51" x14ac:dyDescent="0.25">
      <c r="A6" s="34">
        <v>44348</v>
      </c>
      <c r="B6" s="35">
        <v>5</v>
      </c>
      <c r="C6" s="36">
        <v>19796.588803510647</v>
      </c>
      <c r="D6" s="36">
        <v>23686.905033328752</v>
      </c>
      <c r="E6" s="36">
        <v>10374.35073073439</v>
      </c>
      <c r="F6" s="36">
        <v>37968.95116430668</v>
      </c>
      <c r="G6" s="36">
        <v>16950.370326454438</v>
      </c>
      <c r="H6" s="36">
        <v>6350.3463948815479</v>
      </c>
      <c r="I6" s="36">
        <v>16043.803840839864</v>
      </c>
      <c r="J6" s="36">
        <v>88.972064971923899</v>
      </c>
      <c r="K6" s="36">
        <v>10307.89260308594</v>
      </c>
      <c r="L6" s="36">
        <v>6306.286072869384</v>
      </c>
      <c r="M6" s="36">
        <v>26956.581954819703</v>
      </c>
      <c r="N6" s="36">
        <v>9863.4149257812642</v>
      </c>
      <c r="O6" s="36">
        <v>27399.508521882115</v>
      </c>
      <c r="P6" s="36">
        <v>2375.9089228281282</v>
      </c>
      <c r="Q6" s="36">
        <v>30.803243637084961</v>
      </c>
      <c r="R6" s="36">
        <v>3888.7414279785148</v>
      </c>
      <c r="S6" s="36">
        <v>29274.748901717805</v>
      </c>
      <c r="T6" s="36">
        <v>10540.349601471898</v>
      </c>
      <c r="U6" s="36">
        <v>6177.7221260070874</v>
      </c>
      <c r="V6" s="36">
        <v>40187.328854859246</v>
      </c>
      <c r="W6" s="36">
        <v>2673.3834688750089</v>
      </c>
      <c r="X6" s="36">
        <v>9456.6804446118022</v>
      </c>
      <c r="Y6" s="36">
        <v>16690.517267999239</v>
      </c>
      <c r="Z6" s="36">
        <v>69.687839202880909</v>
      </c>
      <c r="AA6" s="36">
        <v>9722.3544316663974</v>
      </c>
      <c r="AB6" s="36">
        <v>12046.146169443044</v>
      </c>
      <c r="AC6" s="36">
        <v>18513.884169687393</v>
      </c>
      <c r="AD6" s="36">
        <v>21297.083654118651</v>
      </c>
      <c r="AE6" s="36">
        <v>5572.6966364575437</v>
      </c>
      <c r="AF6" s="36">
        <v>17.494375000000002</v>
      </c>
      <c r="AG6" s="36">
        <v>12015.318097313962</v>
      </c>
      <c r="AH6" s="36">
        <v>25133.166650746098</v>
      </c>
      <c r="AI6" s="36">
        <v>3474.690905761719</v>
      </c>
      <c r="AJ6" s="36">
        <v>51.413048156738967</v>
      </c>
      <c r="AK6" s="36">
        <v>2409.6262375781253</v>
      </c>
      <c r="AL6" s="36">
        <v>13300.109525451684</v>
      </c>
      <c r="AM6" s="36">
        <v>9129.6742489829994</v>
      </c>
      <c r="AN6" s="36">
        <v>5703.7042502441482</v>
      </c>
      <c r="AO6" s="36">
        <v>28196.412081192047</v>
      </c>
      <c r="AP6" s="36">
        <v>591.27964782715003</v>
      </c>
      <c r="AQ6" s="36">
        <v>28104.311306226533</v>
      </c>
      <c r="AR6" s="36">
        <v>31608.829963496093</v>
      </c>
      <c r="AS6" s="36">
        <v>31252.280257612299</v>
      </c>
      <c r="AT6" s="36">
        <v>16442.968227579593</v>
      </c>
      <c r="AU6" s="36">
        <v>32927.510898671928</v>
      </c>
      <c r="AV6" s="36">
        <v>14495.280609774465</v>
      </c>
      <c r="AW6" s="36">
        <v>2929.5276947021557</v>
      </c>
      <c r="AX6" s="36">
        <v>25971.927012695334</v>
      </c>
      <c r="AY6" s="36">
        <v>27991.102012435571</v>
      </c>
    </row>
    <row r="7" spans="1:51" x14ac:dyDescent="0.25">
      <c r="A7" s="34">
        <v>44348</v>
      </c>
      <c r="B7" s="35">
        <v>6</v>
      </c>
      <c r="C7" s="36">
        <v>20479.106566243965</v>
      </c>
      <c r="D7" s="36">
        <v>24835.408768120345</v>
      </c>
      <c r="E7" s="36">
        <v>11139.946726554694</v>
      </c>
      <c r="F7" s="36">
        <v>38728.942149218783</v>
      </c>
      <c r="G7" s="36">
        <v>18171.370356243555</v>
      </c>
      <c r="H7" s="36">
        <v>6431.4059523353753</v>
      </c>
      <c r="I7" s="36">
        <v>16605.140527116699</v>
      </c>
      <c r="J7" s="36">
        <v>85.782415390014691</v>
      </c>
      <c r="K7" s="36">
        <v>10719.930370820313</v>
      </c>
      <c r="L7" s="36">
        <v>6570.5982468213051</v>
      </c>
      <c r="M7" s="36">
        <v>26749.477036938828</v>
      </c>
      <c r="N7" s="36">
        <v>10151.895501953137</v>
      </c>
      <c r="O7" s="36">
        <v>28286.58342333596</v>
      </c>
      <c r="P7" s="36">
        <v>2701.8181003417999</v>
      </c>
      <c r="Q7" s="36">
        <v>30.555767059326179</v>
      </c>
      <c r="R7" s="36">
        <v>3896.9874055175783</v>
      </c>
      <c r="S7" s="36">
        <v>29900.67575441736</v>
      </c>
      <c r="T7" s="36">
        <v>10767.451974789315</v>
      </c>
      <c r="U7" s="36">
        <v>6336.6819219589233</v>
      </c>
      <c r="V7" s="36">
        <v>40617.101272589432</v>
      </c>
      <c r="W7" s="36">
        <v>2563.2835178125097</v>
      </c>
      <c r="X7" s="36">
        <v>9950.5106367091375</v>
      </c>
      <c r="Y7" s="36">
        <v>17151.135318770695</v>
      </c>
      <c r="Z7" s="36">
        <v>132.5494947814941</v>
      </c>
      <c r="AA7" s="36">
        <v>10457.802890354242</v>
      </c>
      <c r="AB7" s="36">
        <v>12391.936593372784</v>
      </c>
      <c r="AC7" s="36">
        <v>18722.230897333127</v>
      </c>
      <c r="AD7" s="36">
        <v>21760.885952529803</v>
      </c>
      <c r="AE7" s="36">
        <v>5835.8840556098812</v>
      </c>
      <c r="AF7" s="36">
        <v>17.494375000000002</v>
      </c>
      <c r="AG7" s="36">
        <v>12306.099554504399</v>
      </c>
      <c r="AH7" s="36">
        <v>26124.07516897461</v>
      </c>
      <c r="AI7" s="36">
        <v>3630.6220947265665</v>
      </c>
      <c r="AJ7" s="36">
        <v>50.51650085448982</v>
      </c>
      <c r="AK7" s="36">
        <v>2495.7335857929675</v>
      </c>
      <c r="AL7" s="36">
        <v>13675.898914764413</v>
      </c>
      <c r="AM7" s="36">
        <v>9345.8979500098958</v>
      </c>
      <c r="AN7" s="36">
        <v>5862.3781506347632</v>
      </c>
      <c r="AO7" s="36">
        <v>28605.951396215441</v>
      </c>
      <c r="AP7" s="36">
        <v>597.70761108398506</v>
      </c>
      <c r="AQ7" s="36">
        <v>28635.844775429578</v>
      </c>
      <c r="AR7" s="36">
        <v>32267.885534923851</v>
      </c>
      <c r="AS7" s="36">
        <v>32284.582664534148</v>
      </c>
      <c r="AT7" s="36">
        <v>16445.284252556656</v>
      </c>
      <c r="AU7" s="36">
        <v>33677.452739718799</v>
      </c>
      <c r="AV7" s="36">
        <v>15905.687274058117</v>
      </c>
      <c r="AW7" s="36">
        <v>2349.877365112317</v>
      </c>
      <c r="AX7" s="36">
        <v>26647.546764648429</v>
      </c>
      <c r="AY7" s="36">
        <v>28375.123246627219</v>
      </c>
    </row>
    <row r="8" spans="1:51" x14ac:dyDescent="0.25">
      <c r="A8" s="34">
        <v>44348</v>
      </c>
      <c r="B8" s="35">
        <v>7</v>
      </c>
      <c r="C8" s="36">
        <v>23152.419306127373</v>
      </c>
      <c r="D8" s="36">
        <v>27319.186348791522</v>
      </c>
      <c r="E8" s="36">
        <v>12720.389737015632</v>
      </c>
      <c r="F8" s="36">
        <v>44722.179920703151</v>
      </c>
      <c r="G8" s="36">
        <v>20036.116027289056</v>
      </c>
      <c r="H8" s="36">
        <v>6736.1711365571946</v>
      </c>
      <c r="I8" s="36">
        <v>19290.351365918945</v>
      </c>
      <c r="J8" s="36">
        <v>102.17631912231441</v>
      </c>
      <c r="K8" s="36">
        <v>12135.049822960946</v>
      </c>
      <c r="L8" s="36">
        <v>7557.6095444745952</v>
      </c>
      <c r="M8" s="36">
        <v>27292.748228692522</v>
      </c>
      <c r="N8" s="36">
        <v>11134.529753906258</v>
      </c>
      <c r="O8" s="36">
        <v>32311.33957479785</v>
      </c>
      <c r="P8" s="36">
        <v>2925.4918729814444</v>
      </c>
      <c r="Q8" s="36">
        <v>31.15997743606567</v>
      </c>
      <c r="R8" s="36">
        <v>4242.6162290039083</v>
      </c>
      <c r="S8" s="36">
        <v>33219.087890206334</v>
      </c>
      <c r="T8" s="36">
        <v>12080.510272364234</v>
      </c>
      <c r="U8" s="36">
        <v>7402.1515245437731</v>
      </c>
      <c r="V8" s="36">
        <v>46036.301437684153</v>
      </c>
      <c r="W8" s="36">
        <v>2815.8100612500007</v>
      </c>
      <c r="X8" s="36">
        <v>11193.806805288739</v>
      </c>
      <c r="Y8" s="36">
        <v>18211.838970939378</v>
      </c>
      <c r="Z8" s="36">
        <v>178.16744140625005</v>
      </c>
      <c r="AA8" s="36">
        <v>13385.001658810745</v>
      </c>
      <c r="AB8" s="36">
        <v>14069.619604239337</v>
      </c>
      <c r="AC8" s="36">
        <v>20958.324425863382</v>
      </c>
      <c r="AD8" s="36">
        <v>24618.241619103297</v>
      </c>
      <c r="AE8" s="36">
        <v>5543.7762289770653</v>
      </c>
      <c r="AF8" s="36">
        <v>17.494375000000002</v>
      </c>
      <c r="AG8" s="36">
        <v>14082.596868617671</v>
      </c>
      <c r="AH8" s="36">
        <v>29180.803758583967</v>
      </c>
      <c r="AI8" s="36">
        <v>4036.2977294921911</v>
      </c>
      <c r="AJ8" s="36">
        <v>49.75646350097486</v>
      </c>
      <c r="AK8" s="36">
        <v>2691.6464164960894</v>
      </c>
      <c r="AL8" s="36">
        <v>14851.729843566914</v>
      </c>
      <c r="AM8" s="36">
        <v>10217.842150632481</v>
      </c>
      <c r="AN8" s="36">
        <v>6478.6070826416098</v>
      </c>
      <c r="AO8" s="36">
        <v>31693.672985733028</v>
      </c>
      <c r="AP8" s="36">
        <v>613.07780456542991</v>
      </c>
      <c r="AQ8" s="36">
        <v>31966.939459215431</v>
      </c>
      <c r="AR8" s="36">
        <v>35640.898283739771</v>
      </c>
      <c r="AS8" s="36">
        <v>36576.196232487273</v>
      </c>
      <c r="AT8" s="36">
        <v>16982.090749540741</v>
      </c>
      <c r="AU8" s="36">
        <v>39009.352707031292</v>
      </c>
      <c r="AV8" s="36">
        <v>16761.257160081772</v>
      </c>
      <c r="AW8" s="36">
        <v>2427.2490638905888</v>
      </c>
      <c r="AX8" s="36">
        <v>29412.627423095713</v>
      </c>
      <c r="AY8" s="36">
        <v>31542.816860355008</v>
      </c>
    </row>
    <row r="9" spans="1:51" x14ac:dyDescent="0.25">
      <c r="A9" s="34">
        <v>44348</v>
      </c>
      <c r="B9" s="35">
        <v>8</v>
      </c>
      <c r="C9" s="36">
        <v>30527.795203274705</v>
      </c>
      <c r="D9" s="36">
        <v>31298.402805114678</v>
      </c>
      <c r="E9" s="36">
        <v>16720.794061515644</v>
      </c>
      <c r="F9" s="36">
        <v>57556.321145410177</v>
      </c>
      <c r="G9" s="36">
        <v>26006.647692405219</v>
      </c>
      <c r="H9" s="36">
        <v>7421.5544716275172</v>
      </c>
      <c r="I9" s="36">
        <v>24207.267684305665</v>
      </c>
      <c r="J9" s="36">
        <v>120.4441051483154</v>
      </c>
      <c r="K9" s="36">
        <v>14660.593286375011</v>
      </c>
      <c r="L9" s="36">
        <v>8878.1782996237998</v>
      </c>
      <c r="M9" s="36">
        <v>30303.865691610477</v>
      </c>
      <c r="N9" s="36">
        <v>13409.945583984376</v>
      </c>
      <c r="O9" s="36">
        <v>39199.701956268589</v>
      </c>
      <c r="P9" s="36">
        <v>3142.5532308281386</v>
      </c>
      <c r="Q9" s="36">
        <v>32.611316680908196</v>
      </c>
      <c r="R9" s="36">
        <v>5047.9007119140642</v>
      </c>
      <c r="S9" s="36">
        <v>37462.644367073743</v>
      </c>
      <c r="T9" s="36">
        <v>15576.975437103267</v>
      </c>
      <c r="U9" s="36">
        <v>9052.7174720764306</v>
      </c>
      <c r="V9" s="36">
        <v>56922.761230130971</v>
      </c>
      <c r="W9" s="36">
        <v>3545.7908723359387</v>
      </c>
      <c r="X9" s="36">
        <v>13299.655435939823</v>
      </c>
      <c r="Y9" s="36">
        <v>20435.797828972332</v>
      </c>
      <c r="Z9" s="36">
        <v>176.30014862060551</v>
      </c>
      <c r="AA9" s="36">
        <v>16749.032424004887</v>
      </c>
      <c r="AB9" s="36">
        <v>17364.219236885147</v>
      </c>
      <c r="AC9" s="36">
        <v>26504.767899980267</v>
      </c>
      <c r="AD9" s="36">
        <v>29386.735437331776</v>
      </c>
      <c r="AE9" s="36">
        <v>7005.3291083301237</v>
      </c>
      <c r="AF9" s="36">
        <v>17.494375000000002</v>
      </c>
      <c r="AG9" s="36">
        <v>16807.572147439456</v>
      </c>
      <c r="AH9" s="36">
        <v>32877.400405302731</v>
      </c>
      <c r="AI9" s="36">
        <v>4577.0936601023595</v>
      </c>
      <c r="AJ9" s="36">
        <v>76.683902526856016</v>
      </c>
      <c r="AK9" s="36">
        <v>3119.0146066523403</v>
      </c>
      <c r="AL9" s="36">
        <v>16152.45525048831</v>
      </c>
      <c r="AM9" s="36">
        <v>12765.224378781912</v>
      </c>
      <c r="AN9" s="36">
        <v>7103.0091295776401</v>
      </c>
      <c r="AO9" s="36">
        <v>37685.219657642374</v>
      </c>
      <c r="AP9" s="36">
        <v>572.868896484375</v>
      </c>
      <c r="AQ9" s="36">
        <v>38963.727340857346</v>
      </c>
      <c r="AR9" s="36">
        <v>42782.683145436597</v>
      </c>
      <c r="AS9" s="36">
        <v>42152.477955674767</v>
      </c>
      <c r="AT9" s="36">
        <v>19638.120935065002</v>
      </c>
      <c r="AU9" s="36">
        <v>48408.944349593701</v>
      </c>
      <c r="AV9" s="36">
        <v>18677.845337547806</v>
      </c>
      <c r="AW9" s="36">
        <v>2700.8839328301556</v>
      </c>
      <c r="AX9" s="36">
        <v>33916.943033447293</v>
      </c>
      <c r="AY9" s="36">
        <v>40239.276990669343</v>
      </c>
    </row>
    <row r="10" spans="1:51" x14ac:dyDescent="0.25">
      <c r="A10" s="34">
        <v>44348</v>
      </c>
      <c r="B10" s="35">
        <v>9</v>
      </c>
      <c r="C10" s="36">
        <v>35896.211484228013</v>
      </c>
      <c r="D10" s="36">
        <v>38009.899268459027</v>
      </c>
      <c r="E10" s="36">
        <v>19700.095440062509</v>
      </c>
      <c r="F10" s="36">
        <v>67109.899542089785</v>
      </c>
      <c r="G10" s="36">
        <v>36341.865777851235</v>
      </c>
      <c r="H10" s="36">
        <v>9325.3565991988035</v>
      </c>
      <c r="I10" s="36">
        <v>29686.46786660844</v>
      </c>
      <c r="J10" s="36">
        <v>127.0578079223632</v>
      </c>
      <c r="K10" s="36">
        <v>17682.510148968762</v>
      </c>
      <c r="L10" s="36">
        <v>10695.589226843002</v>
      </c>
      <c r="M10" s="36">
        <v>35644.024847468958</v>
      </c>
      <c r="N10" s="36">
        <v>15459.051957031263</v>
      </c>
      <c r="O10" s="36">
        <v>47736.349816080132</v>
      </c>
      <c r="P10" s="36">
        <v>3613.5561230022772</v>
      </c>
      <c r="Q10" s="36">
        <v>33.44817066192627</v>
      </c>
      <c r="R10" s="36">
        <v>5818.2065468750052</v>
      </c>
      <c r="S10" s="36">
        <v>44827.856052699673</v>
      </c>
      <c r="T10" s="36">
        <v>16777.029593856209</v>
      </c>
      <c r="U10" s="36">
        <v>9358.4325447082629</v>
      </c>
      <c r="V10" s="36">
        <v>65810.4695407049</v>
      </c>
      <c r="W10" s="36">
        <v>4506.2742737187473</v>
      </c>
      <c r="X10" s="36">
        <v>15412.794602031929</v>
      </c>
      <c r="Y10" s="36">
        <v>24708.878238134792</v>
      </c>
      <c r="Z10" s="36">
        <v>-54.877268066406174</v>
      </c>
      <c r="AA10" s="36">
        <v>20696.187215895599</v>
      </c>
      <c r="AB10" s="36">
        <v>20913.43087506924</v>
      </c>
      <c r="AC10" s="36">
        <v>30397.33764995019</v>
      </c>
      <c r="AD10" s="36">
        <v>33976.1927967312</v>
      </c>
      <c r="AE10" s="36">
        <v>7931.8048318027586</v>
      </c>
      <c r="AF10" s="36">
        <v>17.494375000000002</v>
      </c>
      <c r="AG10" s="36">
        <v>20535.613522975589</v>
      </c>
      <c r="AH10" s="36">
        <v>36955.511219154294</v>
      </c>
      <c r="AI10" s="36">
        <v>5745.6797141428451</v>
      </c>
      <c r="AJ10" s="36">
        <v>146.2470675659188</v>
      </c>
      <c r="AK10" s="36">
        <v>3838.5579369071297</v>
      </c>
      <c r="AL10" s="36">
        <v>18042.130207153339</v>
      </c>
      <c r="AM10" s="36">
        <v>15212.251873731195</v>
      </c>
      <c r="AN10" s="36">
        <v>8185.6850634155417</v>
      </c>
      <c r="AO10" s="36">
        <v>44593.20714540864</v>
      </c>
      <c r="AP10" s="36">
        <v>713.93297794461114</v>
      </c>
      <c r="AQ10" s="36">
        <v>47436.523476233859</v>
      </c>
      <c r="AR10" s="36">
        <v>53376.516946752963</v>
      </c>
      <c r="AS10" s="36">
        <v>49565.485891315417</v>
      </c>
      <c r="AT10" s="36">
        <v>23156.67250972609</v>
      </c>
      <c r="AU10" s="36">
        <v>57242.982108843746</v>
      </c>
      <c r="AV10" s="36">
        <v>21364.735670441903</v>
      </c>
      <c r="AW10" s="36">
        <v>3024.4795518585652</v>
      </c>
      <c r="AX10" s="36">
        <v>38645.627139648459</v>
      </c>
      <c r="AY10" s="36">
        <v>50253.077306471809</v>
      </c>
    </row>
    <row r="11" spans="1:51" x14ac:dyDescent="0.25">
      <c r="A11" s="34">
        <v>44348</v>
      </c>
      <c r="B11" s="35">
        <v>10</v>
      </c>
      <c r="C11" s="36">
        <v>39740.921683699191</v>
      </c>
      <c r="D11" s="36">
        <v>43167.394013309568</v>
      </c>
      <c r="E11" s="36">
        <v>22677.80091989064</v>
      </c>
      <c r="F11" s="36">
        <v>73561.921405078188</v>
      </c>
      <c r="G11" s="36">
        <v>42724.590257856195</v>
      </c>
      <c r="H11" s="36">
        <v>9894.1738847724428</v>
      </c>
      <c r="I11" s="36">
        <v>33433.045508964853</v>
      </c>
      <c r="J11" s="36">
        <v>135.88711166381842</v>
      </c>
      <c r="K11" s="36">
        <v>20009.87056660937</v>
      </c>
      <c r="L11" s="36">
        <v>12715.81087449561</v>
      </c>
      <c r="M11" s="36">
        <v>39261.417491868393</v>
      </c>
      <c r="N11" s="36">
        <v>16281.874023437504</v>
      </c>
      <c r="O11" s="36">
        <v>53757.156455731485</v>
      </c>
      <c r="P11" s="36">
        <v>3783.1745273822953</v>
      </c>
      <c r="Q11" s="36">
        <v>33.219681739807129</v>
      </c>
      <c r="R11" s="36">
        <v>6512.9152929687507</v>
      </c>
      <c r="S11" s="36">
        <v>51391.616750579597</v>
      </c>
      <c r="T11" s="36">
        <v>18459.353662335805</v>
      </c>
      <c r="U11" s="36">
        <v>9823.0827293395996</v>
      </c>
      <c r="V11" s="36">
        <v>72497.619355432267</v>
      </c>
      <c r="W11" s="36">
        <v>5310.6993829062594</v>
      </c>
      <c r="X11" s="36">
        <v>15549.052318668626</v>
      </c>
      <c r="Y11" s="36">
        <v>28298.800022753083</v>
      </c>
      <c r="Z11" s="36">
        <v>-185.68541259765632</v>
      </c>
      <c r="AA11" s="36">
        <v>24240.763249129035</v>
      </c>
      <c r="AB11" s="36">
        <v>23155.621221605652</v>
      </c>
      <c r="AC11" s="36">
        <v>33159.330582414637</v>
      </c>
      <c r="AD11" s="36">
        <v>38049.589620530052</v>
      </c>
      <c r="AE11" s="36">
        <v>9068.842340895555</v>
      </c>
      <c r="AF11" s="36">
        <v>17.494375000000002</v>
      </c>
      <c r="AG11" s="36">
        <v>22994.220586821779</v>
      </c>
      <c r="AH11" s="36">
        <v>41552.821234681629</v>
      </c>
      <c r="AI11" s="36">
        <v>6478.6380609077823</v>
      </c>
      <c r="AJ11" s="36">
        <v>185.93295849609385</v>
      </c>
      <c r="AK11" s="36">
        <v>4253.2390801154579</v>
      </c>
      <c r="AL11" s="36">
        <v>19756.705882080099</v>
      </c>
      <c r="AM11" s="36">
        <v>16858.30290040356</v>
      </c>
      <c r="AN11" s="36">
        <v>8671.1660625000131</v>
      </c>
      <c r="AO11" s="36">
        <v>50106.084919220004</v>
      </c>
      <c r="AP11" s="36">
        <v>880.10673522949276</v>
      </c>
      <c r="AQ11" s="36">
        <v>54609.149847320623</v>
      </c>
      <c r="AR11" s="36">
        <v>61538.168383896533</v>
      </c>
      <c r="AS11" s="36">
        <v>55323.726989080991</v>
      </c>
      <c r="AT11" s="36">
        <v>25389.421082499521</v>
      </c>
      <c r="AU11" s="36">
        <v>62583.725379562515</v>
      </c>
      <c r="AV11" s="36">
        <v>24058.491853974097</v>
      </c>
      <c r="AW11" s="36">
        <v>3662.6029052734402</v>
      </c>
      <c r="AX11" s="36">
        <v>44112.745098632811</v>
      </c>
      <c r="AY11" s="36">
        <v>57409.361892209163</v>
      </c>
    </row>
    <row r="12" spans="1:51" x14ac:dyDescent="0.25">
      <c r="A12" s="34">
        <v>44348</v>
      </c>
      <c r="B12" s="35">
        <v>11</v>
      </c>
      <c r="C12" s="36">
        <v>42296.261580352118</v>
      </c>
      <c r="D12" s="36">
        <v>45708.071201225321</v>
      </c>
      <c r="E12" s="36">
        <v>23947.714892328135</v>
      </c>
      <c r="F12" s="36">
        <v>77534.257733203151</v>
      </c>
      <c r="G12" s="36">
        <v>45364.507734403887</v>
      </c>
      <c r="H12" s="36">
        <v>10341.918017727998</v>
      </c>
      <c r="I12" s="36">
        <v>35434.167066580034</v>
      </c>
      <c r="J12" s="36">
        <v>156.56791687011719</v>
      </c>
      <c r="K12" s="36">
        <v>21132.227964749996</v>
      </c>
      <c r="L12" s="36">
        <v>13241.988790856713</v>
      </c>
      <c r="M12" s="36">
        <v>39394.346028377251</v>
      </c>
      <c r="N12" s="36">
        <v>17257.0071484375</v>
      </c>
      <c r="O12" s="36">
        <v>56387.172832033255</v>
      </c>
      <c r="P12" s="36">
        <v>3922.2790811505411</v>
      </c>
      <c r="Q12" s="36">
        <v>33.567706108093262</v>
      </c>
      <c r="R12" s="36">
        <v>6732.3895073242238</v>
      </c>
      <c r="S12" s="36">
        <v>54250.149060766875</v>
      </c>
      <c r="T12" s="36">
        <v>19977.192354678442</v>
      </c>
      <c r="U12" s="36">
        <v>10417.710357666032</v>
      </c>
      <c r="V12" s="36">
        <v>76490.500841780129</v>
      </c>
      <c r="W12" s="36">
        <v>5531.4758720703294</v>
      </c>
      <c r="X12" s="36">
        <v>16126.82771184688</v>
      </c>
      <c r="Y12" s="36">
        <v>29220.70022159164</v>
      </c>
      <c r="Z12" s="36">
        <v>-214.93219909667971</v>
      </c>
      <c r="AA12" s="36">
        <v>25433.080792236251</v>
      </c>
      <c r="AB12" s="36">
        <v>24144.174045618569</v>
      </c>
      <c r="AC12" s="36">
        <v>35131.324639413549</v>
      </c>
      <c r="AD12" s="36">
        <v>39641.394870100376</v>
      </c>
      <c r="AE12" s="36">
        <v>9590.8369749258472</v>
      </c>
      <c r="AF12" s="36">
        <v>17.494375000000002</v>
      </c>
      <c r="AG12" s="36">
        <v>23889.149984119631</v>
      </c>
      <c r="AH12" s="36">
        <v>43862.973918521457</v>
      </c>
      <c r="AI12" s="36">
        <v>7060.6018468825787</v>
      </c>
      <c r="AJ12" s="36">
        <v>191.63385668945304</v>
      </c>
      <c r="AK12" s="36">
        <v>4570.3438058726197</v>
      </c>
      <c r="AL12" s="36">
        <v>20341.535226318381</v>
      </c>
      <c r="AM12" s="36">
        <v>17014.874689832297</v>
      </c>
      <c r="AN12" s="36">
        <v>9544.0857901001145</v>
      </c>
      <c r="AO12" s="36">
        <v>52962.040391998307</v>
      </c>
      <c r="AP12" s="36">
        <v>872.63258743286156</v>
      </c>
      <c r="AQ12" s="36">
        <v>58726.472136967001</v>
      </c>
      <c r="AR12" s="36">
        <v>64605.632541255887</v>
      </c>
      <c r="AS12" s="36">
        <v>58599.728133659155</v>
      </c>
      <c r="AT12" s="36">
        <v>26039.546832765114</v>
      </c>
      <c r="AU12" s="36">
        <v>63948.93583071875</v>
      </c>
      <c r="AV12" s="36">
        <v>24156.10837772012</v>
      </c>
      <c r="AW12" s="36">
        <v>4854.4584655761737</v>
      </c>
      <c r="AX12" s="36">
        <v>46498.267088378932</v>
      </c>
      <c r="AY12" s="36">
        <v>60779.786116884941</v>
      </c>
    </row>
    <row r="13" spans="1:51" x14ac:dyDescent="0.25">
      <c r="A13" s="34">
        <v>44348</v>
      </c>
      <c r="B13" s="35">
        <v>12</v>
      </c>
      <c r="C13" s="36">
        <v>45657.291592239584</v>
      </c>
      <c r="D13" s="36">
        <v>46842.773710853369</v>
      </c>
      <c r="E13" s="36">
        <v>24208.291768453139</v>
      </c>
      <c r="F13" s="36">
        <v>78656.701538476555</v>
      </c>
      <c r="G13" s="36">
        <v>45154.435867169013</v>
      </c>
      <c r="H13" s="36">
        <v>10307.364998633899</v>
      </c>
      <c r="I13" s="36">
        <v>36454.542185752005</v>
      </c>
      <c r="J13" s="36">
        <v>137.96910858154291</v>
      </c>
      <c r="K13" s="36">
        <v>21612.924378437488</v>
      </c>
      <c r="L13" s="36">
        <v>12439.2899394461</v>
      </c>
      <c r="M13" s="36">
        <v>39974.170851067131</v>
      </c>
      <c r="N13" s="36">
        <v>18015.190320312508</v>
      </c>
      <c r="O13" s="36">
        <v>45532.577080096002</v>
      </c>
      <c r="P13" s="36">
        <v>4105.2018769772285</v>
      </c>
      <c r="Q13" s="36">
        <v>33.849151611328118</v>
      </c>
      <c r="R13" s="36">
        <v>7018.7067187500115</v>
      </c>
      <c r="S13" s="36">
        <v>55316.916688142344</v>
      </c>
      <c r="T13" s="36">
        <v>20638.543173972899</v>
      </c>
      <c r="U13" s="36">
        <v>10913.629768371593</v>
      </c>
      <c r="V13" s="36">
        <v>78269.203182667086</v>
      </c>
      <c r="W13" s="36">
        <v>5419.1364957422011</v>
      </c>
      <c r="X13" s="36">
        <v>16665.120287518039</v>
      </c>
      <c r="Y13" s="36">
        <v>29240.608862769241</v>
      </c>
      <c r="Z13" s="36">
        <v>-182.64020507812495</v>
      </c>
      <c r="AA13" s="36">
        <v>25818.305546315805</v>
      </c>
      <c r="AB13" s="36">
        <v>24896.844200253527</v>
      </c>
      <c r="AC13" s="36">
        <v>36235.987460477423</v>
      </c>
      <c r="AD13" s="36">
        <v>40706.620259368858</v>
      </c>
      <c r="AE13" s="36">
        <v>9253.2254740829994</v>
      </c>
      <c r="AF13" s="36">
        <v>17.494375000000002</v>
      </c>
      <c r="AG13" s="36">
        <v>24643.337799758792</v>
      </c>
      <c r="AH13" s="36">
        <v>44788.116644878879</v>
      </c>
      <c r="AI13" s="36">
        <v>7113.0953285793148</v>
      </c>
      <c r="AJ13" s="36">
        <v>208.50691882324318</v>
      </c>
      <c r="AK13" s="36">
        <v>4513.8923872328041</v>
      </c>
      <c r="AL13" s="36">
        <v>19202.524234252956</v>
      </c>
      <c r="AM13" s="36">
        <v>17475.29516041333</v>
      </c>
      <c r="AN13" s="36">
        <v>9782.1746991577274</v>
      </c>
      <c r="AO13" s="36">
        <v>54278.595635650636</v>
      </c>
      <c r="AP13" s="36">
        <v>933.83758589625359</v>
      </c>
      <c r="AQ13" s="36">
        <v>60300.092112721184</v>
      </c>
      <c r="AR13" s="36">
        <v>65391.428742190488</v>
      </c>
      <c r="AS13" s="36">
        <v>60039.324881627865</v>
      </c>
      <c r="AT13" s="36">
        <v>26012.407271594726</v>
      </c>
      <c r="AU13" s="36">
        <v>65229.734763156281</v>
      </c>
      <c r="AV13" s="36">
        <v>23908.209276413942</v>
      </c>
      <c r="AW13" s="36">
        <v>5953.751922607431</v>
      </c>
      <c r="AX13" s="36">
        <v>47917.253486816444</v>
      </c>
      <c r="AY13" s="36">
        <v>62233.005254536169</v>
      </c>
    </row>
    <row r="14" spans="1:51" x14ac:dyDescent="0.25">
      <c r="A14" s="34">
        <v>44348</v>
      </c>
      <c r="B14" s="35">
        <v>13</v>
      </c>
      <c r="C14" s="36">
        <v>46277.148562635492</v>
      </c>
      <c r="D14" s="36">
        <v>46882.362924723675</v>
      </c>
      <c r="E14" s="36">
        <v>23089.30952521877</v>
      </c>
      <c r="F14" s="36">
        <v>79847.267702539102</v>
      </c>
      <c r="G14" s="36">
        <v>43875.382321631871</v>
      </c>
      <c r="H14" s="36">
        <v>10102.262582720985</v>
      </c>
      <c r="I14" s="36">
        <v>37036.299739074209</v>
      </c>
      <c r="J14" s="36">
        <v>125.9865512847901</v>
      </c>
      <c r="K14" s="36">
        <v>21788.108986281262</v>
      </c>
      <c r="L14" s="36">
        <v>11960.683818285865</v>
      </c>
      <c r="M14" s="36">
        <v>38666.014086071213</v>
      </c>
      <c r="N14" s="36">
        <v>18766.571542968755</v>
      </c>
      <c r="O14" s="36">
        <v>37649.522031144756</v>
      </c>
      <c r="P14" s="36">
        <v>3531.5253118003593</v>
      </c>
      <c r="Q14" s="36">
        <v>35.146585464477532</v>
      </c>
      <c r="R14" s="36">
        <v>7194.1267436523431</v>
      </c>
      <c r="S14" s="36">
        <v>56254.10704549119</v>
      </c>
      <c r="T14" s="36">
        <v>21115.353311605333</v>
      </c>
      <c r="U14" s="36">
        <v>11392.731025695817</v>
      </c>
      <c r="V14" s="36">
        <v>78944.848003613355</v>
      </c>
      <c r="W14" s="36">
        <v>5348.6477170468916</v>
      </c>
      <c r="X14" s="36">
        <v>17113.151829846327</v>
      </c>
      <c r="Y14" s="36">
        <v>27979.553391453181</v>
      </c>
      <c r="Z14" s="36">
        <v>-111.43021087646481</v>
      </c>
      <c r="AA14" s="36">
        <v>25711.972330045111</v>
      </c>
      <c r="AB14" s="36">
        <v>25099.163126947911</v>
      </c>
      <c r="AC14" s="36">
        <v>36702.924699537456</v>
      </c>
      <c r="AD14" s="36">
        <v>41935.358155082518</v>
      </c>
      <c r="AE14" s="36">
        <v>8971.2144143027526</v>
      </c>
      <c r="AF14" s="36">
        <v>17.494375000000002</v>
      </c>
      <c r="AG14" s="36">
        <v>25346.511726102548</v>
      </c>
      <c r="AH14" s="36">
        <v>45055.303192648447</v>
      </c>
      <c r="AI14" s="36">
        <v>7026.9961376536176</v>
      </c>
      <c r="AJ14" s="36">
        <v>199.40301489257902</v>
      </c>
      <c r="AK14" s="36">
        <v>4244.5556047917698</v>
      </c>
      <c r="AL14" s="36">
        <v>19687.722047363273</v>
      </c>
      <c r="AM14" s="36">
        <v>18099.735330762476</v>
      </c>
      <c r="AN14" s="36">
        <v>9449.5655935669001</v>
      </c>
      <c r="AO14" s="36">
        <v>54453.23283642577</v>
      </c>
      <c r="AP14" s="36">
        <v>876.44827991724003</v>
      </c>
      <c r="AQ14" s="36">
        <v>60119.523676755671</v>
      </c>
      <c r="AR14" s="36">
        <v>66094.984228671339</v>
      </c>
      <c r="AS14" s="36">
        <v>61126.406336002903</v>
      </c>
      <c r="AT14" s="36">
        <v>26380.479483696319</v>
      </c>
      <c r="AU14" s="36">
        <v>66186.735110312497</v>
      </c>
      <c r="AV14" s="36">
        <v>24180.903586963708</v>
      </c>
      <c r="AW14" s="36">
        <v>7466.162353515645</v>
      </c>
      <c r="AX14" s="36">
        <v>48947.475147949212</v>
      </c>
      <c r="AY14" s="36">
        <v>62530.570621813888</v>
      </c>
    </row>
    <row r="15" spans="1:51" x14ac:dyDescent="0.25">
      <c r="A15" s="34">
        <v>44348</v>
      </c>
      <c r="B15" s="35">
        <v>14</v>
      </c>
      <c r="C15" s="36">
        <v>46666.251014460206</v>
      </c>
      <c r="D15" s="36">
        <v>46214.095686971319</v>
      </c>
      <c r="E15" s="36">
        <v>23128.945657781271</v>
      </c>
      <c r="F15" s="36">
        <v>81730.148618554696</v>
      </c>
      <c r="G15" s="36">
        <v>41444.800384078917</v>
      </c>
      <c r="H15" s="36">
        <v>9771.2855363374183</v>
      </c>
      <c r="I15" s="36">
        <v>37602.002775310597</v>
      </c>
      <c r="J15" s="36">
        <v>139.7072639465332</v>
      </c>
      <c r="K15" s="36">
        <v>21609.850912015616</v>
      </c>
      <c r="L15" s="36">
        <v>12083.762618981951</v>
      </c>
      <c r="M15" s="36">
        <v>37903.92134307469</v>
      </c>
      <c r="N15" s="36">
        <v>18731.472953124994</v>
      </c>
      <c r="O15" s="36">
        <v>51855.123500194342</v>
      </c>
      <c r="P15" s="36">
        <v>3127.1718538397172</v>
      </c>
      <c r="Q15" s="36">
        <v>35.43709468841552</v>
      </c>
      <c r="R15" s="36">
        <v>7430.7962973632848</v>
      </c>
      <c r="S15" s="36">
        <v>56532.846523350359</v>
      </c>
      <c r="T15" s="36">
        <v>21373.406190753154</v>
      </c>
      <c r="U15" s="36">
        <v>11719.025192260753</v>
      </c>
      <c r="V15" s="36">
        <v>81629.354618269805</v>
      </c>
      <c r="W15" s="36">
        <v>5151.3274380859502</v>
      </c>
      <c r="X15" s="36">
        <v>16119.598232933551</v>
      </c>
      <c r="Y15" s="36">
        <v>26997.056746716753</v>
      </c>
      <c r="Z15" s="36">
        <v>-53.474302825927786</v>
      </c>
      <c r="AA15" s="36">
        <v>25743.008242057469</v>
      </c>
      <c r="AB15" s="36">
        <v>25405.826016666986</v>
      </c>
      <c r="AC15" s="36">
        <v>37222.075357224501</v>
      </c>
      <c r="AD15" s="36">
        <v>43282.904051430385</v>
      </c>
      <c r="AE15" s="36">
        <v>9799.9198909101524</v>
      </c>
      <c r="AF15" s="36">
        <v>17.494375000000002</v>
      </c>
      <c r="AG15" s="36">
        <v>25813.29759924658</v>
      </c>
      <c r="AH15" s="36">
        <v>46273.906146857415</v>
      </c>
      <c r="AI15" s="36">
        <v>6818.8633913243239</v>
      </c>
      <c r="AJ15" s="36">
        <v>148.54613836670021</v>
      </c>
      <c r="AK15" s="36">
        <v>4070.4895998479233</v>
      </c>
      <c r="AL15" s="36">
        <v>20636.307687744178</v>
      </c>
      <c r="AM15" s="36">
        <v>18417.320345471944</v>
      </c>
      <c r="AN15" s="36">
        <v>9917.2962530517689</v>
      </c>
      <c r="AO15" s="36">
        <v>54620.79584591672</v>
      </c>
      <c r="AP15" s="36">
        <v>852.39384859718791</v>
      </c>
      <c r="AQ15" s="36">
        <v>59818.133449344779</v>
      </c>
      <c r="AR15" s="36">
        <v>65768.692033533793</v>
      </c>
      <c r="AS15" s="36">
        <v>62043.940720924751</v>
      </c>
      <c r="AT15" s="36">
        <v>26101.699833953619</v>
      </c>
      <c r="AU15" s="36">
        <v>67440.976092031211</v>
      </c>
      <c r="AV15" s="36">
        <v>24022.949968469678</v>
      </c>
      <c r="AW15" s="36">
        <v>8407.4417724609484</v>
      </c>
      <c r="AX15" s="36">
        <v>50409.456685058627</v>
      </c>
      <c r="AY15" s="36">
        <v>62988.884179317582</v>
      </c>
    </row>
    <row r="16" spans="1:51" x14ac:dyDescent="0.25">
      <c r="A16" s="34">
        <v>44348</v>
      </c>
      <c r="B16" s="35">
        <v>15</v>
      </c>
      <c r="C16" s="36">
        <v>44880.381602582536</v>
      </c>
      <c r="D16" s="36">
        <v>45613.980564685306</v>
      </c>
      <c r="E16" s="36">
        <v>23691.48651339065</v>
      </c>
      <c r="F16" s="36">
        <v>79239.272980761772</v>
      </c>
      <c r="G16" s="36">
        <v>42076.449793584725</v>
      </c>
      <c r="H16" s="36">
        <v>10207.922728500254</v>
      </c>
      <c r="I16" s="36">
        <v>36478.195416912095</v>
      </c>
      <c r="J16" s="36">
        <v>134.66400527954102</v>
      </c>
      <c r="K16" s="36">
        <v>21550.14059953126</v>
      </c>
      <c r="L16" s="36">
        <v>12123.102566801039</v>
      </c>
      <c r="M16" s="36">
        <v>38524.026994084481</v>
      </c>
      <c r="N16" s="36">
        <v>17977.094500000007</v>
      </c>
      <c r="O16" s="36">
        <v>57039.743838738308</v>
      </c>
      <c r="P16" s="36">
        <v>3406.680078909329</v>
      </c>
      <c r="Q16" s="36">
        <v>36.323451042175293</v>
      </c>
      <c r="R16" s="36">
        <v>7254.6718081054833</v>
      </c>
      <c r="S16" s="36">
        <v>56760.426231370613</v>
      </c>
      <c r="T16" s="36">
        <v>20817.34168789085</v>
      </c>
      <c r="U16" s="36">
        <v>11265.391883850112</v>
      </c>
      <c r="V16" s="36">
        <v>80063.445517269414</v>
      </c>
      <c r="W16" s="36">
        <v>5271.17316856251</v>
      </c>
      <c r="X16" s="36">
        <v>15231.426980003109</v>
      </c>
      <c r="Y16" s="36">
        <v>27404.929800376565</v>
      </c>
      <c r="Z16" s="36">
        <v>-41.65078536987297</v>
      </c>
      <c r="AA16" s="36">
        <v>25875.391157001981</v>
      </c>
      <c r="AB16" s="36">
        <v>24695.381392460971</v>
      </c>
      <c r="AC16" s="36">
        <v>35861.437587177206</v>
      </c>
      <c r="AD16" s="36">
        <v>42079.410250823428</v>
      </c>
      <c r="AE16" s="36">
        <v>9016.4661035195422</v>
      </c>
      <c r="AF16" s="36">
        <v>17.494375000000002</v>
      </c>
      <c r="AG16" s="36">
        <v>25166.713413333506</v>
      </c>
      <c r="AH16" s="36">
        <v>45460.955303347677</v>
      </c>
      <c r="AI16" s="36">
        <v>7027.715415322763</v>
      </c>
      <c r="AJ16" s="36">
        <v>176.55623278808582</v>
      </c>
      <c r="AK16" s="36">
        <v>4249.3911339527986</v>
      </c>
      <c r="AL16" s="36">
        <v>20588.18804187014</v>
      </c>
      <c r="AM16" s="36">
        <v>18351.741083081768</v>
      </c>
      <c r="AN16" s="36">
        <v>9650.0904281005915</v>
      </c>
      <c r="AO16" s="36">
        <v>54175.486452423072</v>
      </c>
      <c r="AP16" s="36">
        <v>779.40294647216842</v>
      </c>
      <c r="AQ16" s="36">
        <v>58165.768622414595</v>
      </c>
      <c r="AR16" s="36">
        <v>65114.345713121613</v>
      </c>
      <c r="AS16" s="36">
        <v>61638.910806659122</v>
      </c>
      <c r="AT16" s="36">
        <v>26110.496601414055</v>
      </c>
      <c r="AU16" s="36">
        <v>65195.045059624921</v>
      </c>
      <c r="AV16" s="36">
        <v>23694.013532627134</v>
      </c>
      <c r="AW16" s="36">
        <v>8330.1000061035083</v>
      </c>
      <c r="AX16" s="36">
        <v>50081.947214843778</v>
      </c>
      <c r="AY16" s="36">
        <v>61615.476049545316</v>
      </c>
    </row>
    <row r="17" spans="1:51" x14ac:dyDescent="0.25">
      <c r="A17" s="34">
        <v>44348</v>
      </c>
      <c r="B17" s="35">
        <v>16</v>
      </c>
      <c r="C17" s="36">
        <v>43494.946024246099</v>
      </c>
      <c r="D17" s="36">
        <v>45172.525280229282</v>
      </c>
      <c r="E17" s="36">
        <v>22758.924526843755</v>
      </c>
      <c r="F17" s="36">
        <v>77224.439468554701</v>
      </c>
      <c r="G17" s="36">
        <v>43449.268279153577</v>
      </c>
      <c r="H17" s="36">
        <v>10559.662862035686</v>
      </c>
      <c r="I17" s="36">
        <v>35485.100963697252</v>
      </c>
      <c r="J17" s="36">
        <v>134.3544006347656</v>
      </c>
      <c r="K17" s="36">
        <v>21616.080804562513</v>
      </c>
      <c r="L17" s="36">
        <v>12374.123078006365</v>
      </c>
      <c r="M17" s="36">
        <v>38637.445839040083</v>
      </c>
      <c r="N17" s="36">
        <v>17190.566222656245</v>
      </c>
      <c r="O17" s="36">
        <v>55417.436645381378</v>
      </c>
      <c r="P17" s="36">
        <v>3179.0674611549798</v>
      </c>
      <c r="Q17" s="36">
        <v>34.8427028656006</v>
      </c>
      <c r="R17" s="36">
        <v>7156.1509726562499</v>
      </c>
      <c r="S17" s="36">
        <v>56470.325398178713</v>
      </c>
      <c r="T17" s="36">
        <v>20352.066111131095</v>
      </c>
      <c r="U17" s="36">
        <v>10925.379966735851</v>
      </c>
      <c r="V17" s="36">
        <v>78852.045994855289</v>
      </c>
      <c r="W17" s="36">
        <v>5390.4875887109511</v>
      </c>
      <c r="X17" s="36">
        <v>15547.393553146929</v>
      </c>
      <c r="Y17" s="36">
        <v>27499.374904658198</v>
      </c>
      <c r="Z17" s="36">
        <v>-196.83682159423824</v>
      </c>
      <c r="AA17" s="36">
        <v>25401.004927952916</v>
      </c>
      <c r="AB17" s="36">
        <v>23920.316992158492</v>
      </c>
      <c r="AC17" s="36">
        <v>34766.432451316614</v>
      </c>
      <c r="AD17" s="36">
        <v>41044.630629202133</v>
      </c>
      <c r="AE17" s="36">
        <v>9361.7314013066734</v>
      </c>
      <c r="AF17" s="36">
        <v>17.494375000000002</v>
      </c>
      <c r="AG17" s="36">
        <v>24857.214103880375</v>
      </c>
      <c r="AH17" s="36">
        <v>45329.358038625003</v>
      </c>
      <c r="AI17" s="36">
        <v>7600.6409256986781</v>
      </c>
      <c r="AJ17" s="36">
        <v>168.72808264160179</v>
      </c>
      <c r="AK17" s="36">
        <v>4104.3224343452439</v>
      </c>
      <c r="AL17" s="36">
        <v>20476.066156372101</v>
      </c>
      <c r="AM17" s="36">
        <v>17708.180433118458</v>
      </c>
      <c r="AN17" s="36">
        <v>9676.3373915405464</v>
      </c>
      <c r="AO17" s="36">
        <v>53915.153517852785</v>
      </c>
      <c r="AP17" s="36">
        <v>862.30237412452789</v>
      </c>
      <c r="AQ17" s="36">
        <v>57235.462995309281</v>
      </c>
      <c r="AR17" s="36">
        <v>64785.846790560048</v>
      </c>
      <c r="AS17" s="36">
        <v>61342.026809815397</v>
      </c>
      <c r="AT17" s="36">
        <v>26154.670771117195</v>
      </c>
      <c r="AU17" s="36">
        <v>63462.255712656159</v>
      </c>
      <c r="AV17" s="36">
        <v>24956.268633033855</v>
      </c>
      <c r="AW17" s="36">
        <v>6694.3899230957049</v>
      </c>
      <c r="AX17" s="36">
        <v>49574.721820312538</v>
      </c>
      <c r="AY17" s="36">
        <v>59942.166064344186</v>
      </c>
    </row>
    <row r="18" spans="1:51" x14ac:dyDescent="0.25">
      <c r="A18" s="34">
        <v>44348</v>
      </c>
      <c r="B18" s="35">
        <v>17</v>
      </c>
      <c r="C18" s="36">
        <v>42152.675965537892</v>
      </c>
      <c r="D18" s="36">
        <v>44994.270575050286</v>
      </c>
      <c r="E18" s="36">
        <v>22085.748142953136</v>
      </c>
      <c r="F18" s="36">
        <v>75463.885248535167</v>
      </c>
      <c r="G18" s="36">
        <v>42343.337024091488</v>
      </c>
      <c r="H18" s="36">
        <v>9964.0868199568013</v>
      </c>
      <c r="I18" s="36">
        <v>34654.895144357426</v>
      </c>
      <c r="J18" s="36">
        <v>149.35439682006839</v>
      </c>
      <c r="K18" s="36">
        <v>21368.446335421897</v>
      </c>
      <c r="L18" s="36">
        <v>11926.529196304446</v>
      </c>
      <c r="M18" s="36">
        <v>37376.913180470656</v>
      </c>
      <c r="N18" s="36">
        <v>16374.296074218752</v>
      </c>
      <c r="O18" s="36">
        <v>54635.699984076695</v>
      </c>
      <c r="P18" s="36">
        <v>3403.0779928872798</v>
      </c>
      <c r="Q18" s="36">
        <v>35.563995361328125</v>
      </c>
      <c r="R18" s="36">
        <v>7055.8696875000114</v>
      </c>
      <c r="S18" s="36">
        <v>56665.506548198748</v>
      </c>
      <c r="T18" s="36">
        <v>19461.028132959709</v>
      </c>
      <c r="U18" s="36">
        <v>10211.118377685558</v>
      </c>
      <c r="V18" s="36">
        <v>77249.108802883726</v>
      </c>
      <c r="W18" s="36">
        <v>4989.5861567578104</v>
      </c>
      <c r="X18" s="36">
        <v>16278.607077892768</v>
      </c>
      <c r="Y18" s="36">
        <v>26125.873975748676</v>
      </c>
      <c r="Z18" s="36">
        <v>-220.09011016845699</v>
      </c>
      <c r="AA18" s="36">
        <v>24942.759243266071</v>
      </c>
      <c r="AB18" s="36">
        <v>23185.097343078876</v>
      </c>
      <c r="AC18" s="36">
        <v>33415.291085046498</v>
      </c>
      <c r="AD18" s="36">
        <v>40616.110781999763</v>
      </c>
      <c r="AE18" s="36">
        <v>9730.6546165742293</v>
      </c>
      <c r="AF18" s="36">
        <v>17.494375000000002</v>
      </c>
      <c r="AG18" s="36">
        <v>25001.641837407224</v>
      </c>
      <c r="AH18" s="36">
        <v>46340.945141064425</v>
      </c>
      <c r="AI18" s="36">
        <v>7445.1485219501683</v>
      </c>
      <c r="AJ18" s="36">
        <v>181.86287780761586</v>
      </c>
      <c r="AK18" s="36">
        <v>4024.2794995270046</v>
      </c>
      <c r="AL18" s="36">
        <v>20998.616943237324</v>
      </c>
      <c r="AM18" s="36">
        <v>17775.72754447706</v>
      </c>
      <c r="AN18" s="36">
        <v>9823.1963721924021</v>
      </c>
      <c r="AO18" s="36">
        <v>53490.307006118775</v>
      </c>
      <c r="AP18" s="36">
        <v>876.79953956604027</v>
      </c>
      <c r="AQ18" s="36">
        <v>55708.410905979748</v>
      </c>
      <c r="AR18" s="36">
        <v>64288.441151710031</v>
      </c>
      <c r="AS18" s="36">
        <v>61661.435281674807</v>
      </c>
      <c r="AT18" s="36">
        <v>25955.827094956523</v>
      </c>
      <c r="AU18" s="36">
        <v>62396.819231218673</v>
      </c>
      <c r="AV18" s="36">
        <v>25943.793701204275</v>
      </c>
      <c r="AW18" s="36">
        <v>4743.4352416992206</v>
      </c>
      <c r="AX18" s="36">
        <v>49258.901420898503</v>
      </c>
      <c r="AY18" s="36">
        <v>58675.02735183778</v>
      </c>
    </row>
    <row r="19" spans="1:51" x14ac:dyDescent="0.25">
      <c r="A19" s="34">
        <v>44348</v>
      </c>
      <c r="B19" s="35">
        <v>18</v>
      </c>
      <c r="C19" s="36">
        <v>41347.453032490936</v>
      </c>
      <c r="D19" s="36">
        <v>43908.552476182624</v>
      </c>
      <c r="E19" s="36">
        <v>21356.364174203161</v>
      </c>
      <c r="F19" s="36">
        <v>75868.836733203134</v>
      </c>
      <c r="G19" s="36">
        <v>41944.822531898157</v>
      </c>
      <c r="H19" s="36">
        <v>8593.4505374663386</v>
      </c>
      <c r="I19" s="36">
        <v>33241.606153552733</v>
      </c>
      <c r="J19" s="36">
        <v>153.5644836425781</v>
      </c>
      <c r="K19" s="36">
        <v>20722.013602031253</v>
      </c>
      <c r="L19" s="36">
        <v>11970.647284448742</v>
      </c>
      <c r="M19" s="36">
        <v>31892.82265034716</v>
      </c>
      <c r="N19" s="36">
        <v>16062.845976562499</v>
      </c>
      <c r="O19" s="36">
        <v>52342.187575450174</v>
      </c>
      <c r="P19" s="36">
        <v>3420.5569809425374</v>
      </c>
      <c r="Q19" s="36">
        <v>35.197019577026367</v>
      </c>
      <c r="R19" s="36">
        <v>7386.6331069335893</v>
      </c>
      <c r="S19" s="36">
        <v>57054.602461381823</v>
      </c>
      <c r="T19" s="36">
        <v>19941.687908411386</v>
      </c>
      <c r="U19" s="36">
        <v>10209.449783325212</v>
      </c>
      <c r="V19" s="36">
        <v>77517.02359910174</v>
      </c>
      <c r="W19" s="36">
        <v>4873.4334201640604</v>
      </c>
      <c r="X19" s="36">
        <v>16949.166841714246</v>
      </c>
      <c r="Y19" s="36">
        <v>22617.585656640149</v>
      </c>
      <c r="Z19" s="36">
        <v>-33.713314056396371</v>
      </c>
      <c r="AA19" s="36">
        <v>24290.963593138775</v>
      </c>
      <c r="AB19" s="36">
        <v>21765.756710221591</v>
      </c>
      <c r="AC19" s="36">
        <v>33450.854971098612</v>
      </c>
      <c r="AD19" s="36">
        <v>41920.470296764433</v>
      </c>
      <c r="AE19" s="36">
        <v>9958.3193392712747</v>
      </c>
      <c r="AF19" s="36">
        <v>17.494375000000002</v>
      </c>
      <c r="AG19" s="36">
        <v>25398.925131088865</v>
      </c>
      <c r="AH19" s="36">
        <v>49005.222866064447</v>
      </c>
      <c r="AI19" s="36">
        <v>7055.1004745120354</v>
      </c>
      <c r="AJ19" s="36">
        <v>111.81598632812629</v>
      </c>
      <c r="AK19" s="36">
        <v>3186.3090771066741</v>
      </c>
      <c r="AL19" s="36">
        <v>22796.919411621115</v>
      </c>
      <c r="AM19" s="36">
        <v>18825.361047193121</v>
      </c>
      <c r="AN19" s="36">
        <v>9515.9767025756883</v>
      </c>
      <c r="AO19" s="36">
        <v>52811.510457244818</v>
      </c>
      <c r="AP19" s="36">
        <v>701.84362287493514</v>
      </c>
      <c r="AQ19" s="36">
        <v>53831.579234313976</v>
      </c>
      <c r="AR19" s="36">
        <v>61549.015527499076</v>
      </c>
      <c r="AS19" s="36">
        <v>62238.418922596633</v>
      </c>
      <c r="AT19" s="36">
        <v>24641.868214536797</v>
      </c>
      <c r="AU19" s="36">
        <v>62201.565930812409</v>
      </c>
      <c r="AV19" s="36">
        <v>27877.625116753483</v>
      </c>
      <c r="AW19" s="36">
        <v>4091.6340463734664</v>
      </c>
      <c r="AX19" s="36">
        <v>51031.987039550811</v>
      </c>
      <c r="AY19" s="36">
        <v>56741.186550218139</v>
      </c>
    </row>
    <row r="20" spans="1:51" x14ac:dyDescent="0.25">
      <c r="A20" s="34">
        <v>44348</v>
      </c>
      <c r="B20" s="35">
        <v>19</v>
      </c>
      <c r="C20" s="36">
        <v>41603.869072056397</v>
      </c>
      <c r="D20" s="36">
        <v>46428.003600836812</v>
      </c>
      <c r="E20" s="36">
        <v>24239.17861295311</v>
      </c>
      <c r="F20" s="36">
        <v>82153.691035058742</v>
      </c>
      <c r="G20" s="36">
        <v>45776.157095263268</v>
      </c>
      <c r="H20" s="36">
        <v>6820.4151622558747</v>
      </c>
      <c r="I20" s="36">
        <v>32568.49571737113</v>
      </c>
      <c r="J20" s="36">
        <v>171.83493804931641</v>
      </c>
      <c r="K20" s="36">
        <v>21184.226994859389</v>
      </c>
      <c r="L20" s="36">
        <v>11544.9509786997</v>
      </c>
      <c r="M20" s="36">
        <v>29471.041954534561</v>
      </c>
      <c r="N20" s="36">
        <v>18324.1645078125</v>
      </c>
      <c r="O20" s="36">
        <v>52239.772505499255</v>
      </c>
      <c r="P20" s="36">
        <v>3753.8532354743697</v>
      </c>
      <c r="Q20" s="36">
        <v>33.862049102783203</v>
      </c>
      <c r="R20" s="36">
        <v>8808.6178725586069</v>
      </c>
      <c r="S20" s="36">
        <v>62979.545893017341</v>
      </c>
      <c r="T20" s="36">
        <v>23045.500294134996</v>
      </c>
      <c r="U20" s="36">
        <v>11969.16872406007</v>
      </c>
      <c r="V20" s="36">
        <v>88727.946290282387</v>
      </c>
      <c r="W20" s="36">
        <v>4822.3458313750116</v>
      </c>
      <c r="X20" s="36">
        <v>17179.463377433825</v>
      </c>
      <c r="Y20" s="36">
        <v>22178.420873220752</v>
      </c>
      <c r="Z20" s="36">
        <v>199.77431579589862</v>
      </c>
      <c r="AA20" s="36">
        <v>28006.024564427007</v>
      </c>
      <c r="AB20" s="36">
        <v>20906.9994227065</v>
      </c>
      <c r="AC20" s="36">
        <v>36881.273270816426</v>
      </c>
      <c r="AD20" s="36">
        <v>48948.229220916248</v>
      </c>
      <c r="AE20" s="36">
        <v>10723.784905138711</v>
      </c>
      <c r="AF20" s="36">
        <v>17.494375000000002</v>
      </c>
      <c r="AG20" s="36">
        <v>28351.671150680675</v>
      </c>
      <c r="AH20" s="36">
        <v>59417.686837067326</v>
      </c>
      <c r="AI20" s="36">
        <v>8327.4379882812591</v>
      </c>
      <c r="AJ20" s="36">
        <v>62.195301147460654</v>
      </c>
      <c r="AK20" s="36">
        <v>3237.2103253085943</v>
      </c>
      <c r="AL20" s="36">
        <v>28775.949076904308</v>
      </c>
      <c r="AM20" s="36">
        <v>21518.238623822745</v>
      </c>
      <c r="AN20" s="36">
        <v>10488.020360961924</v>
      </c>
      <c r="AO20" s="36">
        <v>57091.354698287971</v>
      </c>
      <c r="AP20" s="36">
        <v>816.31724548339889</v>
      </c>
      <c r="AQ20" s="36">
        <v>51454.202740494169</v>
      </c>
      <c r="AR20" s="36">
        <v>63222.673165152402</v>
      </c>
      <c r="AS20" s="36">
        <v>69761.063961831009</v>
      </c>
      <c r="AT20" s="36">
        <v>24503.801581153992</v>
      </c>
      <c r="AU20" s="36">
        <v>67018.146147749911</v>
      </c>
      <c r="AV20" s="36">
        <v>33995.675894618194</v>
      </c>
      <c r="AW20" s="36">
        <v>5071.0470797240214</v>
      </c>
      <c r="AX20" s="36">
        <v>60395.391361816393</v>
      </c>
      <c r="AY20" s="36">
        <v>54991.949232549203</v>
      </c>
    </row>
    <row r="21" spans="1:51" x14ac:dyDescent="0.25">
      <c r="A21" s="34">
        <v>44348</v>
      </c>
      <c r="B21" s="35">
        <v>20</v>
      </c>
      <c r="C21" s="36">
        <v>41264.352394873342</v>
      </c>
      <c r="D21" s="36">
        <v>47261.804341654082</v>
      </c>
      <c r="E21" s="36">
        <v>24859.976909328139</v>
      </c>
      <c r="F21" s="36">
        <v>83206.190409179646</v>
      </c>
      <c r="G21" s="36">
        <v>45877.256401175931</v>
      </c>
      <c r="H21" s="36">
        <v>6538.8388096489371</v>
      </c>
      <c r="I21" s="36">
        <v>31513.559306828131</v>
      </c>
      <c r="J21" s="36">
        <v>185.03371047973638</v>
      </c>
      <c r="K21" s="36">
        <v>21679.541749843749</v>
      </c>
      <c r="L21" s="36">
        <v>11227.011354343998</v>
      </c>
      <c r="M21" s="36">
        <v>30823.394920689512</v>
      </c>
      <c r="N21" s="36">
        <v>18649.854589843751</v>
      </c>
      <c r="O21" s="36">
        <v>52691.437525114765</v>
      </c>
      <c r="P21" s="36">
        <v>3729.606986955449</v>
      </c>
      <c r="Q21" s="36">
        <v>34.34601020812989</v>
      </c>
      <c r="R21" s="36">
        <v>9309.4676494140676</v>
      </c>
      <c r="S21" s="36">
        <v>65388.092793209726</v>
      </c>
      <c r="T21" s="36">
        <v>22910.251010915388</v>
      </c>
      <c r="U21" s="36">
        <v>12285.4167289734</v>
      </c>
      <c r="V21" s="36">
        <v>92717.595732682472</v>
      </c>
      <c r="W21" s="36">
        <v>4291.1196423593892</v>
      </c>
      <c r="X21" s="36">
        <v>16780.309182989047</v>
      </c>
      <c r="Y21" s="36">
        <v>21918.090337556019</v>
      </c>
      <c r="Z21" s="36">
        <v>266.60599029541015</v>
      </c>
      <c r="AA21" s="36">
        <v>29621.775919468557</v>
      </c>
      <c r="AB21" s="36">
        <v>19940.019891931301</v>
      </c>
      <c r="AC21" s="36">
        <v>37070.368630747937</v>
      </c>
      <c r="AD21" s="36">
        <v>51821.465552767557</v>
      </c>
      <c r="AE21" s="36">
        <v>10806.63638662112</v>
      </c>
      <c r="AF21" s="36">
        <v>17.494375000000002</v>
      </c>
      <c r="AG21" s="36">
        <v>29479.018182092295</v>
      </c>
      <c r="AH21" s="36">
        <v>62952.680261253925</v>
      </c>
      <c r="AI21" s="36">
        <v>8845.3231445312522</v>
      </c>
      <c r="AJ21" s="36">
        <v>50.772606872558953</v>
      </c>
      <c r="AK21" s="36">
        <v>3374.1654328320328</v>
      </c>
      <c r="AL21" s="36">
        <v>30846.61341149902</v>
      </c>
      <c r="AM21" s="36">
        <v>21499.58849362718</v>
      </c>
      <c r="AN21" s="36">
        <v>11596.489035339373</v>
      </c>
      <c r="AO21" s="36">
        <v>58465.880348653794</v>
      </c>
      <c r="AP21" s="36">
        <v>828.499755859375</v>
      </c>
      <c r="AQ21" s="36">
        <v>48062.189857129873</v>
      </c>
      <c r="AR21" s="36">
        <v>63981.402988863782</v>
      </c>
      <c r="AS21" s="36">
        <v>73667.882747581112</v>
      </c>
      <c r="AT21" s="36">
        <v>23046.262354961204</v>
      </c>
      <c r="AU21" s="36">
        <v>68693.832083718735</v>
      </c>
      <c r="AV21" s="36">
        <v>36130.259240699139</v>
      </c>
      <c r="AW21" s="36">
        <v>5420.3918586821355</v>
      </c>
      <c r="AX21" s="36">
        <v>63499.460345703126</v>
      </c>
      <c r="AY21" s="36">
        <v>51588.406518764379</v>
      </c>
    </row>
    <row r="22" spans="1:51" x14ac:dyDescent="0.25">
      <c r="A22" s="34">
        <v>44348</v>
      </c>
      <c r="B22" s="35">
        <v>21</v>
      </c>
      <c r="C22" s="36">
        <v>39715.274949725099</v>
      </c>
      <c r="D22" s="36">
        <v>46592.81067446278</v>
      </c>
      <c r="E22" s="36">
        <v>23787.094264421899</v>
      </c>
      <c r="F22" s="36">
        <v>81052.055381543076</v>
      </c>
      <c r="G22" s="36">
        <v>44767.132001949234</v>
      </c>
      <c r="H22" s="36">
        <v>6409.6696762759084</v>
      </c>
      <c r="I22" s="36">
        <v>30265.506439504945</v>
      </c>
      <c r="J22" s="36">
        <v>174.15938949584972</v>
      </c>
      <c r="K22" s="36">
        <v>21609.995919500019</v>
      </c>
      <c r="L22" s="36">
        <v>10677.465968537834</v>
      </c>
      <c r="M22" s="36">
        <v>29921.237559616573</v>
      </c>
      <c r="N22" s="36">
        <v>17930.922238281255</v>
      </c>
      <c r="O22" s="36">
        <v>52351.922397716582</v>
      </c>
      <c r="P22" s="36">
        <v>3841.420372326184</v>
      </c>
      <c r="Q22" s="36">
        <v>33.687345504760749</v>
      </c>
      <c r="R22" s="36">
        <v>9241.2989272461036</v>
      </c>
      <c r="S22" s="36">
        <v>65159.272631606451</v>
      </c>
      <c r="T22" s="36">
        <v>21738.672090075055</v>
      </c>
      <c r="U22" s="36">
        <v>12227.394088745134</v>
      </c>
      <c r="V22" s="36">
        <v>92391.276297859557</v>
      </c>
      <c r="W22" s="36">
        <v>4376.6193097656314</v>
      </c>
      <c r="X22" s="36">
        <v>16868.875181952619</v>
      </c>
      <c r="Y22" s="36">
        <v>21541.311554008636</v>
      </c>
      <c r="Z22" s="36">
        <v>287.46691314697273</v>
      </c>
      <c r="AA22" s="36">
        <v>29415.979492478615</v>
      </c>
      <c r="AB22" s="36">
        <v>18656.696172197277</v>
      </c>
      <c r="AC22" s="36">
        <v>35228.381623530804</v>
      </c>
      <c r="AD22" s="36">
        <v>51422.479257300482</v>
      </c>
      <c r="AE22" s="36">
        <v>10546.534529210596</v>
      </c>
      <c r="AF22" s="36">
        <v>17.494375000000002</v>
      </c>
      <c r="AG22" s="36">
        <v>29253.817751265615</v>
      </c>
      <c r="AH22" s="36">
        <v>62988.451774767615</v>
      </c>
      <c r="AI22" s="36">
        <v>8975.1783691406417</v>
      </c>
      <c r="AJ22" s="36">
        <v>54.732121826172047</v>
      </c>
      <c r="AK22" s="36">
        <v>3309.5878502304686</v>
      </c>
      <c r="AL22" s="36">
        <v>30946.666514892582</v>
      </c>
      <c r="AM22" s="36">
        <v>21242.997538602489</v>
      </c>
      <c r="AN22" s="36">
        <v>11452.83662799073</v>
      </c>
      <c r="AO22" s="36">
        <v>57726.385072174075</v>
      </c>
      <c r="AP22" s="36">
        <v>837.14244079589798</v>
      </c>
      <c r="AQ22" s="36">
        <v>45153.559068157461</v>
      </c>
      <c r="AR22" s="36">
        <v>63124.071123621878</v>
      </c>
      <c r="AS22" s="36">
        <v>74044.281777956057</v>
      </c>
      <c r="AT22" s="36">
        <v>21483.988681335679</v>
      </c>
      <c r="AU22" s="36">
        <v>68045.856633781339</v>
      </c>
      <c r="AV22" s="36">
        <v>36281.191961328019</v>
      </c>
      <c r="AW22" s="36">
        <v>5528.2508598401546</v>
      </c>
      <c r="AX22" s="36">
        <v>63211.021344726549</v>
      </c>
      <c r="AY22" s="36">
        <v>48330.089557334031</v>
      </c>
    </row>
    <row r="23" spans="1:51" x14ac:dyDescent="0.25">
      <c r="A23" s="34">
        <v>44348</v>
      </c>
      <c r="B23" s="35">
        <v>22</v>
      </c>
      <c r="C23" s="36">
        <v>36850.067136586935</v>
      </c>
      <c r="D23" s="36">
        <v>45170.904026501361</v>
      </c>
      <c r="E23" s="36">
        <v>22868.314779312524</v>
      </c>
      <c r="F23" s="36">
        <v>75636.674452343737</v>
      </c>
      <c r="G23" s="36">
        <v>43222.819621799281</v>
      </c>
      <c r="H23" s="36">
        <v>6484.6693776992315</v>
      </c>
      <c r="I23" s="36">
        <v>28526.972719169902</v>
      </c>
      <c r="J23" s="36">
        <v>161.1535720825195</v>
      </c>
      <c r="K23" s="36">
        <v>21229.798098265623</v>
      </c>
      <c r="L23" s="36">
        <v>10588.725567050797</v>
      </c>
      <c r="M23" s="36">
        <v>30380.567540094475</v>
      </c>
      <c r="N23" s="36">
        <v>17081.024929687504</v>
      </c>
      <c r="O23" s="36">
        <v>50366.066071775203</v>
      </c>
      <c r="P23" s="36">
        <v>3603.9314997928373</v>
      </c>
      <c r="Q23" s="36">
        <v>33.73668098449707</v>
      </c>
      <c r="R23" s="36">
        <v>9009.8074062500036</v>
      </c>
      <c r="S23" s="36">
        <v>63350.635604940697</v>
      </c>
      <c r="T23" s="36">
        <v>19794.363502489272</v>
      </c>
      <c r="U23" s="36">
        <v>11368.056753158575</v>
      </c>
      <c r="V23" s="36">
        <v>88967.633148740817</v>
      </c>
      <c r="W23" s="36">
        <v>4344.3104820312592</v>
      </c>
      <c r="X23" s="36">
        <v>17416.949614387959</v>
      </c>
      <c r="Y23" s="36">
        <v>20811.326425510262</v>
      </c>
      <c r="Z23" s="36">
        <v>155.44231048583987</v>
      </c>
      <c r="AA23" s="36">
        <v>28129.312109557748</v>
      </c>
      <c r="AB23" s="36">
        <v>17519.974163330058</v>
      </c>
      <c r="AC23" s="36">
        <v>33375.25083718243</v>
      </c>
      <c r="AD23" s="36">
        <v>49639.60294528614</v>
      </c>
      <c r="AE23" s="36">
        <v>10548.639815552027</v>
      </c>
      <c r="AF23" s="36">
        <v>17.494375000000002</v>
      </c>
      <c r="AG23" s="36">
        <v>28065.784413676254</v>
      </c>
      <c r="AH23" s="36">
        <v>61387.907232989208</v>
      </c>
      <c r="AI23" s="36">
        <v>8703.8160644531308</v>
      </c>
      <c r="AJ23" s="36">
        <v>59.859929443359903</v>
      </c>
      <c r="AK23" s="36">
        <v>3249.2801194062504</v>
      </c>
      <c r="AL23" s="36">
        <v>30181.870791564947</v>
      </c>
      <c r="AM23" s="36">
        <v>20468.098487836454</v>
      </c>
      <c r="AN23" s="36">
        <v>11224.744364929209</v>
      </c>
      <c r="AO23" s="36">
        <v>56074.918645900711</v>
      </c>
      <c r="AP23" s="36">
        <v>842.82467651367301</v>
      </c>
      <c r="AQ23" s="36">
        <v>43362.14517178532</v>
      </c>
      <c r="AR23" s="36">
        <v>62016.083026506778</v>
      </c>
      <c r="AS23" s="36">
        <v>72030.280640143508</v>
      </c>
      <c r="AT23" s="36">
        <v>21057.954352432</v>
      </c>
      <c r="AU23" s="36">
        <v>65284.341533406281</v>
      </c>
      <c r="AV23" s="36">
        <v>35301.976359511624</v>
      </c>
      <c r="AW23" s="36">
        <v>5391.3147800481775</v>
      </c>
      <c r="AX23" s="36">
        <v>61464.694687988303</v>
      </c>
      <c r="AY23" s="36">
        <v>45583.313794082838</v>
      </c>
    </row>
    <row r="24" spans="1:51" x14ac:dyDescent="0.25">
      <c r="A24" s="34">
        <v>44348</v>
      </c>
      <c r="B24" s="35">
        <v>23</v>
      </c>
      <c r="C24" s="36">
        <v>32376.617925383223</v>
      </c>
      <c r="D24" s="36">
        <v>41616.953445631814</v>
      </c>
      <c r="E24" s="36">
        <v>19970.452312265643</v>
      </c>
      <c r="F24" s="36">
        <v>67585.535451660151</v>
      </c>
      <c r="G24" s="36">
        <v>39120.953216554437</v>
      </c>
      <c r="H24" s="36">
        <v>6704.654441940439</v>
      </c>
      <c r="I24" s="36">
        <v>26090.028826243659</v>
      </c>
      <c r="J24" s="36">
        <v>166.74072265625</v>
      </c>
      <c r="K24" s="36">
        <v>19652.917949531264</v>
      </c>
      <c r="L24" s="36">
        <v>9755.9329966696696</v>
      </c>
      <c r="M24" s="36">
        <v>30657.757830230108</v>
      </c>
      <c r="N24" s="36">
        <v>15408.639189453133</v>
      </c>
      <c r="O24" s="36">
        <v>46279.826171596687</v>
      </c>
      <c r="P24" s="36">
        <v>3481.8421662455939</v>
      </c>
      <c r="Q24" s="36">
        <v>33.962783813476555</v>
      </c>
      <c r="R24" s="36">
        <v>8171.8963911132705</v>
      </c>
      <c r="S24" s="36">
        <v>58544.920619804121</v>
      </c>
      <c r="T24" s="36">
        <v>17364.68958153003</v>
      </c>
      <c r="U24" s="36">
        <v>9831.7588329315331</v>
      </c>
      <c r="V24" s="36">
        <v>80428.600366663712</v>
      </c>
      <c r="W24" s="36">
        <v>4158.8158516953081</v>
      </c>
      <c r="X24" s="36">
        <v>16163.991581104408</v>
      </c>
      <c r="Y24" s="36">
        <v>19812.069397413368</v>
      </c>
      <c r="Z24" s="36">
        <v>120.27427947998044</v>
      </c>
      <c r="AA24" s="36">
        <v>25462.067485970809</v>
      </c>
      <c r="AB24" s="36">
        <v>16194.238649978395</v>
      </c>
      <c r="AC24" s="36">
        <v>30549.589032652959</v>
      </c>
      <c r="AD24" s="36">
        <v>44883.879006985619</v>
      </c>
      <c r="AE24" s="36">
        <v>10280.521466102819</v>
      </c>
      <c r="AF24" s="36">
        <v>17.494375000000002</v>
      </c>
      <c r="AG24" s="36">
        <v>25331.833074253409</v>
      </c>
      <c r="AH24" s="36">
        <v>56750.881084376051</v>
      </c>
      <c r="AI24" s="36">
        <v>7942.0919189453198</v>
      </c>
      <c r="AJ24" s="36">
        <v>61.59867956542864</v>
      </c>
      <c r="AK24" s="36">
        <v>2988.4091210742195</v>
      </c>
      <c r="AL24" s="36">
        <v>28124.37330816652</v>
      </c>
      <c r="AM24" s="36">
        <v>18929.549685147849</v>
      </c>
      <c r="AN24" s="36">
        <v>10149.541617004399</v>
      </c>
      <c r="AO24" s="36">
        <v>51994.249957094202</v>
      </c>
      <c r="AP24" s="36">
        <v>795.63032531738304</v>
      </c>
      <c r="AQ24" s="36">
        <v>40383.330166278516</v>
      </c>
      <c r="AR24" s="36">
        <v>57338.202360196447</v>
      </c>
      <c r="AS24" s="36">
        <v>66032.154414987279</v>
      </c>
      <c r="AT24" s="36">
        <v>20089.004399151087</v>
      </c>
      <c r="AU24" s="36">
        <v>58957.181799624988</v>
      </c>
      <c r="AV24" s="36">
        <v>31670.1393488381</v>
      </c>
      <c r="AW24" s="36">
        <v>5931.8895529867059</v>
      </c>
      <c r="AX24" s="36">
        <v>56368.557892578159</v>
      </c>
      <c r="AY24" s="36">
        <v>41637.10740573478</v>
      </c>
    </row>
    <row r="25" spans="1:51" x14ac:dyDescent="0.25">
      <c r="A25" s="34">
        <v>44348</v>
      </c>
      <c r="B25" s="35">
        <v>24</v>
      </c>
      <c r="C25" s="36">
        <v>27844.214400271274</v>
      </c>
      <c r="D25" s="36">
        <v>37045.557063724948</v>
      </c>
      <c r="E25" s="36">
        <v>18372.440046484367</v>
      </c>
      <c r="F25" s="36">
        <v>57941.60097265627</v>
      </c>
      <c r="G25" s="36">
        <v>35579.408773356976</v>
      </c>
      <c r="H25" s="36">
        <v>6869.4636456159915</v>
      </c>
      <c r="I25" s="36">
        <v>23380.792464643997</v>
      </c>
      <c r="J25" s="36">
        <v>137.36202239990229</v>
      </c>
      <c r="K25" s="36">
        <v>17365.476809703137</v>
      </c>
      <c r="L25" s="36">
        <v>9174.735953012445</v>
      </c>
      <c r="M25" s="36">
        <v>26700.831623103379</v>
      </c>
      <c r="N25" s="36">
        <v>13710.54432812501</v>
      </c>
      <c r="O25" s="36">
        <v>41192.15592248195</v>
      </c>
      <c r="P25" s="36">
        <v>3236.875413550787</v>
      </c>
      <c r="Q25" s="36">
        <v>33.176912307739251</v>
      </c>
      <c r="R25" s="36">
        <v>7088.3639189453143</v>
      </c>
      <c r="S25" s="36">
        <v>51429.10993442934</v>
      </c>
      <c r="T25" s="36">
        <v>14961.341878020967</v>
      </c>
      <c r="U25" s="36">
        <v>8561.6537303924651</v>
      </c>
      <c r="V25" s="36">
        <v>71348.113875275245</v>
      </c>
      <c r="W25" s="36">
        <v>3547.5952909922003</v>
      </c>
      <c r="X25" s="36">
        <v>15173.660197643649</v>
      </c>
      <c r="Y25" s="36">
        <v>19494.189931290573</v>
      </c>
      <c r="Z25" s="36">
        <v>127.9913804626466</v>
      </c>
      <c r="AA25" s="36">
        <v>21744.711596745616</v>
      </c>
      <c r="AB25" s="36">
        <v>14892.52047265805</v>
      </c>
      <c r="AC25" s="36">
        <v>27014.851137059806</v>
      </c>
      <c r="AD25" s="36">
        <v>38625.056946343277</v>
      </c>
      <c r="AE25" s="36">
        <v>9226.7622942177895</v>
      </c>
      <c r="AF25" s="36">
        <v>17.494375000000002</v>
      </c>
      <c r="AG25" s="36">
        <v>21881.373195573728</v>
      </c>
      <c r="AH25" s="36">
        <v>45469.651999400383</v>
      </c>
      <c r="AI25" s="36">
        <v>6768.2502929687598</v>
      </c>
      <c r="AJ25" s="36">
        <v>62.625180114746129</v>
      </c>
      <c r="AK25" s="36">
        <v>2824.1742665546885</v>
      </c>
      <c r="AL25" s="36">
        <v>24556.290690551778</v>
      </c>
      <c r="AM25" s="36">
        <v>17037.598061994198</v>
      </c>
      <c r="AN25" s="36">
        <v>8735.0700344238285</v>
      </c>
      <c r="AO25" s="36">
        <v>45976.529814136476</v>
      </c>
      <c r="AP25" s="36">
        <v>778.84756469726597</v>
      </c>
      <c r="AQ25" s="36">
        <v>37304.432497417532</v>
      </c>
      <c r="AR25" s="36">
        <v>47076.353848272964</v>
      </c>
      <c r="AS25" s="36">
        <v>57646.770717065403</v>
      </c>
      <c r="AT25" s="36">
        <v>19632.049213110888</v>
      </c>
      <c r="AU25" s="36">
        <v>51290.010201609366</v>
      </c>
      <c r="AV25" s="36">
        <v>19525.647647548176</v>
      </c>
      <c r="AW25" s="36">
        <v>17704.661071777336</v>
      </c>
      <c r="AX25" s="36">
        <v>48902.188719726604</v>
      </c>
      <c r="AY25" s="36">
        <v>37231.232948198689</v>
      </c>
    </row>
    <row r="26" spans="1:51" x14ac:dyDescent="0.25">
      <c r="A26" s="34">
        <v>44349</v>
      </c>
      <c r="B26" s="35">
        <v>1</v>
      </c>
      <c r="C26" s="36">
        <v>24069.707703992339</v>
      </c>
      <c r="D26" s="36">
        <v>31847.714437263432</v>
      </c>
      <c r="E26" s="36">
        <v>15205.789654218777</v>
      </c>
      <c r="F26" s="36">
        <v>49230.491712011717</v>
      </c>
      <c r="G26" s="36">
        <v>27660.595558752637</v>
      </c>
      <c r="H26" s="36">
        <v>6368.5414928127802</v>
      </c>
      <c r="I26" s="36">
        <v>20493.641348942401</v>
      </c>
      <c r="J26" s="36">
        <v>107.9545059204102</v>
      </c>
      <c r="K26" s="36">
        <v>14923.743763156277</v>
      </c>
      <c r="L26" s="36">
        <v>7606.5498304811899</v>
      </c>
      <c r="M26" s="36">
        <v>28564.717426215724</v>
      </c>
      <c r="N26" s="36">
        <v>12409.977087890637</v>
      </c>
      <c r="O26" s="36">
        <v>35599.793618607197</v>
      </c>
      <c r="P26" s="36">
        <v>2735.5712651484373</v>
      </c>
      <c r="Q26" s="36">
        <v>32.336186885833754</v>
      </c>
      <c r="R26" s="36">
        <v>5847.4718183593832</v>
      </c>
      <c r="S26" s="36">
        <v>43453.524962560317</v>
      </c>
      <c r="T26" s="36">
        <v>13006.132142403059</v>
      </c>
      <c r="U26" s="36">
        <v>7475.3987216949563</v>
      </c>
      <c r="V26" s="36">
        <v>57997.388982976125</v>
      </c>
      <c r="W26" s="36">
        <v>3161.2229185625006</v>
      </c>
      <c r="X26" s="36">
        <v>13450.672121046942</v>
      </c>
      <c r="Y26" s="36">
        <v>19463.443624046708</v>
      </c>
      <c r="Z26" s="36">
        <v>95.966743011474648</v>
      </c>
      <c r="AA26" s="36">
        <v>17407.214623683511</v>
      </c>
      <c r="AB26" s="36">
        <v>13498.883051830182</v>
      </c>
      <c r="AC26" s="36">
        <v>23003.510722282324</v>
      </c>
      <c r="AD26" s="36">
        <v>32032.018545801537</v>
      </c>
      <c r="AE26" s="36">
        <v>8503.1585623281444</v>
      </c>
      <c r="AF26" s="36">
        <v>17.494375000000002</v>
      </c>
      <c r="AG26" s="36">
        <v>18228.521332147458</v>
      </c>
      <c r="AH26" s="36">
        <v>36893.1196528125</v>
      </c>
      <c r="AI26" s="36">
        <v>5475.7543945312509</v>
      </c>
      <c r="AJ26" s="36">
        <v>58.774040893555153</v>
      </c>
      <c r="AK26" s="36">
        <v>2625.9630235429699</v>
      </c>
      <c r="AL26" s="36">
        <v>20323.807839233414</v>
      </c>
      <c r="AM26" s="36">
        <v>14029.968569730401</v>
      </c>
      <c r="AN26" s="36">
        <v>7794.1531828613442</v>
      </c>
      <c r="AO26" s="36">
        <v>39602.989970403672</v>
      </c>
      <c r="AP26" s="36">
        <v>702.22503662109398</v>
      </c>
      <c r="AQ26" s="36">
        <v>33468.620646638854</v>
      </c>
      <c r="AR26" s="36">
        <v>38429.614586946249</v>
      </c>
      <c r="AS26" s="36">
        <v>47807.493677268525</v>
      </c>
      <c r="AT26" s="36">
        <v>18669.645024538579</v>
      </c>
      <c r="AU26" s="36">
        <v>43589.760486515683</v>
      </c>
      <c r="AV26" s="36">
        <v>14898.124591021646</v>
      </c>
      <c r="AW26" s="36">
        <v>15943.191040039066</v>
      </c>
      <c r="AX26" s="36">
        <v>40314.00758837891</v>
      </c>
      <c r="AY26" s="36">
        <v>33066.035818133081</v>
      </c>
    </row>
    <row r="27" spans="1:51" x14ac:dyDescent="0.25">
      <c r="A27" s="34">
        <v>44349</v>
      </c>
      <c r="B27" s="35">
        <v>2</v>
      </c>
      <c r="C27" s="36">
        <v>21630.731930898455</v>
      </c>
      <c r="D27" s="36">
        <v>28034.704064556405</v>
      </c>
      <c r="E27" s="36">
        <v>13275.82849832033</v>
      </c>
      <c r="F27" s="36">
        <v>43330.218353173834</v>
      </c>
      <c r="G27" s="36">
        <v>22448.715750691892</v>
      </c>
      <c r="H27" s="36">
        <v>6178.6134693222839</v>
      </c>
      <c r="I27" s="36">
        <v>18401.372838187501</v>
      </c>
      <c r="J27" s="36">
        <v>100.5393085479736</v>
      </c>
      <c r="K27" s="36">
        <v>12876.292227390632</v>
      </c>
      <c r="L27" s="36">
        <v>6717.6143062961728</v>
      </c>
      <c r="M27" s="36">
        <v>28394.524689079306</v>
      </c>
      <c r="N27" s="36">
        <v>11466.79716992188</v>
      </c>
      <c r="O27" s="36">
        <v>31475.669473747352</v>
      </c>
      <c r="P27" s="36">
        <v>2681.8896265156236</v>
      </c>
      <c r="Q27" s="36">
        <v>31.540467262268059</v>
      </c>
      <c r="R27" s="36">
        <v>4863.0123679199241</v>
      </c>
      <c r="S27" s="36">
        <v>36721.871796775762</v>
      </c>
      <c r="T27" s="36">
        <v>11687.879215406732</v>
      </c>
      <c r="U27" s="36">
        <v>6806.679588317882</v>
      </c>
      <c r="V27" s="36">
        <v>50219.684492016189</v>
      </c>
      <c r="W27" s="36">
        <v>2976.9318484140704</v>
      </c>
      <c r="X27" s="36">
        <v>12115.278887833865</v>
      </c>
      <c r="Y27" s="36">
        <v>18112.14643435417</v>
      </c>
      <c r="Z27" s="36">
        <v>143.38653015136714</v>
      </c>
      <c r="AA27" s="36">
        <v>13887.081125707049</v>
      </c>
      <c r="AB27" s="36">
        <v>12524.704067689967</v>
      </c>
      <c r="AC27" s="36">
        <v>20405.246862246382</v>
      </c>
      <c r="AD27" s="36">
        <v>26548.913358266585</v>
      </c>
      <c r="AE27" s="36">
        <v>7812.0611390854674</v>
      </c>
      <c r="AF27" s="36">
        <v>17.494375000000002</v>
      </c>
      <c r="AG27" s="36">
        <v>15200.485638370124</v>
      </c>
      <c r="AH27" s="36">
        <v>30531.938895216816</v>
      </c>
      <c r="AI27" s="36">
        <v>4457.1810791015605</v>
      </c>
      <c r="AJ27" s="36">
        <v>58.868078002929067</v>
      </c>
      <c r="AK27" s="36">
        <v>2358.5960282499991</v>
      </c>
      <c r="AL27" s="36">
        <v>16992.619263671892</v>
      </c>
      <c r="AM27" s="36">
        <v>11270.091291310866</v>
      </c>
      <c r="AN27" s="36">
        <v>7094.073198242193</v>
      </c>
      <c r="AO27" s="36">
        <v>34308.697921848317</v>
      </c>
      <c r="AP27" s="36">
        <v>675.92562866210903</v>
      </c>
      <c r="AQ27" s="36">
        <v>30714.484966155585</v>
      </c>
      <c r="AR27" s="36">
        <v>33437.571574914567</v>
      </c>
      <c r="AS27" s="36">
        <v>39855.342980768524</v>
      </c>
      <c r="AT27" s="36">
        <v>17509.719049040552</v>
      </c>
      <c r="AU27" s="36">
        <v>38037.206770593759</v>
      </c>
      <c r="AV27" s="36">
        <v>15187.849978896887</v>
      </c>
      <c r="AW27" s="36">
        <v>8873.4592285156396</v>
      </c>
      <c r="AX27" s="36">
        <v>33210.522573242182</v>
      </c>
      <c r="AY27" s="36">
        <v>30457.078739228014</v>
      </c>
    </row>
    <row r="28" spans="1:51" x14ac:dyDescent="0.25">
      <c r="A28" s="34">
        <v>44349</v>
      </c>
      <c r="B28" s="35">
        <v>3</v>
      </c>
      <c r="C28" s="36">
        <v>20599.419058980737</v>
      </c>
      <c r="D28" s="36">
        <v>25533.634922000678</v>
      </c>
      <c r="E28" s="36">
        <v>11644.043999023448</v>
      </c>
      <c r="F28" s="36">
        <v>40288.308409814483</v>
      </c>
      <c r="G28" s="36">
        <v>19740.654754780429</v>
      </c>
      <c r="H28" s="36">
        <v>6139.7999370517937</v>
      </c>
      <c r="I28" s="36">
        <v>17259.878811620096</v>
      </c>
      <c r="J28" s="36">
        <v>97.091182708740206</v>
      </c>
      <c r="K28" s="36">
        <v>11743.777245218749</v>
      </c>
      <c r="L28" s="36">
        <v>6296.3794517206943</v>
      </c>
      <c r="M28" s="36">
        <v>26502.599516327915</v>
      </c>
      <c r="N28" s="36">
        <v>10842.762480468773</v>
      </c>
      <c r="O28" s="36">
        <v>29012.760410757601</v>
      </c>
      <c r="P28" s="36">
        <v>2417.4565500800777</v>
      </c>
      <c r="Q28" s="36">
        <v>31.413918972015381</v>
      </c>
      <c r="R28" s="36">
        <v>4316.4790837402352</v>
      </c>
      <c r="S28" s="36">
        <v>32710.202792784716</v>
      </c>
      <c r="T28" s="36">
        <v>10932.709838572739</v>
      </c>
      <c r="U28" s="36">
        <v>6443.3563213348361</v>
      </c>
      <c r="V28" s="36">
        <v>45285.987207402693</v>
      </c>
      <c r="W28" s="36">
        <v>2951.4342801718808</v>
      </c>
      <c r="X28" s="36">
        <v>10618.058114839852</v>
      </c>
      <c r="Y28" s="36">
        <v>17507.479068801451</v>
      </c>
      <c r="Z28" s="36">
        <v>142.12608734130859</v>
      </c>
      <c r="AA28" s="36">
        <v>11832.243025823253</v>
      </c>
      <c r="AB28" s="36">
        <v>12059.430686268328</v>
      </c>
      <c r="AC28" s="36">
        <v>19063.974871502898</v>
      </c>
      <c r="AD28" s="36">
        <v>23566.659064704334</v>
      </c>
      <c r="AE28" s="36">
        <v>6592.5779161772871</v>
      </c>
      <c r="AF28" s="36">
        <v>17.494375000000002</v>
      </c>
      <c r="AG28" s="36">
        <v>13335.353759042484</v>
      </c>
      <c r="AH28" s="36">
        <v>27529.21232696874</v>
      </c>
      <c r="AI28" s="36">
        <v>3866.618139648429</v>
      </c>
      <c r="AJ28" s="36">
        <v>53.235480163575801</v>
      </c>
      <c r="AK28" s="36">
        <v>2280.8417835546893</v>
      </c>
      <c r="AL28" s="36">
        <v>15009.108735565218</v>
      </c>
      <c r="AM28" s="36">
        <v>9850.1455914207399</v>
      </c>
      <c r="AN28" s="36">
        <v>6662.9572670898497</v>
      </c>
      <c r="AO28" s="36">
        <v>30915.568892492258</v>
      </c>
      <c r="AP28" s="36">
        <v>595.5576629638681</v>
      </c>
      <c r="AQ28" s="36">
        <v>29209.383878893739</v>
      </c>
      <c r="AR28" s="36">
        <v>30288.818593280819</v>
      </c>
      <c r="AS28" s="36">
        <v>34948.800189252906</v>
      </c>
      <c r="AT28" s="36">
        <v>16926.292027675747</v>
      </c>
      <c r="AU28" s="36">
        <v>34887.464911437542</v>
      </c>
      <c r="AV28" s="36">
        <v>11589.772828854155</v>
      </c>
      <c r="AW28" s="36">
        <v>8613.1993408203234</v>
      </c>
      <c r="AX28" s="36">
        <v>28973.648771972672</v>
      </c>
      <c r="AY28" s="36">
        <v>28980.380770100248</v>
      </c>
    </row>
    <row r="29" spans="1:51" x14ac:dyDescent="0.25">
      <c r="A29" s="34">
        <v>44349</v>
      </c>
      <c r="B29" s="35">
        <v>4</v>
      </c>
      <c r="C29" s="36">
        <v>19971.782973580506</v>
      </c>
      <c r="D29" s="36">
        <v>24374.065307718622</v>
      </c>
      <c r="E29" s="36">
        <v>10588.118265484383</v>
      </c>
      <c r="F29" s="36">
        <v>38921.267279687519</v>
      </c>
      <c r="G29" s="36">
        <v>18766.080843536311</v>
      </c>
      <c r="H29" s="36">
        <v>6225.9357531872729</v>
      </c>
      <c r="I29" s="36">
        <v>16576.369328173361</v>
      </c>
      <c r="J29" s="36">
        <v>90.200017929077191</v>
      </c>
      <c r="K29" s="36">
        <v>11253.142537164074</v>
      </c>
      <c r="L29" s="36">
        <v>6387.5627247189968</v>
      </c>
      <c r="M29" s="36">
        <v>25900.921552171767</v>
      </c>
      <c r="N29" s="36">
        <v>10057.050400390626</v>
      </c>
      <c r="O29" s="36">
        <v>27740.027797442406</v>
      </c>
      <c r="P29" s="36">
        <v>2263.1986084472687</v>
      </c>
      <c r="Q29" s="36">
        <v>30.749807834625237</v>
      </c>
      <c r="R29" s="36">
        <v>4047.2779948730463</v>
      </c>
      <c r="S29" s="36">
        <v>30075.438059767126</v>
      </c>
      <c r="T29" s="36">
        <v>10760.922048686756</v>
      </c>
      <c r="U29" s="36">
        <v>6334.4058370590292</v>
      </c>
      <c r="V29" s="36">
        <v>42879.199941181505</v>
      </c>
      <c r="W29" s="36">
        <v>2837.8934391484408</v>
      </c>
      <c r="X29" s="36">
        <v>9471.4334509572363</v>
      </c>
      <c r="Y29" s="36">
        <v>16978.53384445174</v>
      </c>
      <c r="Z29" s="36">
        <v>122.18935073852532</v>
      </c>
      <c r="AA29" s="36">
        <v>10586.722538420319</v>
      </c>
      <c r="AB29" s="36">
        <v>11826.532626379563</v>
      </c>
      <c r="AC29" s="36">
        <v>18203.022565154333</v>
      </c>
      <c r="AD29" s="36">
        <v>21932.619615487307</v>
      </c>
      <c r="AE29" s="36">
        <v>6392.468343082056</v>
      </c>
      <c r="AF29" s="36">
        <v>17.494375000000002</v>
      </c>
      <c r="AG29" s="36">
        <v>12414.811612500489</v>
      </c>
      <c r="AH29" s="36">
        <v>25502.84476204883</v>
      </c>
      <c r="AI29" s="36">
        <v>3535.6958618164099</v>
      </c>
      <c r="AJ29" s="36">
        <v>52.448695190429035</v>
      </c>
      <c r="AK29" s="36">
        <v>2169.6196537812521</v>
      </c>
      <c r="AL29" s="36">
        <v>13959.02989398194</v>
      </c>
      <c r="AM29" s="36">
        <v>8825.5679618354843</v>
      </c>
      <c r="AN29" s="36">
        <v>6812.432909667983</v>
      </c>
      <c r="AO29" s="36">
        <v>29079.094002429982</v>
      </c>
      <c r="AP29" s="36">
        <v>605.73809814453102</v>
      </c>
      <c r="AQ29" s="36">
        <v>28460.955404944045</v>
      </c>
      <c r="AR29" s="36">
        <v>28421.013588796857</v>
      </c>
      <c r="AS29" s="36">
        <v>32341.096603315411</v>
      </c>
      <c r="AT29" s="36">
        <v>16763.088057431185</v>
      </c>
      <c r="AU29" s="36">
        <v>33284.096416328204</v>
      </c>
      <c r="AV29" s="36">
        <v>9830.5124255584815</v>
      </c>
      <c r="AW29" s="36">
        <v>8060.481826782232</v>
      </c>
      <c r="AX29" s="36">
        <v>26630.174016357421</v>
      </c>
      <c r="AY29" s="36">
        <v>28406.040206229711</v>
      </c>
    </row>
    <row r="30" spans="1:51" x14ac:dyDescent="0.25">
      <c r="A30" s="34">
        <v>44349</v>
      </c>
      <c r="B30" s="35">
        <v>5</v>
      </c>
      <c r="C30" s="36">
        <v>19618.703648467217</v>
      </c>
      <c r="D30" s="36">
        <v>23734.238830026985</v>
      </c>
      <c r="E30" s="36">
        <v>10468.782375304703</v>
      </c>
      <c r="F30" s="36">
        <v>38352.58466606446</v>
      </c>
      <c r="G30" s="36">
        <v>18412.334257454746</v>
      </c>
      <c r="H30" s="36">
        <v>6246.747605546886</v>
      </c>
      <c r="I30" s="36">
        <v>16378.611560534191</v>
      </c>
      <c r="J30" s="36">
        <v>93.733922958374109</v>
      </c>
      <c r="K30" s="36">
        <v>10688.693015453124</v>
      </c>
      <c r="L30" s="36">
        <v>6138.0606001669812</v>
      </c>
      <c r="M30" s="36">
        <v>25865.87806492599</v>
      </c>
      <c r="N30" s="36">
        <v>9927.1966777343878</v>
      </c>
      <c r="O30" s="36">
        <v>27472.797702457767</v>
      </c>
      <c r="P30" s="36">
        <v>2454.7417864082026</v>
      </c>
      <c r="Q30" s="36">
        <v>30.489073276519772</v>
      </c>
      <c r="R30" s="36">
        <v>3940.9706931152368</v>
      </c>
      <c r="S30" s="36">
        <v>29157.914557734894</v>
      </c>
      <c r="T30" s="36">
        <v>10696.791110499009</v>
      </c>
      <c r="U30" s="36">
        <v>6261.0782346725537</v>
      </c>
      <c r="V30" s="36">
        <v>40630.016625833356</v>
      </c>
      <c r="W30" s="36">
        <v>2758.1848913906288</v>
      </c>
      <c r="X30" s="36">
        <v>9421.751368689349</v>
      </c>
      <c r="Y30" s="36">
        <v>16946.156733981075</v>
      </c>
      <c r="Z30" s="36">
        <v>96.269855804443281</v>
      </c>
      <c r="AA30" s="36">
        <v>10048.547239283012</v>
      </c>
      <c r="AB30" s="36">
        <v>11807.769224417401</v>
      </c>
      <c r="AC30" s="36">
        <v>17895.77334505328</v>
      </c>
      <c r="AD30" s="36">
        <v>21381.354563690416</v>
      </c>
      <c r="AE30" s="36">
        <v>6166.9661176220634</v>
      </c>
      <c r="AF30" s="36">
        <v>17.494375000000002</v>
      </c>
      <c r="AG30" s="36">
        <v>12138.376988805661</v>
      </c>
      <c r="AH30" s="36">
        <v>25141.049788556636</v>
      </c>
      <c r="AI30" s="36">
        <v>3402.150024414063</v>
      </c>
      <c r="AJ30" s="36">
        <v>52.768188293457968</v>
      </c>
      <c r="AK30" s="36">
        <v>2189.2431709257817</v>
      </c>
      <c r="AL30" s="36">
        <v>13352.729365936277</v>
      </c>
      <c r="AM30" s="36">
        <v>8424.1939893318013</v>
      </c>
      <c r="AN30" s="36">
        <v>6669.3791665039125</v>
      </c>
      <c r="AO30" s="36">
        <v>28274.613952646279</v>
      </c>
      <c r="AP30" s="36">
        <v>640.56947326660099</v>
      </c>
      <c r="AQ30" s="36">
        <v>28188.436763318688</v>
      </c>
      <c r="AR30" s="36">
        <v>27856.368267584487</v>
      </c>
      <c r="AS30" s="36">
        <v>31303.103633073195</v>
      </c>
      <c r="AT30" s="36">
        <v>16490.56688335646</v>
      </c>
      <c r="AU30" s="36">
        <v>32853.859379250054</v>
      </c>
      <c r="AV30" s="36">
        <v>12560.682603063424</v>
      </c>
      <c r="AW30" s="36">
        <v>4740.2858734130941</v>
      </c>
      <c r="AX30" s="36">
        <v>25977.923834228524</v>
      </c>
      <c r="AY30" s="36">
        <v>28134.229767356566</v>
      </c>
    </row>
    <row r="31" spans="1:51" x14ac:dyDescent="0.25">
      <c r="A31" s="34">
        <v>44349</v>
      </c>
      <c r="B31" s="35">
        <v>6</v>
      </c>
      <c r="C31" s="36">
        <v>20528.574299324519</v>
      </c>
      <c r="D31" s="36">
        <v>24539.44275836755</v>
      </c>
      <c r="E31" s="36">
        <v>11249.924359593768</v>
      </c>
      <c r="F31" s="36">
        <v>39119.023156542964</v>
      </c>
      <c r="G31" s="36">
        <v>19177.226747964127</v>
      </c>
      <c r="H31" s="36">
        <v>6316.482184530053</v>
      </c>
      <c r="I31" s="36">
        <v>16967.256558200213</v>
      </c>
      <c r="J31" s="36">
        <v>90.086483001709098</v>
      </c>
      <c r="K31" s="36">
        <v>11236.97950895312</v>
      </c>
      <c r="L31" s="36">
        <v>6344.107848465088</v>
      </c>
      <c r="M31" s="36">
        <v>26163.143940950107</v>
      </c>
      <c r="N31" s="36">
        <v>10088.845347656259</v>
      </c>
      <c r="O31" s="36">
        <v>28490.195084752246</v>
      </c>
      <c r="P31" s="36">
        <v>2473.7661700410163</v>
      </c>
      <c r="Q31" s="36">
        <v>30.378075599670417</v>
      </c>
      <c r="R31" s="36">
        <v>4060.7129841308597</v>
      </c>
      <c r="S31" s="36">
        <v>29723.477039071051</v>
      </c>
      <c r="T31" s="36">
        <v>10924.636919850322</v>
      </c>
      <c r="U31" s="36">
        <v>6441.6724834442239</v>
      </c>
      <c r="V31" s="36">
        <v>40782.315248291132</v>
      </c>
      <c r="W31" s="36">
        <v>2755.3331023671894</v>
      </c>
      <c r="X31" s="36">
        <v>10222.08773809549</v>
      </c>
      <c r="Y31" s="36">
        <v>16974.776754917515</v>
      </c>
      <c r="Z31" s="36">
        <v>156.4321821594238</v>
      </c>
      <c r="AA31" s="36">
        <v>10933.935519197241</v>
      </c>
      <c r="AB31" s="36">
        <v>12129.935116077315</v>
      </c>
      <c r="AC31" s="36">
        <v>18309.804001608387</v>
      </c>
      <c r="AD31" s="36">
        <v>22074.72219807034</v>
      </c>
      <c r="AE31" s="36">
        <v>6423.2282318481693</v>
      </c>
      <c r="AF31" s="36">
        <v>17.494375000000002</v>
      </c>
      <c r="AG31" s="36">
        <v>12425.040478958987</v>
      </c>
      <c r="AH31" s="36">
        <v>26139.571629763657</v>
      </c>
      <c r="AI31" s="36">
        <v>3539.9611694335917</v>
      </c>
      <c r="AJ31" s="36">
        <v>49.933658142089044</v>
      </c>
      <c r="AK31" s="36">
        <v>2180.7406721171874</v>
      </c>
      <c r="AL31" s="36">
        <v>13575.427668853776</v>
      </c>
      <c r="AM31" s="36">
        <v>8395.1350060630884</v>
      </c>
      <c r="AN31" s="36">
        <v>6946.184673828132</v>
      </c>
      <c r="AO31" s="36">
        <v>28525.730158054339</v>
      </c>
      <c r="AP31" s="36">
        <v>651.79217529296898</v>
      </c>
      <c r="AQ31" s="36">
        <v>28670.287382297665</v>
      </c>
      <c r="AR31" s="36">
        <v>28254.866520892581</v>
      </c>
      <c r="AS31" s="36">
        <v>32363.570913393512</v>
      </c>
      <c r="AT31" s="36">
        <v>16505.50741261963</v>
      </c>
      <c r="AU31" s="36">
        <v>33669.520502187537</v>
      </c>
      <c r="AV31" s="36">
        <v>14281.722945877151</v>
      </c>
      <c r="AW31" s="36">
        <v>3811.8464660644631</v>
      </c>
      <c r="AX31" s="36">
        <v>26988.44763940429</v>
      </c>
      <c r="AY31" s="36">
        <v>28689.511959840111</v>
      </c>
    </row>
    <row r="32" spans="1:51" x14ac:dyDescent="0.25">
      <c r="A32" s="34">
        <v>44349</v>
      </c>
      <c r="B32" s="35">
        <v>7</v>
      </c>
      <c r="C32" s="36">
        <v>23394.772267162742</v>
      </c>
      <c r="D32" s="36">
        <v>27581.021339034152</v>
      </c>
      <c r="E32" s="36">
        <v>13457.491589609393</v>
      </c>
      <c r="F32" s="36">
        <v>45303.153308593755</v>
      </c>
      <c r="G32" s="36">
        <v>21103.80202432007</v>
      </c>
      <c r="H32" s="36">
        <v>6419.9736647473228</v>
      </c>
      <c r="I32" s="36">
        <v>19611.093106796412</v>
      </c>
      <c r="J32" s="36">
        <v>104.3477725982667</v>
      </c>
      <c r="K32" s="36">
        <v>12491.054071414053</v>
      </c>
      <c r="L32" s="36">
        <v>7453.0881077817203</v>
      </c>
      <c r="M32" s="36">
        <v>27404.571963292263</v>
      </c>
      <c r="N32" s="36">
        <v>11383.690576171879</v>
      </c>
      <c r="O32" s="36">
        <v>32573.564047783213</v>
      </c>
      <c r="P32" s="36">
        <v>2682.5909256757814</v>
      </c>
      <c r="Q32" s="36">
        <v>31.4923062324524</v>
      </c>
      <c r="R32" s="36">
        <v>4454.2918674316406</v>
      </c>
      <c r="S32" s="36">
        <v>33277.751031279084</v>
      </c>
      <c r="T32" s="36">
        <v>12344.128292026837</v>
      </c>
      <c r="U32" s="36">
        <v>7482.0897617340161</v>
      </c>
      <c r="V32" s="36">
        <v>46671.481821422465</v>
      </c>
      <c r="W32" s="36">
        <v>2978.438389062509</v>
      </c>
      <c r="X32" s="36">
        <v>10317.448332992273</v>
      </c>
      <c r="Y32" s="36">
        <v>18100.840543279199</v>
      </c>
      <c r="Z32" s="36">
        <v>174.92492202758791</v>
      </c>
      <c r="AA32" s="36">
        <v>13623.435220783575</v>
      </c>
      <c r="AB32" s="36">
        <v>13843.571815202253</v>
      </c>
      <c r="AC32" s="36">
        <v>20909.860815800723</v>
      </c>
      <c r="AD32" s="36">
        <v>25014.105327289064</v>
      </c>
      <c r="AE32" s="36">
        <v>6848.9815817426943</v>
      </c>
      <c r="AF32" s="36">
        <v>17.494375000000002</v>
      </c>
      <c r="AG32" s="36">
        <v>14292.192394376949</v>
      </c>
      <c r="AH32" s="36">
        <v>29165.941361410161</v>
      </c>
      <c r="AI32" s="36">
        <v>4004.2137451171902</v>
      </c>
      <c r="AJ32" s="36">
        <v>50.01399359130798</v>
      </c>
      <c r="AK32" s="36">
        <v>2372.1337999257817</v>
      </c>
      <c r="AL32" s="36">
        <v>14843.73490628053</v>
      </c>
      <c r="AM32" s="36">
        <v>10360.130384427654</v>
      </c>
      <c r="AN32" s="36">
        <v>6902.12269042968</v>
      </c>
      <c r="AO32" s="36">
        <v>31652.038003572467</v>
      </c>
      <c r="AP32" s="36">
        <v>626.48620605468795</v>
      </c>
      <c r="AQ32" s="36">
        <v>32134.572238650064</v>
      </c>
      <c r="AR32" s="36">
        <v>31307.404549274928</v>
      </c>
      <c r="AS32" s="36">
        <v>36714.077051987268</v>
      </c>
      <c r="AT32" s="36">
        <v>17076.907643580085</v>
      </c>
      <c r="AU32" s="36">
        <v>39071.945313750039</v>
      </c>
      <c r="AV32" s="36">
        <v>16821.826996897584</v>
      </c>
      <c r="AW32" s="36">
        <v>2679.6949005126953</v>
      </c>
      <c r="AX32" s="36">
        <v>29729.41669726562</v>
      </c>
      <c r="AY32" s="36">
        <v>31954.681281003672</v>
      </c>
    </row>
    <row r="33" spans="1:51" x14ac:dyDescent="0.25">
      <c r="A33" s="34">
        <v>44349</v>
      </c>
      <c r="B33" s="35">
        <v>8</v>
      </c>
      <c r="C33" s="36">
        <v>30163.50174962814</v>
      </c>
      <c r="D33" s="36">
        <v>31576.752527638426</v>
      </c>
      <c r="E33" s="36">
        <v>16947.776986531262</v>
      </c>
      <c r="F33" s="36">
        <v>57514.572790429687</v>
      </c>
      <c r="G33" s="36">
        <v>24815.476327118828</v>
      </c>
      <c r="H33" s="36">
        <v>7406.7169096911939</v>
      </c>
      <c r="I33" s="36">
        <v>24596.328715419928</v>
      </c>
      <c r="J33" s="36">
        <v>123.62709236145021</v>
      </c>
      <c r="K33" s="36">
        <v>14785.157645015624</v>
      </c>
      <c r="L33" s="36">
        <v>9045.2805109926649</v>
      </c>
      <c r="M33" s="36">
        <v>31300.425160189479</v>
      </c>
      <c r="N33" s="36">
        <v>13543.526599609379</v>
      </c>
      <c r="O33" s="36">
        <v>39595.891660645524</v>
      </c>
      <c r="P33" s="36">
        <v>2885.3481983019637</v>
      </c>
      <c r="Q33" s="36">
        <v>32.426821231842041</v>
      </c>
      <c r="R33" s="36">
        <v>5078.8214887695322</v>
      </c>
      <c r="S33" s="36">
        <v>37297.657605616238</v>
      </c>
      <c r="T33" s="36">
        <v>15271.404315157706</v>
      </c>
      <c r="U33" s="36">
        <v>8748.5098190307781</v>
      </c>
      <c r="V33" s="36">
        <v>56434.685837413199</v>
      </c>
      <c r="W33" s="36">
        <v>3631.9694492187505</v>
      </c>
      <c r="X33" s="36">
        <v>12891.408436491156</v>
      </c>
      <c r="Y33" s="36">
        <v>19721.395932048315</v>
      </c>
      <c r="Z33" s="36">
        <v>195.6393254089356</v>
      </c>
      <c r="AA33" s="36">
        <v>16866.957655641923</v>
      </c>
      <c r="AB33" s="36">
        <v>17093.331854490865</v>
      </c>
      <c r="AC33" s="36">
        <v>26370.130151387195</v>
      </c>
      <c r="AD33" s="36">
        <v>28941.429568067128</v>
      </c>
      <c r="AE33" s="36">
        <v>8193.1812744219023</v>
      </c>
      <c r="AF33" s="36">
        <v>17.494375000000002</v>
      </c>
      <c r="AG33" s="36">
        <v>17274.961101575685</v>
      </c>
      <c r="AH33" s="36">
        <v>32292.289858339867</v>
      </c>
      <c r="AI33" s="36">
        <v>4506.9649197238241</v>
      </c>
      <c r="AJ33" s="36">
        <v>81.229550842286244</v>
      </c>
      <c r="AK33" s="36">
        <v>2885.483085959484</v>
      </c>
      <c r="AL33" s="36">
        <v>15967.365003112811</v>
      </c>
      <c r="AM33" s="36">
        <v>12164.826422933213</v>
      </c>
      <c r="AN33" s="36">
        <v>7838.3649707031218</v>
      </c>
      <c r="AO33" s="36">
        <v>37381.083668159517</v>
      </c>
      <c r="AP33" s="36">
        <v>629.1472434699524</v>
      </c>
      <c r="AQ33" s="36">
        <v>39054.042682247309</v>
      </c>
      <c r="AR33" s="36">
        <v>41060.564988315913</v>
      </c>
      <c r="AS33" s="36">
        <v>41965.206534862256</v>
      </c>
      <c r="AT33" s="36">
        <v>19825.872194146417</v>
      </c>
      <c r="AU33" s="36">
        <v>48024.062077843766</v>
      </c>
      <c r="AV33" s="36">
        <v>18088.825818315861</v>
      </c>
      <c r="AW33" s="36">
        <v>2660.4246368408185</v>
      </c>
      <c r="AX33" s="36">
        <v>32763.092902587912</v>
      </c>
      <c r="AY33" s="36">
        <v>40234.222094272096</v>
      </c>
    </row>
    <row r="34" spans="1:51" x14ac:dyDescent="0.25">
      <c r="A34" s="34">
        <v>44349</v>
      </c>
      <c r="B34" s="35">
        <v>9</v>
      </c>
      <c r="C34" s="36">
        <v>34556.967564433377</v>
      </c>
      <c r="D34" s="36">
        <v>37348.804213532982</v>
      </c>
      <c r="E34" s="36">
        <v>19173.07745807814</v>
      </c>
      <c r="F34" s="36">
        <v>64848.431112207028</v>
      </c>
      <c r="G34" s="36">
        <v>31576.688721067028</v>
      </c>
      <c r="H34" s="36">
        <v>9659.7115305786247</v>
      </c>
      <c r="I34" s="36">
        <v>29664.733221384788</v>
      </c>
      <c r="J34" s="36">
        <v>129.58028030395511</v>
      </c>
      <c r="K34" s="36">
        <v>17856.495187828124</v>
      </c>
      <c r="L34" s="36">
        <v>11033.228415499756</v>
      </c>
      <c r="M34" s="36">
        <v>38899.095699332996</v>
      </c>
      <c r="N34" s="36">
        <v>14752.621576171878</v>
      </c>
      <c r="O34" s="36">
        <v>47044.825729673852</v>
      </c>
      <c r="P34" s="36">
        <v>3751.0977823193689</v>
      </c>
      <c r="Q34" s="36">
        <v>32.857906341552727</v>
      </c>
      <c r="R34" s="36">
        <v>5768.4106845703191</v>
      </c>
      <c r="S34" s="36">
        <v>44294.931131209007</v>
      </c>
      <c r="T34" s="36">
        <v>15782.786546120115</v>
      </c>
      <c r="U34" s="36">
        <v>8558.2877120971789</v>
      </c>
      <c r="V34" s="36">
        <v>63870.227058909222</v>
      </c>
      <c r="W34" s="36">
        <v>4689.593875875009</v>
      </c>
      <c r="X34" s="36">
        <v>15233.471370232111</v>
      </c>
      <c r="Y34" s="36">
        <v>24102.726289748214</v>
      </c>
      <c r="Z34" s="36">
        <v>23.569941406250024</v>
      </c>
      <c r="AA34" s="36">
        <v>20535.93683717788</v>
      </c>
      <c r="AB34" s="36">
        <v>20469.341396740387</v>
      </c>
      <c r="AC34" s="36">
        <v>29388.445817473636</v>
      </c>
      <c r="AD34" s="36">
        <v>32859.402027059368</v>
      </c>
      <c r="AE34" s="36">
        <v>8008.0882365107536</v>
      </c>
      <c r="AF34" s="36">
        <v>17.494375000000002</v>
      </c>
      <c r="AG34" s="36">
        <v>20247.544449470704</v>
      </c>
      <c r="AH34" s="36">
        <v>35822.803101148427</v>
      </c>
      <c r="AI34" s="36">
        <v>5679.7870751500968</v>
      </c>
      <c r="AJ34" s="36">
        <v>122.23238220214802</v>
      </c>
      <c r="AK34" s="36">
        <v>3623.78293311579</v>
      </c>
      <c r="AL34" s="36">
        <v>17380.34736437989</v>
      </c>
      <c r="AM34" s="36">
        <v>13735.335078260032</v>
      </c>
      <c r="AN34" s="36">
        <v>9056.8397753906338</v>
      </c>
      <c r="AO34" s="36">
        <v>43705.248886566143</v>
      </c>
      <c r="AP34" s="36">
        <v>734.6582428216941</v>
      </c>
      <c r="AQ34" s="36">
        <v>47090.627500970179</v>
      </c>
      <c r="AR34" s="36">
        <v>52850.363801236272</v>
      </c>
      <c r="AS34" s="36">
        <v>48753.771629237286</v>
      </c>
      <c r="AT34" s="36">
        <v>23525.830209108895</v>
      </c>
      <c r="AU34" s="36">
        <v>55982.257917640636</v>
      </c>
      <c r="AV34" s="36">
        <v>20663.049747275429</v>
      </c>
      <c r="AW34" s="36">
        <v>2618.3122863769604</v>
      </c>
      <c r="AX34" s="36">
        <v>37412.791446777352</v>
      </c>
      <c r="AY34" s="36">
        <v>49550.163656353114</v>
      </c>
    </row>
    <row r="35" spans="1:51" x14ac:dyDescent="0.25">
      <c r="A35" s="34">
        <v>44349</v>
      </c>
      <c r="B35" s="35">
        <v>10</v>
      </c>
      <c r="C35" s="36">
        <v>39000.631405342174</v>
      </c>
      <c r="D35" s="36">
        <v>42114.810747676514</v>
      </c>
      <c r="E35" s="36">
        <v>20628.775199968779</v>
      </c>
      <c r="F35" s="36">
        <v>68343.315737402358</v>
      </c>
      <c r="G35" s="36">
        <v>37245.186182923557</v>
      </c>
      <c r="H35" s="36">
        <v>10279.152174113176</v>
      </c>
      <c r="I35" s="36">
        <v>32801.490252753916</v>
      </c>
      <c r="J35" s="36">
        <v>127.87632179260251</v>
      </c>
      <c r="K35" s="36">
        <v>19826.181919500006</v>
      </c>
      <c r="L35" s="36">
        <v>11655.274089757799</v>
      </c>
      <c r="M35" s="36">
        <v>41505.313314222207</v>
      </c>
      <c r="N35" s="36">
        <v>15366.48998828125</v>
      </c>
      <c r="O35" s="36">
        <v>52153.966218790047</v>
      </c>
      <c r="P35" s="36">
        <v>3630.6948580498356</v>
      </c>
      <c r="Q35" s="36">
        <v>33.241618156433113</v>
      </c>
      <c r="R35" s="36">
        <v>6048.4720058593784</v>
      </c>
      <c r="S35" s="36">
        <v>49395.175790873065</v>
      </c>
      <c r="T35" s="36">
        <v>17182.853251375494</v>
      </c>
      <c r="U35" s="36">
        <v>8773.2083129882922</v>
      </c>
      <c r="V35" s="36">
        <v>68278.748106286628</v>
      </c>
      <c r="W35" s="36">
        <v>5286.5127437500114</v>
      </c>
      <c r="X35" s="36">
        <v>15950.719762795105</v>
      </c>
      <c r="Y35" s="36">
        <v>27853.489704486357</v>
      </c>
      <c r="Z35" s="36">
        <v>-126.61231109619138</v>
      </c>
      <c r="AA35" s="36">
        <v>23314.311116278066</v>
      </c>
      <c r="AB35" s="36">
        <v>22691.007618682259</v>
      </c>
      <c r="AC35" s="36">
        <v>31318.210708442435</v>
      </c>
      <c r="AD35" s="36">
        <v>35614.880820041799</v>
      </c>
      <c r="AE35" s="36">
        <v>9246.1567142822587</v>
      </c>
      <c r="AF35" s="36">
        <v>17.494375000000002</v>
      </c>
      <c r="AG35" s="36">
        <v>22141.320169941901</v>
      </c>
      <c r="AH35" s="36">
        <v>39841.597755212861</v>
      </c>
      <c r="AI35" s="36">
        <v>6452.9531102724659</v>
      </c>
      <c r="AJ35" s="36">
        <v>168.24503527832181</v>
      </c>
      <c r="AK35" s="36">
        <v>4187.5763345746564</v>
      </c>
      <c r="AL35" s="36">
        <v>17394.363578247085</v>
      </c>
      <c r="AM35" s="36">
        <v>15186.56289253007</v>
      </c>
      <c r="AN35" s="36">
        <v>9832.68754003908</v>
      </c>
      <c r="AO35" s="36">
        <v>48409.025773345973</v>
      </c>
      <c r="AP35" s="36">
        <v>788.14398050308273</v>
      </c>
      <c r="AQ35" s="36">
        <v>53355.920694574088</v>
      </c>
      <c r="AR35" s="36">
        <v>59137.558098233472</v>
      </c>
      <c r="AS35" s="36">
        <v>54426.165748049752</v>
      </c>
      <c r="AT35" s="36">
        <v>25221.114772428704</v>
      </c>
      <c r="AU35" s="36">
        <v>59120.538576156272</v>
      </c>
      <c r="AV35" s="36">
        <v>22745.318135115591</v>
      </c>
      <c r="AW35" s="36">
        <v>2385.862731933611</v>
      </c>
      <c r="AX35" s="36">
        <v>41332.162385742216</v>
      </c>
      <c r="AY35" s="36">
        <v>54921.992849514005</v>
      </c>
    </row>
    <row r="36" spans="1:51" x14ac:dyDescent="0.25">
      <c r="A36" s="34">
        <v>44349</v>
      </c>
      <c r="B36" s="35">
        <v>11</v>
      </c>
      <c r="C36" s="36">
        <v>40368.34723185355</v>
      </c>
      <c r="D36" s="36">
        <v>43326.036343975487</v>
      </c>
      <c r="E36" s="36">
        <v>21007.588219250018</v>
      </c>
      <c r="F36" s="36">
        <v>69701.825436230385</v>
      </c>
      <c r="G36" s="36">
        <v>37110.573132618192</v>
      </c>
      <c r="H36" s="36">
        <v>9623.9302419876603</v>
      </c>
      <c r="I36" s="36">
        <v>34610.973748375</v>
      </c>
      <c r="J36" s="36">
        <v>129.58803367614749</v>
      </c>
      <c r="K36" s="36">
        <v>20808.980649031244</v>
      </c>
      <c r="L36" s="36">
        <v>11260.47433578788</v>
      </c>
      <c r="M36" s="36">
        <v>41294.418411104001</v>
      </c>
      <c r="N36" s="36">
        <v>15883.759355468752</v>
      </c>
      <c r="O36" s="36">
        <v>54181.198571708046</v>
      </c>
      <c r="P36" s="36">
        <v>3618.9224338689664</v>
      </c>
      <c r="Q36" s="36">
        <v>34.021807670593262</v>
      </c>
      <c r="R36" s="36">
        <v>5989.1077963867228</v>
      </c>
      <c r="S36" s="36">
        <v>50991.183993681399</v>
      </c>
      <c r="T36" s="36">
        <v>18122.767768643909</v>
      </c>
      <c r="U36" s="36">
        <v>9169.7861328125</v>
      </c>
      <c r="V36" s="36">
        <v>69947.316120018411</v>
      </c>
      <c r="W36" s="36">
        <v>5245.1852785546989</v>
      </c>
      <c r="X36" s="36">
        <v>15767.838845049522</v>
      </c>
      <c r="Y36" s="36">
        <v>28076.698372162038</v>
      </c>
      <c r="Z36" s="36">
        <v>-151.75580627441397</v>
      </c>
      <c r="AA36" s="36">
        <v>23726.209497517924</v>
      </c>
      <c r="AB36" s="36">
        <v>23636.762072724261</v>
      </c>
      <c r="AC36" s="36">
        <v>31737.255478241179</v>
      </c>
      <c r="AD36" s="36">
        <v>36244.919063778565</v>
      </c>
      <c r="AE36" s="36">
        <v>10150.947374216799</v>
      </c>
      <c r="AF36" s="36">
        <v>17.494375000000002</v>
      </c>
      <c r="AG36" s="36">
        <v>22598.238468855961</v>
      </c>
      <c r="AH36" s="36">
        <v>40764.386348707041</v>
      </c>
      <c r="AI36" s="36">
        <v>6491.1885645945513</v>
      </c>
      <c r="AJ36" s="36">
        <v>164.32714868164013</v>
      </c>
      <c r="AK36" s="36">
        <v>4401.7263442704343</v>
      </c>
      <c r="AL36" s="36">
        <v>18007.393416015653</v>
      </c>
      <c r="AM36" s="36">
        <v>15924.084121167776</v>
      </c>
      <c r="AN36" s="36">
        <v>9597.9810185546885</v>
      </c>
      <c r="AO36" s="36">
        <v>49913.062858291603</v>
      </c>
      <c r="AP36" s="36">
        <v>818.45549774169933</v>
      </c>
      <c r="AQ36" s="36">
        <v>56655.125179690083</v>
      </c>
      <c r="AR36" s="36">
        <v>60860.662533495553</v>
      </c>
      <c r="AS36" s="36">
        <v>57015.207880206035</v>
      </c>
      <c r="AT36" s="36">
        <v>25492.094336555652</v>
      </c>
      <c r="AU36" s="36">
        <v>58868.998058812474</v>
      </c>
      <c r="AV36" s="36">
        <v>22750.346703974272</v>
      </c>
      <c r="AW36" s="36">
        <v>2961.1961364746217</v>
      </c>
      <c r="AX36" s="36">
        <v>42258.01963671876</v>
      </c>
      <c r="AY36" s="36">
        <v>56619.535831902438</v>
      </c>
    </row>
    <row r="37" spans="1:51" x14ac:dyDescent="0.25">
      <c r="A37" s="34">
        <v>44349</v>
      </c>
      <c r="B37" s="35">
        <v>12</v>
      </c>
      <c r="C37" s="36">
        <v>40186.502094966483</v>
      </c>
      <c r="D37" s="36">
        <v>43522.181775255325</v>
      </c>
      <c r="E37" s="36">
        <v>20876.647464281265</v>
      </c>
      <c r="F37" s="36">
        <v>69950.936741015641</v>
      </c>
      <c r="G37" s="36">
        <v>36840.06622722873</v>
      </c>
      <c r="H37" s="36">
        <v>9591.500537004682</v>
      </c>
      <c r="I37" s="36">
        <v>35172.78391916016</v>
      </c>
      <c r="J37" s="36">
        <v>124.72673797607419</v>
      </c>
      <c r="K37" s="36">
        <v>21045.577006718759</v>
      </c>
      <c r="L37" s="36">
        <v>11640.726846063242</v>
      </c>
      <c r="M37" s="36">
        <v>41425.518833894312</v>
      </c>
      <c r="N37" s="36">
        <v>16505.507609374999</v>
      </c>
      <c r="O37" s="36">
        <v>48225.620868449572</v>
      </c>
      <c r="P37" s="36">
        <v>3277.0101473003297</v>
      </c>
      <c r="Q37" s="36">
        <v>36.794767379760756</v>
      </c>
      <c r="R37" s="36">
        <v>6005.038756835952</v>
      </c>
      <c r="S37" s="36">
        <v>51326.386392335815</v>
      </c>
      <c r="T37" s="36">
        <v>18403.2628236975</v>
      </c>
      <c r="U37" s="36">
        <v>9795.4436721801922</v>
      </c>
      <c r="V37" s="36">
        <v>68957.717648421705</v>
      </c>
      <c r="W37" s="36">
        <v>4882.5121154531307</v>
      </c>
      <c r="X37" s="36">
        <v>16054.196530071229</v>
      </c>
      <c r="Y37" s="36">
        <v>27174.102838829207</v>
      </c>
      <c r="Z37" s="36">
        <v>-178.89521850585925</v>
      </c>
      <c r="AA37" s="36">
        <v>23827.957245374175</v>
      </c>
      <c r="AB37" s="36">
        <v>24002.57827842336</v>
      </c>
      <c r="AC37" s="36">
        <v>31701.422448083511</v>
      </c>
      <c r="AD37" s="36">
        <v>36089.976857704343</v>
      </c>
      <c r="AE37" s="36">
        <v>9577.0901811962976</v>
      </c>
      <c r="AF37" s="36">
        <v>17.494375000000002</v>
      </c>
      <c r="AG37" s="36">
        <v>22576.528077171879</v>
      </c>
      <c r="AH37" s="36">
        <v>40688.545104015669</v>
      </c>
      <c r="AI37" s="36">
        <v>6555.382101833975</v>
      </c>
      <c r="AJ37" s="36">
        <v>102.45371252441279</v>
      </c>
      <c r="AK37" s="36">
        <v>4368.2656539063692</v>
      </c>
      <c r="AL37" s="36">
        <v>18435.197099609388</v>
      </c>
      <c r="AM37" s="36">
        <v>15139.23664118729</v>
      </c>
      <c r="AN37" s="36">
        <v>9937.6258535156412</v>
      </c>
      <c r="AO37" s="36">
        <v>50166.121564025889</v>
      </c>
      <c r="AP37" s="36">
        <v>892.15753936767601</v>
      </c>
      <c r="AQ37" s="36">
        <v>57221.536894508383</v>
      </c>
      <c r="AR37" s="36">
        <v>60769.826604023438</v>
      </c>
      <c r="AS37" s="36">
        <v>57235.841420080993</v>
      </c>
      <c r="AT37" s="36">
        <v>25656.395919976552</v>
      </c>
      <c r="AU37" s="36">
        <v>58776.219678031302</v>
      </c>
      <c r="AV37" s="36">
        <v>21623.085217553053</v>
      </c>
      <c r="AW37" s="36">
        <v>4940.8255920410211</v>
      </c>
      <c r="AX37" s="36">
        <v>42313.381277343775</v>
      </c>
      <c r="AY37" s="36">
        <v>56766.89391968165</v>
      </c>
    </row>
    <row r="38" spans="1:51" x14ac:dyDescent="0.25">
      <c r="A38" s="34">
        <v>44349</v>
      </c>
      <c r="B38" s="35">
        <v>13</v>
      </c>
      <c r="C38" s="36">
        <v>40645.970292379141</v>
      </c>
      <c r="D38" s="36">
        <v>44028.061575753803</v>
      </c>
      <c r="E38" s="36">
        <v>20773.084996750014</v>
      </c>
      <c r="F38" s="36">
        <v>71425.218037792947</v>
      </c>
      <c r="G38" s="36">
        <v>36667.881099681996</v>
      </c>
      <c r="H38" s="36">
        <v>9656.6393416211031</v>
      </c>
      <c r="I38" s="36">
        <v>35824.196935841806</v>
      </c>
      <c r="J38" s="36">
        <v>124.0436954498291</v>
      </c>
      <c r="K38" s="36">
        <v>21023.851562093758</v>
      </c>
      <c r="L38" s="36">
        <v>11761.469900042475</v>
      </c>
      <c r="M38" s="36">
        <v>40462.071952105012</v>
      </c>
      <c r="N38" s="36">
        <v>17257.163230468752</v>
      </c>
      <c r="O38" s="36">
        <v>36906.555409524444</v>
      </c>
      <c r="P38" s="36">
        <v>3459.0670562786963</v>
      </c>
      <c r="Q38" s="36">
        <v>36.614995002746596</v>
      </c>
      <c r="R38" s="36">
        <v>6288.2493481445435</v>
      </c>
      <c r="S38" s="36">
        <v>52020.505709187528</v>
      </c>
      <c r="T38" s="36">
        <v>18894.336850859123</v>
      </c>
      <c r="U38" s="36">
        <v>10357.247444152852</v>
      </c>
      <c r="V38" s="36">
        <v>69931.256680240796</v>
      </c>
      <c r="W38" s="36">
        <v>4890.0894509687496</v>
      </c>
      <c r="X38" s="36">
        <v>15904.941717135456</v>
      </c>
      <c r="Y38" s="36">
        <v>26930.598289246529</v>
      </c>
      <c r="Z38" s="36">
        <v>-165.39650329589841</v>
      </c>
      <c r="AA38" s="36">
        <v>23342.047626372554</v>
      </c>
      <c r="AB38" s="36">
        <v>24302.568462595347</v>
      </c>
      <c r="AC38" s="36">
        <v>32204.527775393828</v>
      </c>
      <c r="AD38" s="36">
        <v>37215.485219894312</v>
      </c>
      <c r="AE38" s="36">
        <v>9358.8697998212156</v>
      </c>
      <c r="AF38" s="36">
        <v>17.494375000000002</v>
      </c>
      <c r="AG38" s="36">
        <v>23011.580468398435</v>
      </c>
      <c r="AH38" s="36">
        <v>41533.658333359352</v>
      </c>
      <c r="AI38" s="36">
        <v>6551.0435195349692</v>
      </c>
      <c r="AJ38" s="36">
        <v>156.93901306152296</v>
      </c>
      <c r="AK38" s="36">
        <v>4250.910340768688</v>
      </c>
      <c r="AL38" s="36">
        <v>19173.290122924805</v>
      </c>
      <c r="AM38" s="36">
        <v>15407.059028699521</v>
      </c>
      <c r="AN38" s="36">
        <v>10285.386406250009</v>
      </c>
      <c r="AO38" s="36">
        <v>51231.616557891852</v>
      </c>
      <c r="AP38" s="36">
        <v>830.82366180419967</v>
      </c>
      <c r="AQ38" s="36">
        <v>57150.319384887262</v>
      </c>
      <c r="AR38" s="36">
        <v>61000.382057987248</v>
      </c>
      <c r="AS38" s="36">
        <v>58140.289577690412</v>
      </c>
      <c r="AT38" s="36">
        <v>25575.68028256885</v>
      </c>
      <c r="AU38" s="36">
        <v>60291.721948312494</v>
      </c>
      <c r="AV38" s="36">
        <v>21481.589053169715</v>
      </c>
      <c r="AW38" s="36">
        <v>5907.9244384765734</v>
      </c>
      <c r="AX38" s="36">
        <v>43089.213177734389</v>
      </c>
      <c r="AY38" s="36">
        <v>56798.866757883901</v>
      </c>
    </row>
    <row r="39" spans="1:51" x14ac:dyDescent="0.25">
      <c r="A39" s="34">
        <v>44349</v>
      </c>
      <c r="B39" s="35">
        <v>14</v>
      </c>
      <c r="C39" s="36">
        <v>40800.644776434652</v>
      </c>
      <c r="D39" s="36">
        <v>43608.823844822764</v>
      </c>
      <c r="E39" s="36">
        <v>20209.940537500035</v>
      </c>
      <c r="F39" s="36">
        <v>72778.167028515687</v>
      </c>
      <c r="G39" s="36">
        <v>34978.741226877064</v>
      </c>
      <c r="H39" s="36">
        <v>9506.4446924491349</v>
      </c>
      <c r="I39" s="36">
        <v>36383.773718537144</v>
      </c>
      <c r="J39" s="36">
        <v>128.87757682800287</v>
      </c>
      <c r="K39" s="36">
        <v>20616.572100468755</v>
      </c>
      <c r="L39" s="36">
        <v>11727.505618964355</v>
      </c>
      <c r="M39" s="36">
        <v>38733.54786617538</v>
      </c>
      <c r="N39" s="36">
        <v>17326.989812499996</v>
      </c>
      <c r="O39" s="36">
        <v>56008.585530496086</v>
      </c>
      <c r="P39" s="36">
        <v>3119.7513053796374</v>
      </c>
      <c r="Q39" s="36">
        <v>36.219964981079109</v>
      </c>
      <c r="R39" s="36">
        <v>6559.1213300781319</v>
      </c>
      <c r="S39" s="36">
        <v>51964.892748770515</v>
      </c>
      <c r="T39" s="36">
        <v>19073.006791901098</v>
      </c>
      <c r="U39" s="36">
        <v>10423.703247070318</v>
      </c>
      <c r="V39" s="36">
        <v>71258.744999242786</v>
      </c>
      <c r="W39" s="36">
        <v>4923.0503772109378</v>
      </c>
      <c r="X39" s="36">
        <v>15218.947021073467</v>
      </c>
      <c r="Y39" s="36">
        <v>26993.343019937838</v>
      </c>
      <c r="Z39" s="36">
        <v>-69.255164031982389</v>
      </c>
      <c r="AA39" s="36">
        <v>24113.603477990717</v>
      </c>
      <c r="AB39" s="36">
        <v>24527.659378843022</v>
      </c>
      <c r="AC39" s="36">
        <v>32265.586172263676</v>
      </c>
      <c r="AD39" s="36">
        <v>38608.230614929671</v>
      </c>
      <c r="AE39" s="36">
        <v>10053.207041470716</v>
      </c>
      <c r="AF39" s="36">
        <v>17.494375000000002</v>
      </c>
      <c r="AG39" s="36">
        <v>23357.663804341802</v>
      </c>
      <c r="AH39" s="36">
        <v>43358.79258518749</v>
      </c>
      <c r="AI39" s="36">
        <v>6242.8936469827659</v>
      </c>
      <c r="AJ39" s="36">
        <v>107.57867651367201</v>
      </c>
      <c r="AK39" s="36">
        <v>4248.0088576506105</v>
      </c>
      <c r="AL39" s="36">
        <v>19804.497617309607</v>
      </c>
      <c r="AM39" s="36">
        <v>16543.433353223401</v>
      </c>
      <c r="AN39" s="36">
        <v>10213.301916992179</v>
      </c>
      <c r="AO39" s="36">
        <v>51373.456521438624</v>
      </c>
      <c r="AP39" s="36">
        <v>841.64991760254088</v>
      </c>
      <c r="AQ39" s="36">
        <v>57300.71890449318</v>
      </c>
      <c r="AR39" s="36">
        <v>61315.585839020561</v>
      </c>
      <c r="AS39" s="36">
        <v>59214.6164292998</v>
      </c>
      <c r="AT39" s="36">
        <v>25527.590225818356</v>
      </c>
      <c r="AU39" s="36">
        <v>61371.231525531352</v>
      </c>
      <c r="AV39" s="36">
        <v>20919.347528994833</v>
      </c>
      <c r="AW39" s="36">
        <v>7113.6934814453261</v>
      </c>
      <c r="AX39" s="36">
        <v>44958.713265625025</v>
      </c>
      <c r="AY39" s="36">
        <v>57285.33679312282</v>
      </c>
    </row>
    <row r="40" spans="1:51" x14ac:dyDescent="0.25">
      <c r="A40" s="34">
        <v>44349</v>
      </c>
      <c r="B40" s="35">
        <v>15</v>
      </c>
      <c r="C40" s="36">
        <v>39207.942427505644</v>
      </c>
      <c r="D40" s="36">
        <v>42931.672754803614</v>
      </c>
      <c r="E40" s="36">
        <v>19870.435791765645</v>
      </c>
      <c r="F40" s="36">
        <v>68867.796218359421</v>
      </c>
      <c r="G40" s="36">
        <v>35750.53479232965</v>
      </c>
      <c r="H40" s="36">
        <v>10147.201816458775</v>
      </c>
      <c r="I40" s="36">
        <v>35666.071272988316</v>
      </c>
      <c r="J40" s="36">
        <v>123.5626049041748</v>
      </c>
      <c r="K40" s="36">
        <v>20643.050564406261</v>
      </c>
      <c r="L40" s="36">
        <v>12298.423475024189</v>
      </c>
      <c r="M40" s="36">
        <v>39688.956337039708</v>
      </c>
      <c r="N40" s="36">
        <v>16426.678441406253</v>
      </c>
      <c r="O40" s="36">
        <v>54706.953428396992</v>
      </c>
      <c r="P40" s="36">
        <v>3244.0217657150706</v>
      </c>
      <c r="Q40" s="36">
        <v>36.776566505432143</v>
      </c>
      <c r="R40" s="36">
        <v>6324.8319340820426</v>
      </c>
      <c r="S40" s="36">
        <v>52647.85456542435</v>
      </c>
      <c r="T40" s="36">
        <v>18404.84562888744</v>
      </c>
      <c r="U40" s="36">
        <v>9732.2405014038141</v>
      </c>
      <c r="V40" s="36">
        <v>69623.074460071861</v>
      </c>
      <c r="W40" s="36">
        <v>4833.0704196093802</v>
      </c>
      <c r="X40" s="36">
        <v>15246.080331676976</v>
      </c>
      <c r="Y40" s="36">
        <v>27413.990562848659</v>
      </c>
      <c r="Z40" s="36">
        <v>-94.551223754882898</v>
      </c>
      <c r="AA40" s="36">
        <v>24284.547987086047</v>
      </c>
      <c r="AB40" s="36">
        <v>23944.949445363298</v>
      </c>
      <c r="AC40" s="36">
        <v>30641.014694147241</v>
      </c>
      <c r="AD40" s="36">
        <v>37052.213720407934</v>
      </c>
      <c r="AE40" s="36">
        <v>9188.7921471309201</v>
      </c>
      <c r="AF40" s="36">
        <v>17.494375000000002</v>
      </c>
      <c r="AG40" s="36">
        <v>23069.632633085945</v>
      </c>
      <c r="AH40" s="36">
        <v>42192.317793886745</v>
      </c>
      <c r="AI40" s="36">
        <v>6740.5190473138518</v>
      </c>
      <c r="AJ40" s="36">
        <v>163.4381562500009</v>
      </c>
      <c r="AK40" s="36">
        <v>4109.7261658925599</v>
      </c>
      <c r="AL40" s="36">
        <v>19695.273441528356</v>
      </c>
      <c r="AM40" s="36">
        <v>16478.86750605542</v>
      </c>
      <c r="AN40" s="36">
        <v>9765.090835937508</v>
      </c>
      <c r="AO40" s="36">
        <v>51061.980438629173</v>
      </c>
      <c r="AP40" s="36">
        <v>809.96027374267601</v>
      </c>
      <c r="AQ40" s="36">
        <v>56150.072635661556</v>
      </c>
      <c r="AR40" s="36">
        <v>60666.47780871587</v>
      </c>
      <c r="AS40" s="36">
        <v>58698.903664502861</v>
      </c>
      <c r="AT40" s="36">
        <v>25631.611885141589</v>
      </c>
      <c r="AU40" s="36">
        <v>58906.255899156262</v>
      </c>
      <c r="AV40" s="36">
        <v>21048.183113385385</v>
      </c>
      <c r="AW40" s="36">
        <v>6949.6385192871194</v>
      </c>
      <c r="AX40" s="36">
        <v>44685.427537597679</v>
      </c>
      <c r="AY40" s="36">
        <v>55894.983355724478</v>
      </c>
    </row>
    <row r="41" spans="1:51" x14ac:dyDescent="0.25">
      <c r="A41" s="34">
        <v>44349</v>
      </c>
      <c r="B41" s="35">
        <v>16</v>
      </c>
      <c r="C41" s="36">
        <v>37569.371842569803</v>
      </c>
      <c r="D41" s="36">
        <v>42115.4136416494</v>
      </c>
      <c r="E41" s="36">
        <v>19072.143576593789</v>
      </c>
      <c r="F41" s="36">
        <v>65886.677766894543</v>
      </c>
      <c r="G41" s="36">
        <v>35585.193461769333</v>
      </c>
      <c r="H41" s="36">
        <v>10401.669828522372</v>
      </c>
      <c r="I41" s="36">
        <v>34521.314244587884</v>
      </c>
      <c r="J41" s="36">
        <v>119.008108139038</v>
      </c>
      <c r="K41" s="36">
        <v>20365.500563171881</v>
      </c>
      <c r="L41" s="36">
        <v>11760.775436358172</v>
      </c>
      <c r="M41" s="36">
        <v>39766.881824770164</v>
      </c>
      <c r="N41" s="36">
        <v>15936.324191406253</v>
      </c>
      <c r="O41" s="36">
        <v>52738.871883882799</v>
      </c>
      <c r="P41" s="36">
        <v>3341.2780657171888</v>
      </c>
      <c r="Q41" s="36">
        <v>35.695485115051262</v>
      </c>
      <c r="R41" s="36">
        <v>5996.9883437500011</v>
      </c>
      <c r="S41" s="36">
        <v>51498.968361492713</v>
      </c>
      <c r="T41" s="36">
        <v>17926.201829969468</v>
      </c>
      <c r="U41" s="36">
        <v>9255.418823242193</v>
      </c>
      <c r="V41" s="36">
        <v>66989.38650057363</v>
      </c>
      <c r="W41" s="36">
        <v>4831.3843042187636</v>
      </c>
      <c r="X41" s="36">
        <v>15316.233553854277</v>
      </c>
      <c r="Y41" s="36">
        <v>26666.302939388373</v>
      </c>
      <c r="Z41" s="36">
        <v>-229.87259826660156</v>
      </c>
      <c r="AA41" s="36">
        <v>23597.283785373998</v>
      </c>
      <c r="AB41" s="36">
        <v>23225.448003433365</v>
      </c>
      <c r="AC41" s="36">
        <v>29307.458941529669</v>
      </c>
      <c r="AD41" s="36">
        <v>35265.004291436744</v>
      </c>
      <c r="AE41" s="36">
        <v>9333.1944941318561</v>
      </c>
      <c r="AF41" s="36">
        <v>17.494375000000002</v>
      </c>
      <c r="AG41" s="36">
        <v>22214.723996188961</v>
      </c>
      <c r="AH41" s="36">
        <v>40395.882857236349</v>
      </c>
      <c r="AI41" s="36">
        <v>6882.3775940267287</v>
      </c>
      <c r="AJ41" s="36">
        <v>157.12358886718877</v>
      </c>
      <c r="AK41" s="36">
        <v>3994.0632363097175</v>
      </c>
      <c r="AL41" s="36">
        <v>19099.639123291028</v>
      </c>
      <c r="AM41" s="36">
        <v>16586.049954541759</v>
      </c>
      <c r="AN41" s="36">
        <v>9236.7915068359489</v>
      </c>
      <c r="AO41" s="36">
        <v>49985.269170089749</v>
      </c>
      <c r="AP41" s="36">
        <v>807.92319488525459</v>
      </c>
      <c r="AQ41" s="36">
        <v>54816.742250344229</v>
      </c>
      <c r="AR41" s="36">
        <v>59414.984857945827</v>
      </c>
      <c r="AS41" s="36">
        <v>57279.875729268533</v>
      </c>
      <c r="AT41" s="36">
        <v>25564.851509584973</v>
      </c>
      <c r="AU41" s="36">
        <v>56124.472846765639</v>
      </c>
      <c r="AV41" s="36">
        <v>22234.326832285071</v>
      </c>
      <c r="AW41" s="36">
        <v>5000.7208251953198</v>
      </c>
      <c r="AX41" s="36">
        <v>43280.174127929713</v>
      </c>
      <c r="AY41" s="36">
        <v>54526.888289914372</v>
      </c>
    </row>
    <row r="42" spans="1:51" x14ac:dyDescent="0.25">
      <c r="A42" s="34">
        <v>44349</v>
      </c>
      <c r="B42" s="35">
        <v>17</v>
      </c>
      <c r="C42" s="36">
        <v>36246.919802027849</v>
      </c>
      <c r="D42" s="36">
        <v>41357.729918364013</v>
      </c>
      <c r="E42" s="36">
        <v>18460.041795062512</v>
      </c>
      <c r="F42" s="36">
        <v>63739.864489453146</v>
      </c>
      <c r="G42" s="36">
        <v>34008.213244635212</v>
      </c>
      <c r="H42" s="36">
        <v>9672.9722166814245</v>
      </c>
      <c r="I42" s="36">
        <v>33328.859999738306</v>
      </c>
      <c r="J42" s="36">
        <v>136.87267684936529</v>
      </c>
      <c r="K42" s="36">
        <v>19946.424202296879</v>
      </c>
      <c r="L42" s="36">
        <v>11484.336113601066</v>
      </c>
      <c r="M42" s="36">
        <v>37919.608055079378</v>
      </c>
      <c r="N42" s="36">
        <v>14988.107140625001</v>
      </c>
      <c r="O42" s="36">
        <v>51146.023867665092</v>
      </c>
      <c r="P42" s="36">
        <v>3182.8146319911448</v>
      </c>
      <c r="Q42" s="36">
        <v>34.134393692016602</v>
      </c>
      <c r="R42" s="36">
        <v>5864.2552119140673</v>
      </c>
      <c r="S42" s="36">
        <v>50791.159813592778</v>
      </c>
      <c r="T42" s="36">
        <v>16896.969290313471</v>
      </c>
      <c r="U42" s="36">
        <v>8710.9932403564599</v>
      </c>
      <c r="V42" s="36">
        <v>64692.681584966143</v>
      </c>
      <c r="W42" s="36">
        <v>4810.6300993906289</v>
      </c>
      <c r="X42" s="36">
        <v>16068.343055437346</v>
      </c>
      <c r="Y42" s="36">
        <v>25276.34349078223</v>
      </c>
      <c r="Z42" s="36">
        <v>-288.91398223876956</v>
      </c>
      <c r="AA42" s="36">
        <v>22351.967434440852</v>
      </c>
      <c r="AB42" s="36">
        <v>22197.270159277148</v>
      </c>
      <c r="AC42" s="36">
        <v>28416.728087906973</v>
      </c>
      <c r="AD42" s="36">
        <v>34125.719254931668</v>
      </c>
      <c r="AE42" s="36">
        <v>9248.9828924004087</v>
      </c>
      <c r="AF42" s="36">
        <v>17.494375000000002</v>
      </c>
      <c r="AG42" s="36">
        <v>21821.292875374515</v>
      </c>
      <c r="AH42" s="36">
        <v>40653.661643560547</v>
      </c>
      <c r="AI42" s="36">
        <v>6708.0544926351677</v>
      </c>
      <c r="AJ42" s="36">
        <v>150.22598168945282</v>
      </c>
      <c r="AK42" s="36">
        <v>3771.7787300941936</v>
      </c>
      <c r="AL42" s="36">
        <v>18794.153794433605</v>
      </c>
      <c r="AM42" s="36">
        <v>16728.765168775146</v>
      </c>
      <c r="AN42" s="36">
        <v>8546.394818359382</v>
      </c>
      <c r="AO42" s="36">
        <v>48974.367532791162</v>
      </c>
      <c r="AP42" s="36">
        <v>777.36933182505891</v>
      </c>
      <c r="AQ42" s="36">
        <v>53048.858919743659</v>
      </c>
      <c r="AR42" s="36">
        <v>58112.565622571376</v>
      </c>
      <c r="AS42" s="36">
        <v>56285.097377331018</v>
      </c>
      <c r="AT42" s="36">
        <v>25097.724561627441</v>
      </c>
      <c r="AU42" s="36">
        <v>54268.152055078142</v>
      </c>
      <c r="AV42" s="36">
        <v>22862.730999927837</v>
      </c>
      <c r="AW42" s="36">
        <v>4000.7924499511719</v>
      </c>
      <c r="AX42" s="36">
        <v>42470.867063964863</v>
      </c>
      <c r="AY42" s="36">
        <v>52687.668644106096</v>
      </c>
    </row>
    <row r="43" spans="1:51" x14ac:dyDescent="0.25">
      <c r="A43" s="34">
        <v>44349</v>
      </c>
      <c r="B43" s="35">
        <v>18</v>
      </c>
      <c r="C43" s="36">
        <v>37124.072476154572</v>
      </c>
      <c r="D43" s="36">
        <v>41507.817011119965</v>
      </c>
      <c r="E43" s="36">
        <v>18490.130457453153</v>
      </c>
      <c r="F43" s="36">
        <v>65860.308208300732</v>
      </c>
      <c r="G43" s="36">
        <v>33873.682578468943</v>
      </c>
      <c r="H43" s="36">
        <v>8475.5845990468897</v>
      </c>
      <c r="I43" s="36">
        <v>32725.951413916024</v>
      </c>
      <c r="J43" s="36">
        <v>148.5460929870606</v>
      </c>
      <c r="K43" s="36">
        <v>19717.374483828156</v>
      </c>
      <c r="L43" s="36">
        <v>10963.321842231448</v>
      </c>
      <c r="M43" s="36">
        <v>34146.397083029966</v>
      </c>
      <c r="N43" s="36">
        <v>14484.12590234376</v>
      </c>
      <c r="O43" s="36">
        <v>50078.888846528287</v>
      </c>
      <c r="P43" s="36">
        <v>3258.966045887682</v>
      </c>
      <c r="Q43" s="36">
        <v>34.417597770690918</v>
      </c>
      <c r="R43" s="36">
        <v>6269.3212900390808</v>
      </c>
      <c r="S43" s="36">
        <v>51880.424197058106</v>
      </c>
      <c r="T43" s="36">
        <v>17118.350336966058</v>
      </c>
      <c r="U43" s="36">
        <v>8780.4794235229656</v>
      </c>
      <c r="V43" s="36">
        <v>67150.528146909273</v>
      </c>
      <c r="W43" s="36">
        <v>4437.7032120000113</v>
      </c>
      <c r="X43" s="36">
        <v>17033.109289218341</v>
      </c>
      <c r="Y43" s="36">
        <v>21669.402189761207</v>
      </c>
      <c r="Z43" s="36">
        <v>-39.377135009765496</v>
      </c>
      <c r="AA43" s="36">
        <v>22524.806726593808</v>
      </c>
      <c r="AB43" s="36">
        <v>21322.795296298729</v>
      </c>
      <c r="AC43" s="36">
        <v>28948.556906229056</v>
      </c>
      <c r="AD43" s="36">
        <v>36233.029197342556</v>
      </c>
      <c r="AE43" s="36">
        <v>8905.4710025705881</v>
      </c>
      <c r="AF43" s="36">
        <v>17.494375000000002</v>
      </c>
      <c r="AG43" s="36">
        <v>22726.942632135735</v>
      </c>
      <c r="AH43" s="36">
        <v>44734.21508663868</v>
      </c>
      <c r="AI43" s="36">
        <v>6670.4552309271094</v>
      </c>
      <c r="AJ43" s="36">
        <v>107.66727648925905</v>
      </c>
      <c r="AK43" s="36">
        <v>3001.7962329940842</v>
      </c>
      <c r="AL43" s="36">
        <v>21262.971086790098</v>
      </c>
      <c r="AM43" s="36">
        <v>17829.9438380104</v>
      </c>
      <c r="AN43" s="36">
        <v>8783.8176036377063</v>
      </c>
      <c r="AO43" s="36">
        <v>49153.802647258774</v>
      </c>
      <c r="AP43" s="36">
        <v>660.29680029931478</v>
      </c>
      <c r="AQ43" s="36">
        <v>52183.775040420871</v>
      </c>
      <c r="AR43" s="36">
        <v>57446.450476410755</v>
      </c>
      <c r="AS43" s="36">
        <v>57996.315960752901</v>
      </c>
      <c r="AT43" s="36">
        <v>23201.391109879405</v>
      </c>
      <c r="AU43" s="36">
        <v>56081.762272937522</v>
      </c>
      <c r="AV43" s="36">
        <v>24898.318993129145</v>
      </c>
      <c r="AW43" s="36">
        <v>3732.9508666992206</v>
      </c>
      <c r="AX43" s="36">
        <v>44678.748671875044</v>
      </c>
      <c r="AY43" s="36">
        <v>51868.327560151862</v>
      </c>
    </row>
    <row r="44" spans="1:51" x14ac:dyDescent="0.25">
      <c r="A44" s="34">
        <v>44349</v>
      </c>
      <c r="B44" s="35">
        <v>19</v>
      </c>
      <c r="C44" s="36">
        <v>40625.602394471905</v>
      </c>
      <c r="D44" s="36">
        <v>44749.371301379215</v>
      </c>
      <c r="E44" s="36">
        <v>21216.594040828153</v>
      </c>
      <c r="F44" s="36">
        <v>74426.735830371006</v>
      </c>
      <c r="G44" s="36">
        <v>39446.27848466763</v>
      </c>
      <c r="H44" s="36">
        <v>7158.4213545909279</v>
      </c>
      <c r="I44" s="36">
        <v>31979.432424318387</v>
      </c>
      <c r="J44" s="36">
        <v>179.15101623535151</v>
      </c>
      <c r="K44" s="36">
        <v>20650.56282121878</v>
      </c>
      <c r="L44" s="36">
        <v>11688.21361585034</v>
      </c>
      <c r="M44" s="36">
        <v>32316.199582249061</v>
      </c>
      <c r="N44" s="36">
        <v>17336.433195312504</v>
      </c>
      <c r="O44" s="36">
        <v>50631.159673280286</v>
      </c>
      <c r="P44" s="36">
        <v>3544.4056571132928</v>
      </c>
      <c r="Q44" s="36">
        <v>34.484051704406738</v>
      </c>
      <c r="R44" s="36">
        <v>7973.5081220703196</v>
      </c>
      <c r="S44" s="36">
        <v>59318.763694298337</v>
      </c>
      <c r="T44" s="36">
        <v>20837.223535578825</v>
      </c>
      <c r="U44" s="36">
        <v>10910.164939880377</v>
      </c>
      <c r="V44" s="36">
        <v>80942.92699445787</v>
      </c>
      <c r="W44" s="36">
        <v>4627.5107780078188</v>
      </c>
      <c r="X44" s="36">
        <v>16903.460490618294</v>
      </c>
      <c r="Y44" s="36">
        <v>21921.180835359759</v>
      </c>
      <c r="Z44" s="36">
        <v>158.18444198608395</v>
      </c>
      <c r="AA44" s="36">
        <v>26650.893989131473</v>
      </c>
      <c r="AB44" s="36">
        <v>20395.911718533938</v>
      </c>
      <c r="AC44" s="36">
        <v>33278.480481275561</v>
      </c>
      <c r="AD44" s="36">
        <v>44547.137074880084</v>
      </c>
      <c r="AE44" s="36">
        <v>10422.982060302391</v>
      </c>
      <c r="AF44" s="36">
        <v>17.494375000000002</v>
      </c>
      <c r="AG44" s="36">
        <v>26147.195259813961</v>
      </c>
      <c r="AH44" s="36">
        <v>55902.630093587912</v>
      </c>
      <c r="AI44" s="36">
        <v>7964.2610107421906</v>
      </c>
      <c r="AJ44" s="36">
        <v>68.809792785645271</v>
      </c>
      <c r="AK44" s="36">
        <v>3147.460585355469</v>
      </c>
      <c r="AL44" s="36">
        <v>25527.762125976584</v>
      </c>
      <c r="AM44" s="36">
        <v>20136.951357419559</v>
      </c>
      <c r="AN44" s="36">
        <v>10513.547319519059</v>
      </c>
      <c r="AO44" s="36">
        <v>53836.264399391184</v>
      </c>
      <c r="AP44" s="36">
        <v>788.27890014648403</v>
      </c>
      <c r="AQ44" s="36">
        <v>50152.057352244672</v>
      </c>
      <c r="AR44" s="36">
        <v>60411.640030062517</v>
      </c>
      <c r="AS44" s="36">
        <v>67221.125966565349</v>
      </c>
      <c r="AT44" s="36">
        <v>24201.443941228918</v>
      </c>
      <c r="AU44" s="36">
        <v>62740.318876625039</v>
      </c>
      <c r="AV44" s="36">
        <v>32143.844980377195</v>
      </c>
      <c r="AW44" s="36">
        <v>4704.3289851100772</v>
      </c>
      <c r="AX44" s="36">
        <v>55636.530041015663</v>
      </c>
      <c r="AY44" s="36">
        <v>51249.561707285291</v>
      </c>
    </row>
    <row r="45" spans="1:51" x14ac:dyDescent="0.25">
      <c r="A45" s="34">
        <v>44349</v>
      </c>
      <c r="B45" s="35">
        <v>20</v>
      </c>
      <c r="C45" s="36">
        <v>38103.684742802798</v>
      </c>
      <c r="D45" s="36">
        <v>46114.213954475046</v>
      </c>
      <c r="E45" s="36">
        <v>22060.41149807816</v>
      </c>
      <c r="F45" s="36">
        <v>76421.621520605462</v>
      </c>
      <c r="G45" s="36">
        <v>41512.818245974515</v>
      </c>
      <c r="H45" s="36">
        <v>6591.2216262501761</v>
      </c>
      <c r="I45" s="36">
        <v>31002.089517740289</v>
      </c>
      <c r="J45" s="36">
        <v>187.359245300293</v>
      </c>
      <c r="K45" s="36">
        <v>20967.769377515637</v>
      </c>
      <c r="L45" s="36">
        <v>11722.61549742237</v>
      </c>
      <c r="M45" s="36">
        <v>31233.234384547701</v>
      </c>
      <c r="N45" s="36">
        <v>17666.050394531252</v>
      </c>
      <c r="O45" s="36">
        <v>51257.549542300272</v>
      </c>
      <c r="P45" s="36">
        <v>3587.8678003046921</v>
      </c>
      <c r="Q45" s="36">
        <v>33.61740970611573</v>
      </c>
      <c r="R45" s="36">
        <v>8546.1129067382844</v>
      </c>
      <c r="S45" s="36">
        <v>62150.613100407259</v>
      </c>
      <c r="T45" s="36">
        <v>21148.373184786473</v>
      </c>
      <c r="U45" s="36">
        <v>11514.09206771852</v>
      </c>
      <c r="V45" s="36">
        <v>85697.076001610723</v>
      </c>
      <c r="W45" s="36">
        <v>4198.4133359687612</v>
      </c>
      <c r="X45" s="36">
        <v>16746.786262295591</v>
      </c>
      <c r="Y45" s="36">
        <v>21642.685298922468</v>
      </c>
      <c r="Z45" s="36">
        <v>210.78955520629884</v>
      </c>
      <c r="AA45" s="36">
        <v>28222.915496379632</v>
      </c>
      <c r="AB45" s="36">
        <v>19446.438660113741</v>
      </c>
      <c r="AC45" s="36">
        <v>34143.401593491624</v>
      </c>
      <c r="AD45" s="36">
        <v>47935.346521084488</v>
      </c>
      <c r="AE45" s="36">
        <v>11457.699118908706</v>
      </c>
      <c r="AF45" s="36">
        <v>17.494375000000002</v>
      </c>
      <c r="AG45" s="36">
        <v>27720.332071929188</v>
      </c>
      <c r="AH45" s="36">
        <v>60165.041717729502</v>
      </c>
      <c r="AI45" s="36">
        <v>8626.058251953129</v>
      </c>
      <c r="AJ45" s="36">
        <v>54.116612976073824</v>
      </c>
      <c r="AK45" s="36">
        <v>3269.9560461328133</v>
      </c>
      <c r="AL45" s="36">
        <v>29969.30588867189</v>
      </c>
      <c r="AM45" s="36">
        <v>21053.09047741472</v>
      </c>
      <c r="AN45" s="36">
        <v>11143.681890869148</v>
      </c>
      <c r="AO45" s="36">
        <v>55506.2203178501</v>
      </c>
      <c r="AP45" s="36">
        <v>837.97908020019497</v>
      </c>
      <c r="AQ45" s="36">
        <v>46804.087099020478</v>
      </c>
      <c r="AR45" s="36">
        <v>61244.738057646959</v>
      </c>
      <c r="AS45" s="36">
        <v>71581.021821580987</v>
      </c>
      <c r="AT45" s="36">
        <v>23046.782509725224</v>
      </c>
      <c r="AU45" s="36">
        <v>64753.951828656303</v>
      </c>
      <c r="AV45" s="36">
        <v>34438.073233900097</v>
      </c>
      <c r="AW45" s="36">
        <v>5196.5701446533276</v>
      </c>
      <c r="AX45" s="36">
        <v>59264.483714355476</v>
      </c>
      <c r="AY45" s="36">
        <v>48528.42296448673</v>
      </c>
    </row>
    <row r="46" spans="1:51" x14ac:dyDescent="0.25">
      <c r="A46" s="34">
        <v>44349</v>
      </c>
      <c r="B46" s="35">
        <v>21</v>
      </c>
      <c r="C46" s="36">
        <v>37072.082121214909</v>
      </c>
      <c r="D46" s="36">
        <v>41675.3173808832</v>
      </c>
      <c r="E46" s="36">
        <v>21859.064030453163</v>
      </c>
      <c r="F46" s="36">
        <v>75074.631332910154</v>
      </c>
      <c r="G46" s="36">
        <v>41734.897826256587</v>
      </c>
      <c r="H46" s="36">
        <v>6277.3229380967286</v>
      </c>
      <c r="I46" s="36">
        <v>29799.21309295412</v>
      </c>
      <c r="J46" s="36">
        <v>179.36576080322271</v>
      </c>
      <c r="K46" s="36">
        <v>20941.862973828145</v>
      </c>
      <c r="L46" s="36">
        <v>11245.698607800288</v>
      </c>
      <c r="M46" s="36">
        <v>30565.414869587566</v>
      </c>
      <c r="N46" s="36">
        <v>17131.69462109376</v>
      </c>
      <c r="O46" s="36">
        <v>51262.705490635024</v>
      </c>
      <c r="P46" s="36">
        <v>3716.7201138574337</v>
      </c>
      <c r="Q46" s="36">
        <v>33.621984481811523</v>
      </c>
      <c r="R46" s="36">
        <v>8623.9286684570434</v>
      </c>
      <c r="S46" s="36">
        <v>62270.570588157985</v>
      </c>
      <c r="T46" s="36">
        <v>20203.722681441399</v>
      </c>
      <c r="U46" s="36">
        <v>11447.361060142528</v>
      </c>
      <c r="V46" s="36">
        <v>86112.658466312452</v>
      </c>
      <c r="W46" s="36">
        <v>4064.0548301874906</v>
      </c>
      <c r="X46" s="36">
        <v>16102.238857780572</v>
      </c>
      <c r="Y46" s="36">
        <v>21381.632484914175</v>
      </c>
      <c r="Z46" s="36">
        <v>247.26799819946294</v>
      </c>
      <c r="AA46" s="36">
        <v>28291.112833593841</v>
      </c>
      <c r="AB46" s="36">
        <v>18192.332373857</v>
      </c>
      <c r="AC46" s="36">
        <v>33693.141750006231</v>
      </c>
      <c r="AD46" s="36">
        <v>48684.743472383794</v>
      </c>
      <c r="AE46" s="36">
        <v>11097.702489101121</v>
      </c>
      <c r="AF46" s="36">
        <v>17.494375000000002</v>
      </c>
      <c r="AG46" s="36">
        <v>27705.023998711913</v>
      </c>
      <c r="AH46" s="36">
        <v>60450.177806027365</v>
      </c>
      <c r="AI46" s="36">
        <v>8660.9374023437595</v>
      </c>
      <c r="AJ46" s="36">
        <v>57.853099670409208</v>
      </c>
      <c r="AK46" s="36">
        <v>3294.0052221953138</v>
      </c>
      <c r="AL46" s="36">
        <v>30360.307524108892</v>
      </c>
      <c r="AM46" s="36">
        <v>19851.881110379785</v>
      </c>
      <c r="AN46" s="36">
        <v>11967.64574401856</v>
      </c>
      <c r="AO46" s="36">
        <v>55053.507328525542</v>
      </c>
      <c r="AP46" s="36">
        <v>788.71821594238202</v>
      </c>
      <c r="AQ46" s="36">
        <v>47586.3388528086</v>
      </c>
      <c r="AR46" s="36">
        <v>61286.945223457238</v>
      </c>
      <c r="AS46" s="36">
        <v>71629.427400018481</v>
      </c>
      <c r="AT46" s="36">
        <v>21575.523594666727</v>
      </c>
      <c r="AU46" s="36">
        <v>64509.593254718755</v>
      </c>
      <c r="AV46" s="36">
        <v>34317.89974287113</v>
      </c>
      <c r="AW46" s="36">
        <v>5243.0116766771189</v>
      </c>
      <c r="AX46" s="36">
        <v>59754.555885253911</v>
      </c>
      <c r="AY46" s="36">
        <v>45495.343252559738</v>
      </c>
    </row>
    <row r="47" spans="1:51" x14ac:dyDescent="0.25">
      <c r="A47" s="34">
        <v>44349</v>
      </c>
      <c r="B47" s="35">
        <v>22</v>
      </c>
      <c r="C47" s="36">
        <v>34490.846840221093</v>
      </c>
      <c r="D47" s="36">
        <v>40169.460646928492</v>
      </c>
      <c r="E47" s="36">
        <v>20799.994706171918</v>
      </c>
      <c r="F47" s="36">
        <v>71057.795336718729</v>
      </c>
      <c r="G47" s="36">
        <v>40290.915548996505</v>
      </c>
      <c r="H47" s="36">
        <v>5981.3000387522425</v>
      </c>
      <c r="I47" s="36">
        <v>27858.755582502919</v>
      </c>
      <c r="J47" s="36">
        <v>171.25176239013669</v>
      </c>
      <c r="K47" s="36">
        <v>20666.10835701563</v>
      </c>
      <c r="L47" s="36">
        <v>11088.368638739747</v>
      </c>
      <c r="M47" s="36">
        <v>30598.015939423349</v>
      </c>
      <c r="N47" s="36">
        <v>16200.680113281252</v>
      </c>
      <c r="O47" s="36">
        <v>49119.093189657477</v>
      </c>
      <c r="P47" s="36">
        <v>3840.68352721778</v>
      </c>
      <c r="Q47" s="36">
        <v>33.534432411193848</v>
      </c>
      <c r="R47" s="36">
        <v>8395.4341601562519</v>
      </c>
      <c r="S47" s="36">
        <v>60714.355175069621</v>
      </c>
      <c r="T47" s="36">
        <v>18667.563882304665</v>
      </c>
      <c r="U47" s="36">
        <v>10638.754269599929</v>
      </c>
      <c r="V47" s="36">
        <v>83113.537376444438</v>
      </c>
      <c r="W47" s="36">
        <v>3970.51376733595</v>
      </c>
      <c r="X47" s="36">
        <v>16545.7434572413</v>
      </c>
      <c r="Y47" s="36">
        <v>21120.237699431913</v>
      </c>
      <c r="Z47" s="36">
        <v>134.20051757812507</v>
      </c>
      <c r="AA47" s="36">
        <v>27110.41067765246</v>
      </c>
      <c r="AB47" s="36">
        <v>17129.194335969496</v>
      </c>
      <c r="AC47" s="36">
        <v>31669.627980418372</v>
      </c>
      <c r="AD47" s="36">
        <v>47101.499717158928</v>
      </c>
      <c r="AE47" s="36">
        <v>10322.059560074982</v>
      </c>
      <c r="AF47" s="36">
        <v>17.494375000000002</v>
      </c>
      <c r="AG47" s="36">
        <v>26773.18378416602</v>
      </c>
      <c r="AH47" s="36">
        <v>59196.121078082055</v>
      </c>
      <c r="AI47" s="36">
        <v>8430.1909179687609</v>
      </c>
      <c r="AJ47" s="36">
        <v>61.157485534668865</v>
      </c>
      <c r="AK47" s="36">
        <v>3257.7534083359392</v>
      </c>
      <c r="AL47" s="36">
        <v>29603.283754943852</v>
      </c>
      <c r="AM47" s="36">
        <v>19115.293216382612</v>
      </c>
      <c r="AN47" s="36">
        <v>11697.076316650408</v>
      </c>
      <c r="AO47" s="36">
        <v>53749.163793291118</v>
      </c>
      <c r="AP47" s="36">
        <v>788.45664978027401</v>
      </c>
      <c r="AQ47" s="36">
        <v>46040.030693260378</v>
      </c>
      <c r="AR47" s="36">
        <v>59857.792148226057</v>
      </c>
      <c r="AS47" s="36">
        <v>69783.663429737207</v>
      </c>
      <c r="AT47" s="36">
        <v>20813.86347064521</v>
      </c>
      <c r="AU47" s="36">
        <v>61794.322106999985</v>
      </c>
      <c r="AV47" s="36">
        <v>33646.960166258548</v>
      </c>
      <c r="AW47" s="36">
        <v>5195.5303497314453</v>
      </c>
      <c r="AX47" s="36">
        <v>58334.597109863316</v>
      </c>
      <c r="AY47" s="36">
        <v>43013.055380203368</v>
      </c>
    </row>
    <row r="48" spans="1:51" x14ac:dyDescent="0.25">
      <c r="A48" s="34">
        <v>44349</v>
      </c>
      <c r="B48" s="35">
        <v>23</v>
      </c>
      <c r="C48" s="36">
        <v>30984.29529607368</v>
      </c>
      <c r="D48" s="36">
        <v>41215.217069305196</v>
      </c>
      <c r="E48" s="36">
        <v>19347.432066781275</v>
      </c>
      <c r="F48" s="36">
        <v>64362.266227343782</v>
      </c>
      <c r="G48" s="36">
        <v>36605.114976297737</v>
      </c>
      <c r="H48" s="36">
        <v>6099.334487822086</v>
      </c>
      <c r="I48" s="36">
        <v>25579.90362679106</v>
      </c>
      <c r="J48" s="36">
        <v>160.3412780761719</v>
      </c>
      <c r="K48" s="36">
        <v>19194.247908875022</v>
      </c>
      <c r="L48" s="36">
        <v>9822.2497450197734</v>
      </c>
      <c r="M48" s="36">
        <v>30842.644256353167</v>
      </c>
      <c r="N48" s="36">
        <v>14866.34714257813</v>
      </c>
      <c r="O48" s="36">
        <v>45210.627752848442</v>
      </c>
      <c r="P48" s="36">
        <v>3352.5776008408329</v>
      </c>
      <c r="Q48" s="36">
        <v>33.102337837219231</v>
      </c>
      <c r="R48" s="36">
        <v>7632.8311123046906</v>
      </c>
      <c r="S48" s="36">
        <v>56612.60140848365</v>
      </c>
      <c r="T48" s="36">
        <v>16737.818338703859</v>
      </c>
      <c r="U48" s="36">
        <v>9619.3426132202203</v>
      </c>
      <c r="V48" s="36">
        <v>76780.891093440994</v>
      </c>
      <c r="W48" s="36">
        <v>3931.4501529296999</v>
      </c>
      <c r="X48" s="36">
        <v>16706.337346707758</v>
      </c>
      <c r="Y48" s="36">
        <v>20116.216209642676</v>
      </c>
      <c r="Z48" s="36">
        <v>32.910629730224585</v>
      </c>
      <c r="AA48" s="36">
        <v>24451.927206408855</v>
      </c>
      <c r="AB48" s="36">
        <v>16133.824992163733</v>
      </c>
      <c r="AC48" s="36">
        <v>28922.887696217666</v>
      </c>
      <c r="AD48" s="36">
        <v>43409.227769492682</v>
      </c>
      <c r="AE48" s="36">
        <v>10251.51623051197</v>
      </c>
      <c r="AF48" s="36">
        <v>17.494375000000002</v>
      </c>
      <c r="AG48" s="36">
        <v>24659.439194254399</v>
      </c>
      <c r="AH48" s="36">
        <v>54909.863824826192</v>
      </c>
      <c r="AI48" s="36">
        <v>7683.5295898437616</v>
      </c>
      <c r="AJ48" s="36">
        <v>59.291403625487916</v>
      </c>
      <c r="AK48" s="36">
        <v>3015.9605557187492</v>
      </c>
      <c r="AL48" s="36">
        <v>27693.785180908228</v>
      </c>
      <c r="AM48" s="36">
        <v>17412.455054593625</v>
      </c>
      <c r="AN48" s="36">
        <v>10790.602309143078</v>
      </c>
      <c r="AO48" s="36">
        <v>50694.285196369208</v>
      </c>
      <c r="AP48" s="36">
        <v>769.53330993652401</v>
      </c>
      <c r="AQ48" s="36">
        <v>39572.170428898193</v>
      </c>
      <c r="AR48" s="36">
        <v>55930.590845167906</v>
      </c>
      <c r="AS48" s="36">
        <v>64924.334784362305</v>
      </c>
      <c r="AT48" s="36">
        <v>20174.018584522692</v>
      </c>
      <c r="AU48" s="36">
        <v>56253.69717968745</v>
      </c>
      <c r="AV48" s="36">
        <v>31238.560736452033</v>
      </c>
      <c r="AW48" s="36">
        <v>5158.7595520019595</v>
      </c>
      <c r="AX48" s="36">
        <v>54276.786798828158</v>
      </c>
      <c r="AY48" s="36">
        <v>39995.215121722875</v>
      </c>
    </row>
    <row r="49" spans="1:51" x14ac:dyDescent="0.25">
      <c r="A49" s="34">
        <v>44349</v>
      </c>
      <c r="B49" s="35">
        <v>24</v>
      </c>
      <c r="C49" s="36">
        <v>26827.000646435255</v>
      </c>
      <c r="D49" s="36">
        <v>36926.689921258956</v>
      </c>
      <c r="E49" s="36">
        <v>17406.735146984385</v>
      </c>
      <c r="F49" s="36">
        <v>55816.355871191387</v>
      </c>
      <c r="G49" s="36">
        <v>32915.909020341656</v>
      </c>
      <c r="H49" s="36">
        <v>6189.9572399608423</v>
      </c>
      <c r="I49" s="36">
        <v>23047.531181327144</v>
      </c>
      <c r="J49" s="36">
        <v>134.742509841919</v>
      </c>
      <c r="K49" s="36">
        <v>17015.176885937519</v>
      </c>
      <c r="L49" s="36">
        <v>8965.1506860278168</v>
      </c>
      <c r="M49" s="36">
        <v>29502.398029722001</v>
      </c>
      <c r="N49" s="36">
        <v>13303.999000000018</v>
      </c>
      <c r="O49" s="36">
        <v>39924.987375254655</v>
      </c>
      <c r="P49" s="36">
        <v>3211.3821549511699</v>
      </c>
      <c r="Q49" s="36">
        <v>33.121356010437012</v>
      </c>
      <c r="R49" s="36">
        <v>6741.4456513672012</v>
      </c>
      <c r="S49" s="36">
        <v>49861.745320217175</v>
      </c>
      <c r="T49" s="36">
        <v>14502.382858118392</v>
      </c>
      <c r="U49" s="36">
        <v>8398.5844335556103</v>
      </c>
      <c r="V49" s="36">
        <v>68148.305760767733</v>
      </c>
      <c r="W49" s="36">
        <v>3588.2564661250103</v>
      </c>
      <c r="X49" s="36">
        <v>14392.448168292931</v>
      </c>
      <c r="Y49" s="36">
        <v>20021.591362380364</v>
      </c>
      <c r="Z49" s="36">
        <v>35.094834136962945</v>
      </c>
      <c r="AA49" s="36">
        <v>21134.470581156176</v>
      </c>
      <c r="AB49" s="36">
        <v>14679.575248452207</v>
      </c>
      <c r="AC49" s="36">
        <v>24895.316166308676</v>
      </c>
      <c r="AD49" s="36">
        <v>37554.424951529334</v>
      </c>
      <c r="AE49" s="36">
        <v>9476.5907516030566</v>
      </c>
      <c r="AF49" s="36">
        <v>17.494375000000002</v>
      </c>
      <c r="AG49" s="36">
        <v>21428.149746889641</v>
      </c>
      <c r="AH49" s="36">
        <v>44169.294752123053</v>
      </c>
      <c r="AI49" s="36">
        <v>6565.3427246093797</v>
      </c>
      <c r="AJ49" s="36">
        <v>58.476115417479718</v>
      </c>
      <c r="AK49" s="36">
        <v>2856.9021584140605</v>
      </c>
      <c r="AL49" s="36">
        <v>24315.508380432137</v>
      </c>
      <c r="AM49" s="36">
        <v>15126.490307187647</v>
      </c>
      <c r="AN49" s="36">
        <v>9979.7387648925887</v>
      </c>
      <c r="AO49" s="36">
        <v>45282.401396190668</v>
      </c>
      <c r="AP49" s="36">
        <v>721.01315307617199</v>
      </c>
      <c r="AQ49" s="36">
        <v>36452.281709943869</v>
      </c>
      <c r="AR49" s="36">
        <v>50337.745690299307</v>
      </c>
      <c r="AS49" s="36">
        <v>56640.543123377909</v>
      </c>
      <c r="AT49" s="36">
        <v>19564.044876605003</v>
      </c>
      <c r="AU49" s="36">
        <v>48970.406950609344</v>
      </c>
      <c r="AV49" s="36">
        <v>18655.868950560653</v>
      </c>
      <c r="AW49" s="36">
        <v>17963.238784790039</v>
      </c>
      <c r="AX49" s="36">
        <v>47630.182029785174</v>
      </c>
      <c r="AY49" s="36">
        <v>35910.616287059987</v>
      </c>
    </row>
    <row r="50" spans="1:51" x14ac:dyDescent="0.25">
      <c r="A50" s="34">
        <v>44350</v>
      </c>
      <c r="B50" s="35">
        <v>1</v>
      </c>
      <c r="C50" s="36">
        <v>23739.763221796529</v>
      </c>
      <c r="D50" s="36">
        <v>32258.084255046742</v>
      </c>
      <c r="E50" s="36">
        <v>14527.663425875018</v>
      </c>
      <c r="F50" s="36">
        <v>47914.446279492222</v>
      </c>
      <c r="G50" s="36">
        <v>28325.092443535887</v>
      </c>
      <c r="H50" s="36">
        <v>6128.5585900605711</v>
      </c>
      <c r="I50" s="36">
        <v>20371.133099737293</v>
      </c>
      <c r="J50" s="36">
        <v>113.781192779541</v>
      </c>
      <c r="K50" s="36">
        <v>14700.939256015643</v>
      </c>
      <c r="L50" s="36">
        <v>7861.5561148369125</v>
      </c>
      <c r="M50" s="36">
        <v>28152.601322275958</v>
      </c>
      <c r="N50" s="36">
        <v>12021.118195312509</v>
      </c>
      <c r="O50" s="36">
        <v>35094.917943484856</v>
      </c>
      <c r="P50" s="36">
        <v>2854.1787962382832</v>
      </c>
      <c r="Q50" s="36">
        <v>32.380821228027337</v>
      </c>
      <c r="R50" s="36">
        <v>5591.278739257812</v>
      </c>
      <c r="S50" s="36">
        <v>42753.84126719764</v>
      </c>
      <c r="T50" s="36">
        <v>12734.293377874506</v>
      </c>
      <c r="U50" s="36">
        <v>7369.1832818984985</v>
      </c>
      <c r="V50" s="36">
        <v>56721.665251226113</v>
      </c>
      <c r="W50" s="36">
        <v>3357.1370574921993</v>
      </c>
      <c r="X50" s="36">
        <v>11885.435977367177</v>
      </c>
      <c r="Y50" s="36">
        <v>20600.788860305547</v>
      </c>
      <c r="Z50" s="36">
        <v>30.06265838623041</v>
      </c>
      <c r="AA50" s="36">
        <v>17014.581930097571</v>
      </c>
      <c r="AB50" s="36">
        <v>13469.354842270677</v>
      </c>
      <c r="AC50" s="36">
        <v>21025.614925502887</v>
      </c>
      <c r="AD50" s="36">
        <v>31258.923431257546</v>
      </c>
      <c r="AE50" s="36">
        <v>8803.5817889497248</v>
      </c>
      <c r="AF50" s="36">
        <v>17.494375000000002</v>
      </c>
      <c r="AG50" s="36">
        <v>18007.530065271974</v>
      </c>
      <c r="AH50" s="36">
        <v>36491.004866337869</v>
      </c>
      <c r="AI50" s="36">
        <v>5361.9958496093896</v>
      </c>
      <c r="AJ50" s="36">
        <v>56.180527099611027</v>
      </c>
      <c r="AK50" s="36">
        <v>2672.6289121562495</v>
      </c>
      <c r="AL50" s="36">
        <v>20221.522671203624</v>
      </c>
      <c r="AM50" s="36">
        <v>12337.139021146384</v>
      </c>
      <c r="AN50" s="36">
        <v>9248.654751464861</v>
      </c>
      <c r="AO50" s="36">
        <v>39719.035007957486</v>
      </c>
      <c r="AP50" s="36">
        <v>667.96020507812591</v>
      </c>
      <c r="AQ50" s="36">
        <v>33199.948575384959</v>
      </c>
      <c r="AR50" s="36">
        <v>43830.102882542473</v>
      </c>
      <c r="AS50" s="36">
        <v>47610.977328815374</v>
      </c>
      <c r="AT50" s="36">
        <v>18832.000155318845</v>
      </c>
      <c r="AU50" s="36">
        <v>42373.617508296935</v>
      </c>
      <c r="AV50" s="36">
        <v>14062.769736166616</v>
      </c>
      <c r="AW50" s="36">
        <v>16551.573516845703</v>
      </c>
      <c r="AX50" s="36">
        <v>39492.432243652358</v>
      </c>
      <c r="AY50" s="36">
        <v>32450.177202490318</v>
      </c>
    </row>
    <row r="51" spans="1:51" x14ac:dyDescent="0.25">
      <c r="A51" s="34">
        <v>44350</v>
      </c>
      <c r="B51" s="35">
        <v>2</v>
      </c>
      <c r="C51" s="36">
        <v>21467.994989186816</v>
      </c>
      <c r="D51" s="36">
        <v>27772.736297282485</v>
      </c>
      <c r="E51" s="36">
        <v>12564.551769578142</v>
      </c>
      <c r="F51" s="36">
        <v>41936.187458251974</v>
      </c>
      <c r="G51" s="36">
        <v>24023.819623023155</v>
      </c>
      <c r="H51" s="36">
        <v>6092.9877826626098</v>
      </c>
      <c r="I51" s="36">
        <v>18261.121931182628</v>
      </c>
      <c r="J51" s="36">
        <v>100.308349609375</v>
      </c>
      <c r="K51" s="36">
        <v>12754.019664976569</v>
      </c>
      <c r="L51" s="36">
        <v>7195.1699000944782</v>
      </c>
      <c r="M51" s="36">
        <v>25737.140818791664</v>
      </c>
      <c r="N51" s="36">
        <v>10785.734927734382</v>
      </c>
      <c r="O51" s="36">
        <v>31003.09215010552</v>
      </c>
      <c r="P51" s="36">
        <v>2631.806503589843</v>
      </c>
      <c r="Q51" s="36">
        <v>31.59442567825317</v>
      </c>
      <c r="R51" s="36">
        <v>4671.7835239257829</v>
      </c>
      <c r="S51" s="36">
        <v>36416.873430360261</v>
      </c>
      <c r="T51" s="36">
        <v>11449.741832946278</v>
      </c>
      <c r="U51" s="36">
        <v>6616.9710054397656</v>
      </c>
      <c r="V51" s="36">
        <v>49102.720844697076</v>
      </c>
      <c r="W51" s="36">
        <v>3097.0542909218889</v>
      </c>
      <c r="X51" s="36">
        <v>10384.622112145591</v>
      </c>
      <c r="Y51" s="36">
        <v>18521.860897199876</v>
      </c>
      <c r="Z51" s="36">
        <v>89.21803497314454</v>
      </c>
      <c r="AA51" s="36">
        <v>13769.114474553338</v>
      </c>
      <c r="AB51" s="36">
        <v>12570.129490073927</v>
      </c>
      <c r="AC51" s="36">
        <v>18998.846755133603</v>
      </c>
      <c r="AD51" s="36">
        <v>25718.963478486814</v>
      </c>
      <c r="AE51" s="36">
        <v>7882.8091308098274</v>
      </c>
      <c r="AF51" s="36">
        <v>17.494375000000002</v>
      </c>
      <c r="AG51" s="36">
        <v>14970.612276231448</v>
      </c>
      <c r="AH51" s="36">
        <v>30401.543748937511</v>
      </c>
      <c r="AI51" s="36">
        <v>4389.65349121094</v>
      </c>
      <c r="AJ51" s="36">
        <v>58.48671112060407</v>
      </c>
      <c r="AK51" s="36">
        <v>2478.9816874921903</v>
      </c>
      <c r="AL51" s="36">
        <v>16763.035964416511</v>
      </c>
      <c r="AM51" s="36">
        <v>9768.2650664802386</v>
      </c>
      <c r="AN51" s="36">
        <v>8347.8349873047027</v>
      </c>
      <c r="AO51" s="36">
        <v>34260.526906827938</v>
      </c>
      <c r="AP51" s="36">
        <v>606.68962097167901</v>
      </c>
      <c r="AQ51" s="36">
        <v>30298.867820192721</v>
      </c>
      <c r="AR51" s="36">
        <v>38073.850574874552</v>
      </c>
      <c r="AS51" s="36">
        <v>39625.303016362253</v>
      </c>
      <c r="AT51" s="36">
        <v>17427.667348956551</v>
      </c>
      <c r="AU51" s="36">
        <v>37024.942299375012</v>
      </c>
      <c r="AV51" s="36">
        <v>14661.611263569463</v>
      </c>
      <c r="AW51" s="36">
        <v>9584.6673889160211</v>
      </c>
      <c r="AX51" s="36">
        <v>32668.47869677738</v>
      </c>
      <c r="AY51" s="36">
        <v>29763.935913062036</v>
      </c>
    </row>
    <row r="52" spans="1:51" x14ac:dyDescent="0.25">
      <c r="A52" s="34">
        <v>44350</v>
      </c>
      <c r="B52" s="35">
        <v>3</v>
      </c>
      <c r="C52" s="36">
        <v>20352.199869538254</v>
      </c>
      <c r="D52" s="36">
        <v>25143.656419697731</v>
      </c>
      <c r="E52" s="36">
        <v>11717.184629703141</v>
      </c>
      <c r="F52" s="36">
        <v>39300.204550781222</v>
      </c>
      <c r="G52" s="36">
        <v>21478.566450106449</v>
      </c>
      <c r="H52" s="36">
        <v>5972.0479391036324</v>
      </c>
      <c r="I52" s="36">
        <v>17138.192044083029</v>
      </c>
      <c r="J52" s="36">
        <v>98.261505126953097</v>
      </c>
      <c r="K52" s="36">
        <v>11621.234237796896</v>
      </c>
      <c r="L52" s="36">
        <v>6591.0010235434775</v>
      </c>
      <c r="M52" s="36">
        <v>24580.841935164521</v>
      </c>
      <c r="N52" s="36">
        <v>10229.493423828129</v>
      </c>
      <c r="O52" s="36">
        <v>28754.314319999296</v>
      </c>
      <c r="P52" s="36">
        <v>2586.7912853349617</v>
      </c>
      <c r="Q52" s="36">
        <v>31.418753623962399</v>
      </c>
      <c r="R52" s="36">
        <v>4177.3243608398452</v>
      </c>
      <c r="S52" s="36">
        <v>32048.127194133118</v>
      </c>
      <c r="T52" s="36">
        <v>10853.140392283449</v>
      </c>
      <c r="U52" s="36">
        <v>6303.8267679214532</v>
      </c>
      <c r="V52" s="36">
        <v>44437.26807069881</v>
      </c>
      <c r="W52" s="36">
        <v>2823.418450890631</v>
      </c>
      <c r="X52" s="36">
        <v>10491.372472749212</v>
      </c>
      <c r="Y52" s="36">
        <v>17860.212869997002</v>
      </c>
      <c r="Z52" s="36">
        <v>78.673579864501988</v>
      </c>
      <c r="AA52" s="36">
        <v>11384.820444761041</v>
      </c>
      <c r="AB52" s="36">
        <v>12061.794265213312</v>
      </c>
      <c r="AC52" s="36">
        <v>18275.017514625921</v>
      </c>
      <c r="AD52" s="36">
        <v>22903.991304673589</v>
      </c>
      <c r="AE52" s="36">
        <v>6525.0259400073792</v>
      </c>
      <c r="AF52" s="36">
        <v>17.494375000000002</v>
      </c>
      <c r="AG52" s="36">
        <v>13330.479719324707</v>
      </c>
      <c r="AH52" s="36">
        <v>27767.996836234404</v>
      </c>
      <c r="AI52" s="36">
        <v>3848.5236816406396</v>
      </c>
      <c r="AJ52" s="36">
        <v>54.598203308104914</v>
      </c>
      <c r="AK52" s="36">
        <v>2430.0567213359423</v>
      </c>
      <c r="AL52" s="36">
        <v>15026.759320373551</v>
      </c>
      <c r="AM52" s="36">
        <v>8608.5087400489883</v>
      </c>
      <c r="AN52" s="36">
        <v>7685.0318120117336</v>
      </c>
      <c r="AO52" s="36">
        <v>30744.348593368559</v>
      </c>
      <c r="AP52" s="36">
        <v>544.1199188232431</v>
      </c>
      <c r="AQ52" s="36">
        <v>28921.320976483621</v>
      </c>
      <c r="AR52" s="36">
        <v>34667.755505377427</v>
      </c>
      <c r="AS52" s="36">
        <v>34837.411897690377</v>
      </c>
      <c r="AT52" s="36">
        <v>16908.811752633817</v>
      </c>
      <c r="AU52" s="36">
        <v>34379.30631612501</v>
      </c>
      <c r="AV52" s="36">
        <v>9760.538625563875</v>
      </c>
      <c r="AW52" s="36">
        <v>11007.984954833972</v>
      </c>
      <c r="AX52" s="36">
        <v>28686.489215087899</v>
      </c>
      <c r="AY52" s="36">
        <v>28524.253231060869</v>
      </c>
    </row>
    <row r="53" spans="1:51" x14ac:dyDescent="0.25">
      <c r="A53" s="34">
        <v>44350</v>
      </c>
      <c r="B53" s="35">
        <v>4</v>
      </c>
      <c r="C53" s="36">
        <v>20181.952455952804</v>
      </c>
      <c r="D53" s="36">
        <v>24036.939103446803</v>
      </c>
      <c r="E53" s="36">
        <v>10878.708911070316</v>
      </c>
      <c r="F53" s="36">
        <v>38157.009470800775</v>
      </c>
      <c r="G53" s="36">
        <v>20921.618010567203</v>
      </c>
      <c r="H53" s="36">
        <v>5850.6072021288237</v>
      </c>
      <c r="I53" s="36">
        <v>16602.2157711826</v>
      </c>
      <c r="J53" s="36">
        <v>91.9880180358887</v>
      </c>
      <c r="K53" s="36">
        <v>11127.776019367177</v>
      </c>
      <c r="L53" s="36">
        <v>6467.8048729533657</v>
      </c>
      <c r="M53" s="36">
        <v>24129.039628680668</v>
      </c>
      <c r="N53" s="36">
        <v>9861.606554687507</v>
      </c>
      <c r="O53" s="36">
        <v>27828.227959971449</v>
      </c>
      <c r="P53" s="36">
        <v>2230.2358680507809</v>
      </c>
      <c r="Q53" s="36">
        <v>30.885587692260749</v>
      </c>
      <c r="R53" s="36">
        <v>3968.2559790039077</v>
      </c>
      <c r="S53" s="36">
        <v>29910.408538746124</v>
      </c>
      <c r="T53" s="36">
        <v>10600.548709923938</v>
      </c>
      <c r="U53" s="36">
        <v>6267.4132175445584</v>
      </c>
      <c r="V53" s="36">
        <v>41858.856217903653</v>
      </c>
      <c r="W53" s="36">
        <v>2870.9182769999993</v>
      </c>
      <c r="X53" s="36">
        <v>9941.9846564031759</v>
      </c>
      <c r="Y53" s="36">
        <v>16854.719411195267</v>
      </c>
      <c r="Z53" s="36">
        <v>31.129401855468728</v>
      </c>
      <c r="AA53" s="36">
        <v>10007.793034759568</v>
      </c>
      <c r="AB53" s="36">
        <v>11913.250282600289</v>
      </c>
      <c r="AC53" s="36">
        <v>18189.676591463209</v>
      </c>
      <c r="AD53" s="36">
        <v>21601.559750101842</v>
      </c>
      <c r="AE53" s="36">
        <v>6234.3863410447138</v>
      </c>
      <c r="AF53" s="36">
        <v>17.494375000000002</v>
      </c>
      <c r="AG53" s="36">
        <v>12438.888288859871</v>
      </c>
      <c r="AH53" s="36">
        <v>24844.376891082029</v>
      </c>
      <c r="AI53" s="36">
        <v>3529.8726562500046</v>
      </c>
      <c r="AJ53" s="36">
        <v>53.223249328613974</v>
      </c>
      <c r="AK53" s="36">
        <v>2365.1596344882814</v>
      </c>
      <c r="AL53" s="36">
        <v>13856.324884796169</v>
      </c>
      <c r="AM53" s="36">
        <v>8352.9640011116044</v>
      </c>
      <c r="AN53" s="36">
        <v>7058.8711774902449</v>
      </c>
      <c r="AO53" s="36">
        <v>28845.827859613451</v>
      </c>
      <c r="AP53" s="36">
        <v>533.31254577636696</v>
      </c>
      <c r="AQ53" s="36">
        <v>28185.341503510914</v>
      </c>
      <c r="AR53" s="36">
        <v>32603.921393452634</v>
      </c>
      <c r="AS53" s="36">
        <v>32409.841667823224</v>
      </c>
      <c r="AT53" s="36">
        <v>16756.759088547358</v>
      </c>
      <c r="AU53" s="36">
        <v>33058.342461749999</v>
      </c>
      <c r="AV53" s="36">
        <v>10257.230780059912</v>
      </c>
      <c r="AW53" s="36">
        <v>8836.1701354980505</v>
      </c>
      <c r="AX53" s="36">
        <v>26439.170830566411</v>
      </c>
      <c r="AY53" s="36">
        <v>27957.124150525859</v>
      </c>
    </row>
    <row r="54" spans="1:51" x14ac:dyDescent="0.25">
      <c r="A54" s="34">
        <v>44350</v>
      </c>
      <c r="B54" s="35">
        <v>5</v>
      </c>
      <c r="C54" s="36">
        <v>20036.684495462803</v>
      </c>
      <c r="D54" s="36">
        <v>23451.808402412949</v>
      </c>
      <c r="E54" s="36">
        <v>10574.344427054712</v>
      </c>
      <c r="F54" s="36">
        <v>37716.586811376961</v>
      </c>
      <c r="G54" s="36">
        <v>20529.535279889031</v>
      </c>
      <c r="H54" s="36">
        <v>5937.1583226739285</v>
      </c>
      <c r="I54" s="36">
        <v>16359.463144036126</v>
      </c>
      <c r="J54" s="36">
        <v>91.6581707000732</v>
      </c>
      <c r="K54" s="36">
        <v>10613.463268437497</v>
      </c>
      <c r="L54" s="36">
        <v>6348.7182224956259</v>
      </c>
      <c r="M54" s="36">
        <v>24265.031337948112</v>
      </c>
      <c r="N54" s="36">
        <v>9772.9351855468794</v>
      </c>
      <c r="O54" s="36">
        <v>27552.97010896069</v>
      </c>
      <c r="P54" s="36">
        <v>2628.0087005351561</v>
      </c>
      <c r="Q54" s="36">
        <v>31.109554767608639</v>
      </c>
      <c r="R54" s="36">
        <v>3868.1735615234384</v>
      </c>
      <c r="S54" s="36">
        <v>29369.301772557388</v>
      </c>
      <c r="T54" s="36">
        <v>10629.855108635978</v>
      </c>
      <c r="U54" s="36">
        <v>6234.5080699920682</v>
      </c>
      <c r="V54" s="36">
        <v>39856.826903689798</v>
      </c>
      <c r="W54" s="36">
        <v>2765.0337251093797</v>
      </c>
      <c r="X54" s="36">
        <v>9459.0771245888482</v>
      </c>
      <c r="Y54" s="36">
        <v>17439.127889476495</v>
      </c>
      <c r="Z54" s="36">
        <v>79.669560852050793</v>
      </c>
      <c r="AA54" s="36">
        <v>9716.57588029213</v>
      </c>
      <c r="AB54" s="36">
        <v>11940.752186660253</v>
      </c>
      <c r="AC54" s="36">
        <v>18606.872219007768</v>
      </c>
      <c r="AD54" s="36">
        <v>21251.345681470695</v>
      </c>
      <c r="AE54" s="36">
        <v>6440.3905045193114</v>
      </c>
      <c r="AF54" s="36">
        <v>17.494375000000002</v>
      </c>
      <c r="AG54" s="36">
        <v>12139.557785171384</v>
      </c>
      <c r="AH54" s="36">
        <v>25281.070090271493</v>
      </c>
      <c r="AI54" s="36">
        <v>3422.395129394532</v>
      </c>
      <c r="AJ54" s="36">
        <v>50.602549133300329</v>
      </c>
      <c r="AK54" s="36">
        <v>2355.1894740390621</v>
      </c>
      <c r="AL54" s="36">
        <v>13411.985111084003</v>
      </c>
      <c r="AM54" s="36">
        <v>8238.6580247169404</v>
      </c>
      <c r="AN54" s="36">
        <v>6636.3573081054683</v>
      </c>
      <c r="AO54" s="36">
        <v>27897.539282583239</v>
      </c>
      <c r="AP54" s="36">
        <v>538.44439697265602</v>
      </c>
      <c r="AQ54" s="36">
        <v>28047.385048191696</v>
      </c>
      <c r="AR54" s="36">
        <v>31966.560485700687</v>
      </c>
      <c r="AS54" s="36">
        <v>31371.142628370118</v>
      </c>
      <c r="AT54" s="36">
        <v>16560.228974660684</v>
      </c>
      <c r="AU54" s="36">
        <v>32674.747128593757</v>
      </c>
      <c r="AV54" s="36">
        <v>14410.320882339045</v>
      </c>
      <c r="AW54" s="36">
        <v>3057.4058532714862</v>
      </c>
      <c r="AX54" s="36">
        <v>25700.19236352541</v>
      </c>
      <c r="AY54" s="36">
        <v>27784.869553597149</v>
      </c>
    </row>
    <row r="55" spans="1:51" x14ac:dyDescent="0.25">
      <c r="A55" s="34">
        <v>44350</v>
      </c>
      <c r="B55" s="35">
        <v>6</v>
      </c>
      <c r="C55" s="36">
        <v>20478.241620074215</v>
      </c>
      <c r="D55" s="36">
        <v>24388.697384551153</v>
      </c>
      <c r="E55" s="36">
        <v>11225.901712289069</v>
      </c>
      <c r="F55" s="36">
        <v>38307.881640771477</v>
      </c>
      <c r="G55" s="36">
        <v>21507.11828116242</v>
      </c>
      <c r="H55" s="36">
        <v>6238.3868886497285</v>
      </c>
      <c r="I55" s="36">
        <v>17027.929027768587</v>
      </c>
      <c r="J55" s="36">
        <v>94.17916870117179</v>
      </c>
      <c r="K55" s="36">
        <v>11158.36407267188</v>
      </c>
      <c r="L55" s="36">
        <v>6466.5208500143972</v>
      </c>
      <c r="M55" s="36">
        <v>24175.703394631062</v>
      </c>
      <c r="N55" s="36">
        <v>10053.811410156261</v>
      </c>
      <c r="O55" s="36">
        <v>28338.694228126489</v>
      </c>
      <c r="P55" s="36">
        <v>2500.6869608447282</v>
      </c>
      <c r="Q55" s="36">
        <v>30.83665943145752</v>
      </c>
      <c r="R55" s="36">
        <v>3961.1561440429687</v>
      </c>
      <c r="S55" s="36">
        <v>29921.9188108157</v>
      </c>
      <c r="T55" s="36">
        <v>10760.059468686279</v>
      </c>
      <c r="U55" s="36">
        <v>6329.5082139968927</v>
      </c>
      <c r="V55" s="36">
        <v>40237.546233614827</v>
      </c>
      <c r="W55" s="36">
        <v>2686.3988065859394</v>
      </c>
      <c r="X55" s="36">
        <v>9805.9094390345435</v>
      </c>
      <c r="Y55" s="36">
        <v>17814.179132515917</v>
      </c>
      <c r="Z55" s="36">
        <v>138.1291366577147</v>
      </c>
      <c r="AA55" s="36">
        <v>10470.091102357688</v>
      </c>
      <c r="AB55" s="36">
        <v>12246.736462206607</v>
      </c>
      <c r="AC55" s="36">
        <v>18781.345351088043</v>
      </c>
      <c r="AD55" s="36">
        <v>22001.688094805177</v>
      </c>
      <c r="AE55" s="36">
        <v>6497.8059374722052</v>
      </c>
      <c r="AF55" s="36">
        <v>17.494375000000002</v>
      </c>
      <c r="AG55" s="36">
        <v>12500.853668723641</v>
      </c>
      <c r="AH55" s="36">
        <v>26238.2547122578</v>
      </c>
      <c r="AI55" s="36">
        <v>3603.4490722656246</v>
      </c>
      <c r="AJ55" s="36">
        <v>47.386553039550904</v>
      </c>
      <c r="AK55" s="36">
        <v>2374.3252424023453</v>
      </c>
      <c r="AL55" s="36">
        <v>13597.903200073273</v>
      </c>
      <c r="AM55" s="36">
        <v>8227.1408568092593</v>
      </c>
      <c r="AN55" s="36">
        <v>6926.5804667968805</v>
      </c>
      <c r="AO55" s="36">
        <v>28327.804159061438</v>
      </c>
      <c r="AP55" s="36">
        <v>575.08338928222702</v>
      </c>
      <c r="AQ55" s="36">
        <v>28425.883021081117</v>
      </c>
      <c r="AR55" s="36">
        <v>32599.735695085998</v>
      </c>
      <c r="AS55" s="36">
        <v>32577.960241924779</v>
      </c>
      <c r="AT55" s="36">
        <v>16459.111001630619</v>
      </c>
      <c r="AU55" s="36">
        <v>33307.982784359345</v>
      </c>
      <c r="AV55" s="36">
        <v>15644.871166279983</v>
      </c>
      <c r="AW55" s="36">
        <v>2387.6765136718859</v>
      </c>
      <c r="AX55" s="36">
        <v>26293.859201416002</v>
      </c>
      <c r="AY55" s="36">
        <v>28136.312928515956</v>
      </c>
    </row>
    <row r="56" spans="1:51" x14ac:dyDescent="0.25">
      <c r="A56" s="34">
        <v>44350</v>
      </c>
      <c r="B56" s="35">
        <v>7</v>
      </c>
      <c r="C56" s="36">
        <v>23085.050755460659</v>
      </c>
      <c r="D56" s="36">
        <v>27159.202614380509</v>
      </c>
      <c r="E56" s="36">
        <v>13513.594490320333</v>
      </c>
      <c r="F56" s="36">
        <v>44258.339251757781</v>
      </c>
      <c r="G56" s="36">
        <v>23193.256195409525</v>
      </c>
      <c r="H56" s="36">
        <v>6425.4263378505693</v>
      </c>
      <c r="I56" s="36">
        <v>19594.10525152443</v>
      </c>
      <c r="J56" s="36">
        <v>101.37573432922359</v>
      </c>
      <c r="K56" s="36">
        <v>12444.749404835937</v>
      </c>
      <c r="L56" s="36">
        <v>7256.3508157343786</v>
      </c>
      <c r="M56" s="36">
        <v>25787.152894721872</v>
      </c>
      <c r="N56" s="36">
        <v>11128.790257812507</v>
      </c>
      <c r="O56" s="36">
        <v>32122.732277911138</v>
      </c>
      <c r="P56" s="36">
        <v>2713.6376170742196</v>
      </c>
      <c r="Q56" s="36">
        <v>31.622295379638672</v>
      </c>
      <c r="R56" s="36">
        <v>4276.0411594238285</v>
      </c>
      <c r="S56" s="36">
        <v>33000.953821934854</v>
      </c>
      <c r="T56" s="36">
        <v>11626.738401698003</v>
      </c>
      <c r="U56" s="36">
        <v>6823.1936731338556</v>
      </c>
      <c r="V56" s="36">
        <v>46006.661341739091</v>
      </c>
      <c r="W56" s="36">
        <v>2974.8480377265696</v>
      </c>
      <c r="X56" s="36">
        <v>10506.506607353762</v>
      </c>
      <c r="Y56" s="36">
        <v>18866.411204991855</v>
      </c>
      <c r="Z56" s="36">
        <v>158.43953979492179</v>
      </c>
      <c r="AA56" s="36">
        <v>13320.572201996309</v>
      </c>
      <c r="AB56" s="36">
        <v>13867.653713187339</v>
      </c>
      <c r="AC56" s="36">
        <v>20659.920023173978</v>
      </c>
      <c r="AD56" s="36">
        <v>24600.94140591798</v>
      </c>
      <c r="AE56" s="36">
        <v>6897.6867587426823</v>
      </c>
      <c r="AF56" s="36">
        <v>17.494375000000002</v>
      </c>
      <c r="AG56" s="36">
        <v>14190.685196192391</v>
      </c>
      <c r="AH56" s="36">
        <v>29318.254949736322</v>
      </c>
      <c r="AI56" s="36">
        <v>4009.2204101562511</v>
      </c>
      <c r="AJ56" s="36">
        <v>45.452853271485026</v>
      </c>
      <c r="AK56" s="36">
        <v>2561.3310687656262</v>
      </c>
      <c r="AL56" s="36">
        <v>14762.912542602569</v>
      </c>
      <c r="AM56" s="36">
        <v>9946.4119665656981</v>
      </c>
      <c r="AN56" s="36">
        <v>7082.1931945800898</v>
      </c>
      <c r="AO56" s="36">
        <v>31514.869430934945</v>
      </c>
      <c r="AP56" s="36">
        <v>582.76335144042991</v>
      </c>
      <c r="AQ56" s="36">
        <v>31793.234391461512</v>
      </c>
      <c r="AR56" s="36">
        <v>36160.505941396965</v>
      </c>
      <c r="AS56" s="36">
        <v>36897.298751831018</v>
      </c>
      <c r="AT56" s="36">
        <v>17043.453637441904</v>
      </c>
      <c r="AU56" s="36">
        <v>38379.111521046936</v>
      </c>
      <c r="AV56" s="36">
        <v>16824.764626377779</v>
      </c>
      <c r="AW56" s="36">
        <v>2547.2206726074282</v>
      </c>
      <c r="AX56" s="36">
        <v>29121.062068603518</v>
      </c>
      <c r="AY56" s="36">
        <v>31409.799024742053</v>
      </c>
    </row>
    <row r="57" spans="1:51" x14ac:dyDescent="0.25">
      <c r="A57" s="34">
        <v>44350</v>
      </c>
      <c r="B57" s="35">
        <v>8</v>
      </c>
      <c r="C57" s="36">
        <v>29730.823843517828</v>
      </c>
      <c r="D57" s="36">
        <v>31157.640987628631</v>
      </c>
      <c r="E57" s="36">
        <v>17264.866920812528</v>
      </c>
      <c r="F57" s="36">
        <v>56132.751876953087</v>
      </c>
      <c r="G57" s="36">
        <v>27395.474419730122</v>
      </c>
      <c r="H57" s="36">
        <v>7550.3354360320827</v>
      </c>
      <c r="I57" s="36">
        <v>24389.901789923879</v>
      </c>
      <c r="J57" s="36">
        <v>118.2064533233644</v>
      </c>
      <c r="K57" s="36">
        <v>14824.873177828133</v>
      </c>
      <c r="L57" s="36">
        <v>8830.8956306498858</v>
      </c>
      <c r="M57" s="36">
        <v>29715.68296007398</v>
      </c>
      <c r="N57" s="36">
        <v>12929.092326171885</v>
      </c>
      <c r="O57" s="36">
        <v>38804.143705583025</v>
      </c>
      <c r="P57" s="36">
        <v>3053.2176472286274</v>
      </c>
      <c r="Q57" s="36">
        <v>32.639141559600837</v>
      </c>
      <c r="R57" s="36">
        <v>4802.3661628417985</v>
      </c>
      <c r="S57" s="36">
        <v>36846.751070372047</v>
      </c>
      <c r="T57" s="36">
        <v>14174.019131797582</v>
      </c>
      <c r="U57" s="36">
        <v>7684.7219314575395</v>
      </c>
      <c r="V57" s="36">
        <v>55323.723670155348</v>
      </c>
      <c r="W57" s="36">
        <v>3615.2547699531383</v>
      </c>
      <c r="X57" s="36">
        <v>13402.863097073447</v>
      </c>
      <c r="Y57" s="36">
        <v>19996.989235944646</v>
      </c>
      <c r="Z57" s="36">
        <v>153.21461135864257</v>
      </c>
      <c r="AA57" s="36">
        <v>16333.915470964435</v>
      </c>
      <c r="AB57" s="36">
        <v>16952.925990515396</v>
      </c>
      <c r="AC57" s="36">
        <v>25542.719286950989</v>
      </c>
      <c r="AD57" s="36">
        <v>28300.612475506608</v>
      </c>
      <c r="AE57" s="36">
        <v>8105.0942907871549</v>
      </c>
      <c r="AF57" s="36">
        <v>17.494375000000002</v>
      </c>
      <c r="AG57" s="36">
        <v>17059.585347649412</v>
      </c>
      <c r="AH57" s="36">
        <v>30923.469599906221</v>
      </c>
      <c r="AI57" s="36">
        <v>4423.2975178251891</v>
      </c>
      <c r="AJ57" s="36">
        <v>76.931877624510918</v>
      </c>
      <c r="AK57" s="36">
        <v>2948.5787554246876</v>
      </c>
      <c r="AL57" s="36">
        <v>15654.852440002469</v>
      </c>
      <c r="AM57" s="36">
        <v>11693.367016584003</v>
      </c>
      <c r="AN57" s="36">
        <v>8004.9965800781374</v>
      </c>
      <c r="AO57" s="36">
        <v>37043.381812904336</v>
      </c>
      <c r="AP57" s="36">
        <v>576.23190877796264</v>
      </c>
      <c r="AQ57" s="36">
        <v>38542.039898438168</v>
      </c>
      <c r="AR57" s="36">
        <v>42509.151528464368</v>
      </c>
      <c r="AS57" s="36">
        <v>42636.086383815404</v>
      </c>
      <c r="AT57" s="36">
        <v>19653.824161119184</v>
      </c>
      <c r="AU57" s="36">
        <v>46967.032798078122</v>
      </c>
      <c r="AV57" s="36">
        <v>17870.253959735015</v>
      </c>
      <c r="AW57" s="36">
        <v>2559.0470123291016</v>
      </c>
      <c r="AX57" s="36">
        <v>32461.759370117194</v>
      </c>
      <c r="AY57" s="36">
        <v>39486.336782366845</v>
      </c>
    </row>
    <row r="58" spans="1:51" x14ac:dyDescent="0.25">
      <c r="A58" s="34">
        <v>44350</v>
      </c>
      <c r="B58" s="35">
        <v>9</v>
      </c>
      <c r="C58" s="36">
        <v>33997.457795256872</v>
      </c>
      <c r="D58" s="36">
        <v>37697.950825681168</v>
      </c>
      <c r="E58" s="36">
        <v>19130.360834453139</v>
      </c>
      <c r="F58" s="36">
        <v>63182.079489160118</v>
      </c>
      <c r="G58" s="36">
        <v>35288.809265535427</v>
      </c>
      <c r="H58" s="36">
        <v>9846.4943280317584</v>
      </c>
      <c r="I58" s="36">
        <v>29305.450798447295</v>
      </c>
      <c r="J58" s="36">
        <v>137.55324172973638</v>
      </c>
      <c r="K58" s="36">
        <v>17761.50497617188</v>
      </c>
      <c r="L58" s="36">
        <v>10894.889430105708</v>
      </c>
      <c r="M58" s="36">
        <v>36459.286136068353</v>
      </c>
      <c r="N58" s="36">
        <v>14295.393109375011</v>
      </c>
      <c r="O58" s="36">
        <v>46494.401544420907</v>
      </c>
      <c r="P58" s="36">
        <v>3555.9038248714523</v>
      </c>
      <c r="Q58" s="36">
        <v>33.281113624572754</v>
      </c>
      <c r="R58" s="36">
        <v>5462.8733022460965</v>
      </c>
      <c r="S58" s="36">
        <v>43931.975911535672</v>
      </c>
      <c r="T58" s="36">
        <v>15508.385017444814</v>
      </c>
      <c r="U58" s="36">
        <v>8370.2921295166161</v>
      </c>
      <c r="V58" s="36">
        <v>62483.225755078944</v>
      </c>
      <c r="W58" s="36">
        <v>4580.6661161171987</v>
      </c>
      <c r="X58" s="36">
        <v>15553.076516320585</v>
      </c>
      <c r="Y58" s="36">
        <v>23772.60505825323</v>
      </c>
      <c r="Z58" s="36">
        <v>-109.09211837768548</v>
      </c>
      <c r="AA58" s="36">
        <v>19866.998917413992</v>
      </c>
      <c r="AB58" s="36">
        <v>20269.472476169474</v>
      </c>
      <c r="AC58" s="36">
        <v>28812.673696648268</v>
      </c>
      <c r="AD58" s="36">
        <v>32683.767888892809</v>
      </c>
      <c r="AE58" s="36">
        <v>8693.4923029199417</v>
      </c>
      <c r="AF58" s="36">
        <v>17.494375000000002</v>
      </c>
      <c r="AG58" s="36">
        <v>20125.985415742682</v>
      </c>
      <c r="AH58" s="36">
        <v>34704.37692731055</v>
      </c>
      <c r="AI58" s="36">
        <v>5550.7134117537116</v>
      </c>
      <c r="AJ58" s="36">
        <v>121.15102954101602</v>
      </c>
      <c r="AK58" s="36">
        <v>3908.4535978424287</v>
      </c>
      <c r="AL58" s="36">
        <v>17070.341598938008</v>
      </c>
      <c r="AM58" s="36">
        <v>14176.587338452926</v>
      </c>
      <c r="AN58" s="36">
        <v>8428.6520541992322</v>
      </c>
      <c r="AO58" s="36">
        <v>43563.895701995854</v>
      </c>
      <c r="AP58" s="36">
        <v>695.99078845977874</v>
      </c>
      <c r="AQ58" s="36">
        <v>46112.442833176225</v>
      </c>
      <c r="AR58" s="36">
        <v>52530.011689560997</v>
      </c>
      <c r="AS58" s="36">
        <v>49264.420575893506</v>
      </c>
      <c r="AT58" s="36">
        <v>23523.49925858451</v>
      </c>
      <c r="AU58" s="36">
        <v>54235.060876265656</v>
      </c>
      <c r="AV58" s="36">
        <v>19892.144661503626</v>
      </c>
      <c r="AW58" s="36">
        <v>2495.8653564453184</v>
      </c>
      <c r="AX58" s="36">
        <v>36661.336558837909</v>
      </c>
      <c r="AY58" s="36">
        <v>48143.257393170054</v>
      </c>
    </row>
    <row r="59" spans="1:51" x14ac:dyDescent="0.25">
      <c r="A59" s="34">
        <v>44350</v>
      </c>
      <c r="B59" s="35">
        <v>10</v>
      </c>
      <c r="C59" s="36">
        <v>36152.93560842923</v>
      </c>
      <c r="D59" s="36">
        <v>41661.512240347773</v>
      </c>
      <c r="E59" s="36">
        <v>19974.746238906249</v>
      </c>
      <c r="F59" s="36">
        <v>66676.134610253852</v>
      </c>
      <c r="G59" s="36">
        <v>39296.523742460471</v>
      </c>
      <c r="H59" s="36">
        <v>10334.412156476792</v>
      </c>
      <c r="I59" s="36">
        <v>32485.210831822253</v>
      </c>
      <c r="J59" s="36">
        <v>138.5631484985351</v>
      </c>
      <c r="K59" s="36">
        <v>19532.228577812497</v>
      </c>
      <c r="L59" s="36">
        <v>11526.653736242699</v>
      </c>
      <c r="M59" s="36">
        <v>39844.705596131105</v>
      </c>
      <c r="N59" s="36">
        <v>14693.192896484394</v>
      </c>
      <c r="O59" s="36">
        <v>51507.149079808623</v>
      </c>
      <c r="P59" s="36">
        <v>3747.3539270711517</v>
      </c>
      <c r="Q59" s="36">
        <v>33.238414764404311</v>
      </c>
      <c r="R59" s="36">
        <v>5838.2282456054672</v>
      </c>
      <c r="S59" s="36">
        <v>48812.053735378686</v>
      </c>
      <c r="T59" s="36">
        <v>16399.014543981208</v>
      </c>
      <c r="U59" s="36">
        <v>8786.6982994079644</v>
      </c>
      <c r="V59" s="36">
        <v>66374.479612933472</v>
      </c>
      <c r="W59" s="36">
        <v>4966.2258790625001</v>
      </c>
      <c r="X59" s="36">
        <v>16252.748209316118</v>
      </c>
      <c r="Y59" s="36">
        <v>27522.284110286539</v>
      </c>
      <c r="Z59" s="36">
        <v>-191.93018768310549</v>
      </c>
      <c r="AA59" s="36">
        <v>22629.041754345992</v>
      </c>
      <c r="AB59" s="36">
        <v>22234.676786517815</v>
      </c>
      <c r="AC59" s="36">
        <v>30622.128164270238</v>
      </c>
      <c r="AD59" s="36">
        <v>35167.582108301001</v>
      </c>
      <c r="AE59" s="36">
        <v>9261.1907354101913</v>
      </c>
      <c r="AF59" s="36">
        <v>17.494375000000002</v>
      </c>
      <c r="AG59" s="36">
        <v>21929.292846576667</v>
      </c>
      <c r="AH59" s="36">
        <v>38503.462569320356</v>
      </c>
      <c r="AI59" s="36">
        <v>6400.2263612999795</v>
      </c>
      <c r="AJ59" s="36">
        <v>156.9736074218749</v>
      </c>
      <c r="AK59" s="36">
        <v>4327.0834852190319</v>
      </c>
      <c r="AL59" s="36">
        <v>19118.720286743184</v>
      </c>
      <c r="AM59" s="36">
        <v>16030.445469129172</v>
      </c>
      <c r="AN59" s="36">
        <v>8623.4491757812611</v>
      </c>
      <c r="AO59" s="36">
        <v>48364.908853149456</v>
      </c>
      <c r="AP59" s="36">
        <v>818.27655410766647</v>
      </c>
      <c r="AQ59" s="36">
        <v>52525.01249328276</v>
      </c>
      <c r="AR59" s="36">
        <v>58684.33375313237</v>
      </c>
      <c r="AS59" s="36">
        <v>54721.608160971642</v>
      </c>
      <c r="AT59" s="36">
        <v>25235.250145391612</v>
      </c>
      <c r="AU59" s="36">
        <v>57095.742838796861</v>
      </c>
      <c r="AV59" s="36">
        <v>22212.522529585513</v>
      </c>
      <c r="AW59" s="36">
        <v>2440.4924316406205</v>
      </c>
      <c r="AX59" s="36">
        <v>40698.689035644544</v>
      </c>
      <c r="AY59" s="36">
        <v>53319.071171721705</v>
      </c>
    </row>
    <row r="60" spans="1:51" x14ac:dyDescent="0.25">
      <c r="A60" s="34">
        <v>44350</v>
      </c>
      <c r="B60" s="35">
        <v>11</v>
      </c>
      <c r="C60" s="36">
        <v>36737.115412409068</v>
      </c>
      <c r="D60" s="36">
        <v>42667.222374076344</v>
      </c>
      <c r="E60" s="36">
        <v>20483.012558656246</v>
      </c>
      <c r="F60" s="36">
        <v>68294.390498437482</v>
      </c>
      <c r="G60" s="36">
        <v>39778.595247370162</v>
      </c>
      <c r="H60" s="36">
        <v>10936.262941345723</v>
      </c>
      <c r="I60" s="36">
        <v>34168.92750064849</v>
      </c>
      <c r="J60" s="36">
        <v>147.47391128540039</v>
      </c>
      <c r="K60" s="36">
        <v>20219.863374593759</v>
      </c>
      <c r="L60" s="36">
        <v>11714.917496434804</v>
      </c>
      <c r="M60" s="36">
        <v>39510.842538357567</v>
      </c>
      <c r="N60" s="36">
        <v>15197.892039062497</v>
      </c>
      <c r="O60" s="36">
        <v>53424.443059901852</v>
      </c>
      <c r="P60" s="36">
        <v>3438.0164642521513</v>
      </c>
      <c r="Q60" s="36">
        <v>34.002405166625977</v>
      </c>
      <c r="R60" s="36">
        <v>5906.5631152343758</v>
      </c>
      <c r="S60" s="36">
        <v>50422.564915596056</v>
      </c>
      <c r="T60" s="36">
        <v>17134.094547032451</v>
      </c>
      <c r="U60" s="36">
        <v>9288.9151611328325</v>
      </c>
      <c r="V60" s="36">
        <v>68086.812749340155</v>
      </c>
      <c r="W60" s="36">
        <v>4928.4579771874996</v>
      </c>
      <c r="X60" s="36">
        <v>15892.631121412423</v>
      </c>
      <c r="Y60" s="36">
        <v>27705.716252224527</v>
      </c>
      <c r="Z60" s="36">
        <v>-204.8920071411132</v>
      </c>
      <c r="AA60" s="36">
        <v>23334.713480205846</v>
      </c>
      <c r="AB60" s="36">
        <v>23195.857124648555</v>
      </c>
      <c r="AC60" s="36">
        <v>30583.61927386247</v>
      </c>
      <c r="AD60" s="36">
        <v>35540.671638963613</v>
      </c>
      <c r="AE60" s="36">
        <v>9454.9086753007869</v>
      </c>
      <c r="AF60" s="36">
        <v>17.494375000000002</v>
      </c>
      <c r="AG60" s="36">
        <v>22540.012055359373</v>
      </c>
      <c r="AH60" s="36">
        <v>39803.889534027381</v>
      </c>
      <c r="AI60" s="36">
        <v>6614.9821561294648</v>
      </c>
      <c r="AJ60" s="36">
        <v>159.15996313476472</v>
      </c>
      <c r="AK60" s="36">
        <v>4384.7199787972249</v>
      </c>
      <c r="AL60" s="36">
        <v>20450.931920654315</v>
      </c>
      <c r="AM60" s="36">
        <v>16253.051837598407</v>
      </c>
      <c r="AN60" s="36">
        <v>8835.3549316406315</v>
      </c>
      <c r="AO60" s="36">
        <v>49816.420140747046</v>
      </c>
      <c r="AP60" s="36">
        <v>882.81493939086795</v>
      </c>
      <c r="AQ60" s="36">
        <v>55095.069691743687</v>
      </c>
      <c r="AR60" s="36">
        <v>60322.501973614766</v>
      </c>
      <c r="AS60" s="36">
        <v>56895.581464096627</v>
      </c>
      <c r="AT60" s="36">
        <v>25579.53167162204</v>
      </c>
      <c r="AU60" s="36">
        <v>57565.762645156283</v>
      </c>
      <c r="AV60" s="36">
        <v>21994.245037642548</v>
      </c>
      <c r="AW60" s="36">
        <v>3333.5930175781396</v>
      </c>
      <c r="AX60" s="36">
        <v>41844.932930175804</v>
      </c>
      <c r="AY60" s="36">
        <v>54964.304474653902</v>
      </c>
    </row>
    <row r="61" spans="1:51" x14ac:dyDescent="0.25">
      <c r="A61" s="34">
        <v>44350</v>
      </c>
      <c r="B61" s="35">
        <v>12</v>
      </c>
      <c r="C61" s="36">
        <v>37304.798924215291</v>
      </c>
      <c r="D61" s="36">
        <v>42683.332710916598</v>
      </c>
      <c r="E61" s="36">
        <v>20334.838766843794</v>
      </c>
      <c r="F61" s="36">
        <v>69573.856503027331</v>
      </c>
      <c r="G61" s="36">
        <v>39460.167265794807</v>
      </c>
      <c r="H61" s="36">
        <v>10439.961750049095</v>
      </c>
      <c r="I61" s="36">
        <v>34813.564994201202</v>
      </c>
      <c r="J61" s="36">
        <v>138.23044586181641</v>
      </c>
      <c r="K61" s="36">
        <v>20370.628900453132</v>
      </c>
      <c r="L61" s="36">
        <v>11763.598305851328</v>
      </c>
      <c r="M61" s="36">
        <v>39288.19099816947</v>
      </c>
      <c r="N61" s="36">
        <v>15945.064300781249</v>
      </c>
      <c r="O61" s="36">
        <v>54183.415823316434</v>
      </c>
      <c r="P61" s="36">
        <v>3399.0110775740268</v>
      </c>
      <c r="Q61" s="36">
        <v>34.352867126464851</v>
      </c>
      <c r="R61" s="36">
        <v>5927.7588032226649</v>
      </c>
      <c r="S61" s="36">
        <v>50886.804617893191</v>
      </c>
      <c r="T61" s="36">
        <v>17787.76579318017</v>
      </c>
      <c r="U61" s="36">
        <v>9928.8932380676379</v>
      </c>
      <c r="V61" s="36">
        <v>67764.359849320434</v>
      </c>
      <c r="W61" s="36">
        <v>4928.3855378359431</v>
      </c>
      <c r="X61" s="36">
        <v>16261.375524212874</v>
      </c>
      <c r="Y61" s="36">
        <v>27006.826863054041</v>
      </c>
      <c r="Z61" s="36">
        <v>-222.52526046752919</v>
      </c>
      <c r="AA61" s="36">
        <v>23193.358504744596</v>
      </c>
      <c r="AB61" s="36">
        <v>23767.303291447777</v>
      </c>
      <c r="AC61" s="36">
        <v>31247.362123876992</v>
      </c>
      <c r="AD61" s="36">
        <v>35804.212473607942</v>
      </c>
      <c r="AE61" s="36">
        <v>9109.9747803164173</v>
      </c>
      <c r="AF61" s="36">
        <v>17.494375000000002</v>
      </c>
      <c r="AG61" s="36">
        <v>22585.203284080555</v>
      </c>
      <c r="AH61" s="36">
        <v>39786.802620335948</v>
      </c>
      <c r="AI61" s="36">
        <v>6521.4510556678406</v>
      </c>
      <c r="AJ61" s="36">
        <v>162.74200158691488</v>
      </c>
      <c r="AK61" s="36">
        <v>4339.4336152190708</v>
      </c>
      <c r="AL61" s="36">
        <v>20904.950306518582</v>
      </c>
      <c r="AM61" s="36">
        <v>16156.924399121872</v>
      </c>
      <c r="AN61" s="36">
        <v>9183.2459589843711</v>
      </c>
      <c r="AO61" s="36">
        <v>50005.547422912648</v>
      </c>
      <c r="AP61" s="36">
        <v>835.59532220999267</v>
      </c>
      <c r="AQ61" s="36">
        <v>56086.95099702428</v>
      </c>
      <c r="AR61" s="36">
        <v>60406.995560584008</v>
      </c>
      <c r="AS61" s="36">
        <v>57718.795912893496</v>
      </c>
      <c r="AT61" s="36">
        <v>25372.747079977558</v>
      </c>
      <c r="AU61" s="36">
        <v>57717.894932468749</v>
      </c>
      <c r="AV61" s="36">
        <v>21501.154237800245</v>
      </c>
      <c r="AW61" s="36">
        <v>4101.0317382812555</v>
      </c>
      <c r="AX61" s="36">
        <v>41871.06495166017</v>
      </c>
      <c r="AY61" s="36">
        <v>55482.567076787906</v>
      </c>
    </row>
    <row r="62" spans="1:51" x14ac:dyDescent="0.25">
      <c r="A62" s="34">
        <v>44350</v>
      </c>
      <c r="B62" s="35">
        <v>13</v>
      </c>
      <c r="C62" s="36">
        <v>37981.142008404211</v>
      </c>
      <c r="D62" s="36">
        <v>43312.044829353872</v>
      </c>
      <c r="E62" s="36">
        <v>20654.773404906271</v>
      </c>
      <c r="F62" s="36">
        <v>70589.582864257798</v>
      </c>
      <c r="G62" s="36">
        <v>38965.217241478662</v>
      </c>
      <c r="H62" s="36">
        <v>10127.579234242939</v>
      </c>
      <c r="I62" s="36">
        <v>35541.415980412108</v>
      </c>
      <c r="J62" s="36">
        <v>122.42582702636719</v>
      </c>
      <c r="K62" s="36">
        <v>20566.992013671879</v>
      </c>
      <c r="L62" s="36">
        <v>11960.614477501706</v>
      </c>
      <c r="M62" s="36">
        <v>38680.240493715813</v>
      </c>
      <c r="N62" s="36">
        <v>17182.242972656255</v>
      </c>
      <c r="O62" s="36">
        <v>55493.447144707032</v>
      </c>
      <c r="P62" s="36">
        <v>3551.9488564836383</v>
      </c>
      <c r="Q62" s="36">
        <v>35.419921874999986</v>
      </c>
      <c r="R62" s="36">
        <v>6144.7832026367132</v>
      </c>
      <c r="S62" s="36">
        <v>51695.980399783963</v>
      </c>
      <c r="T62" s="36">
        <v>18696.280685762453</v>
      </c>
      <c r="U62" s="36">
        <v>10723.156364440929</v>
      </c>
      <c r="V62" s="36">
        <v>68585.39573305365</v>
      </c>
      <c r="W62" s="36">
        <v>4748.9709049375206</v>
      </c>
      <c r="X62" s="36">
        <v>16428.622170045117</v>
      </c>
      <c r="Y62" s="36">
        <v>26438.662716280403</v>
      </c>
      <c r="Z62" s="36">
        <v>-166.54034957885733</v>
      </c>
      <c r="AA62" s="36">
        <v>23350.28019578935</v>
      </c>
      <c r="AB62" s="36">
        <v>24266.52499371524</v>
      </c>
      <c r="AC62" s="36">
        <v>31709.363590405315</v>
      </c>
      <c r="AD62" s="36">
        <v>37009.174588421381</v>
      </c>
      <c r="AE62" s="36">
        <v>8674.001725594755</v>
      </c>
      <c r="AF62" s="36">
        <v>17.494375000000002</v>
      </c>
      <c r="AG62" s="36">
        <v>23140.061704954591</v>
      </c>
      <c r="AH62" s="36">
        <v>40295.994231367251</v>
      </c>
      <c r="AI62" s="36">
        <v>6652.6764116611685</v>
      </c>
      <c r="AJ62" s="36">
        <v>165.58043914794811</v>
      </c>
      <c r="AK62" s="36">
        <v>4408.8717410363561</v>
      </c>
      <c r="AL62" s="36">
        <v>21641.294961669937</v>
      </c>
      <c r="AM62" s="36">
        <v>16186.111918653092</v>
      </c>
      <c r="AN62" s="36">
        <v>9685.9329804687604</v>
      </c>
      <c r="AO62" s="36">
        <v>50933.627935104363</v>
      </c>
      <c r="AP62" s="36">
        <v>837.31658965349334</v>
      </c>
      <c r="AQ62" s="36">
        <v>56601.303304389148</v>
      </c>
      <c r="AR62" s="36">
        <v>60831.43483808056</v>
      </c>
      <c r="AS62" s="36">
        <v>59240.473244862304</v>
      </c>
      <c r="AT62" s="36">
        <v>25359.857904670378</v>
      </c>
      <c r="AU62" s="36">
        <v>59384.92791534368</v>
      </c>
      <c r="AV62" s="36">
        <v>20852.914479789808</v>
      </c>
      <c r="AW62" s="36">
        <v>5622.5103149414117</v>
      </c>
      <c r="AX62" s="36">
        <v>42975.963717773448</v>
      </c>
      <c r="AY62" s="36">
        <v>56292.124966742602</v>
      </c>
    </row>
    <row r="63" spans="1:51" x14ac:dyDescent="0.25">
      <c r="A63" s="34">
        <v>44350</v>
      </c>
      <c r="B63" s="35">
        <v>14</v>
      </c>
      <c r="C63" s="36">
        <v>37996.09057637355</v>
      </c>
      <c r="D63" s="36">
        <v>43243.227582854786</v>
      </c>
      <c r="E63" s="36">
        <v>20213.885041765647</v>
      </c>
      <c r="F63" s="36">
        <v>71943.152222558594</v>
      </c>
      <c r="G63" s="36">
        <v>37783.255077046189</v>
      </c>
      <c r="H63" s="36">
        <v>9873.6769339936654</v>
      </c>
      <c r="I63" s="36">
        <v>36269.848582334002</v>
      </c>
      <c r="J63" s="36">
        <v>127.8460960388184</v>
      </c>
      <c r="K63" s="36">
        <v>20366.213565640628</v>
      </c>
      <c r="L63" s="36">
        <v>11485.974918109145</v>
      </c>
      <c r="M63" s="36">
        <v>37136.465354382563</v>
      </c>
      <c r="N63" s="36">
        <v>17317.588464843757</v>
      </c>
      <c r="O63" s="36">
        <v>56370.104932619157</v>
      </c>
      <c r="P63" s="36">
        <v>3350.5200992900564</v>
      </c>
      <c r="Q63" s="36">
        <v>35.342560768127441</v>
      </c>
      <c r="R63" s="36">
        <v>6472.4886582031386</v>
      </c>
      <c r="S63" s="36">
        <v>52126.334344848678</v>
      </c>
      <c r="T63" s="36">
        <v>18948.673860998282</v>
      </c>
      <c r="U63" s="36">
        <v>10750.567806243913</v>
      </c>
      <c r="V63" s="36">
        <v>70805.155333656105</v>
      </c>
      <c r="W63" s="36">
        <v>4582.3703463828178</v>
      </c>
      <c r="X63" s="36">
        <v>16179.717915276335</v>
      </c>
      <c r="Y63" s="36">
        <v>25878.049674305035</v>
      </c>
      <c r="Z63" s="36">
        <v>-173.45762329101569</v>
      </c>
      <c r="AA63" s="36">
        <v>23844.605849908643</v>
      </c>
      <c r="AB63" s="36">
        <v>24579.830342319343</v>
      </c>
      <c r="AC63" s="36">
        <v>32301.936143301326</v>
      </c>
      <c r="AD63" s="36">
        <v>38130.556812775627</v>
      </c>
      <c r="AE63" s="36">
        <v>9291.8877931299266</v>
      </c>
      <c r="AF63" s="36">
        <v>17.494375000000002</v>
      </c>
      <c r="AG63" s="36">
        <v>23970.016333917963</v>
      </c>
      <c r="AH63" s="36">
        <v>41984.822455255853</v>
      </c>
      <c r="AI63" s="36">
        <v>6249.3389008170907</v>
      </c>
      <c r="AJ63" s="36">
        <v>142.76824505615278</v>
      </c>
      <c r="AK63" s="36">
        <v>4450.2478634572735</v>
      </c>
      <c r="AL63" s="36">
        <v>22423.310567382825</v>
      </c>
      <c r="AM63" s="36">
        <v>16865.257770642824</v>
      </c>
      <c r="AN63" s="36">
        <v>9911.8200200195424</v>
      </c>
      <c r="AO63" s="36">
        <v>51636.720253585816</v>
      </c>
      <c r="AP63" s="36">
        <v>879.04544734954879</v>
      </c>
      <c r="AQ63" s="36">
        <v>56770.215044411074</v>
      </c>
      <c r="AR63" s="36">
        <v>60934.659384678183</v>
      </c>
      <c r="AS63" s="36">
        <v>60476.679824799787</v>
      </c>
      <c r="AT63" s="36">
        <v>25529.836527917992</v>
      </c>
      <c r="AU63" s="36">
        <v>60743.023729437497</v>
      </c>
      <c r="AV63" s="36">
        <v>21973.228947602685</v>
      </c>
      <c r="AW63" s="36">
        <v>6203.1389160156359</v>
      </c>
      <c r="AX63" s="36">
        <v>44871.210513183636</v>
      </c>
      <c r="AY63" s="36">
        <v>56774.612836038228</v>
      </c>
    </row>
    <row r="64" spans="1:51" x14ac:dyDescent="0.25">
      <c r="A64" s="34">
        <v>44350</v>
      </c>
      <c r="B64" s="35">
        <v>15</v>
      </c>
      <c r="C64" s="36">
        <v>36391.774975227672</v>
      </c>
      <c r="D64" s="36">
        <v>43135.014204252722</v>
      </c>
      <c r="E64" s="36">
        <v>19010.621703640627</v>
      </c>
      <c r="F64" s="36">
        <v>68812.386858007842</v>
      </c>
      <c r="G64" s="36">
        <v>37723.819750561823</v>
      </c>
      <c r="H64" s="36">
        <v>10455.510418645525</v>
      </c>
      <c r="I64" s="36">
        <v>35550.766333738284</v>
      </c>
      <c r="J64" s="36">
        <v>125.91688728332511</v>
      </c>
      <c r="K64" s="36">
        <v>21378.656269468753</v>
      </c>
      <c r="L64" s="36">
        <v>11897.217023011479</v>
      </c>
      <c r="M64" s="36">
        <v>38330.825747695344</v>
      </c>
      <c r="N64" s="36">
        <v>16416.435730468747</v>
      </c>
      <c r="O64" s="36">
        <v>54816.817114769037</v>
      </c>
      <c r="P64" s="36">
        <v>3596.5523299483957</v>
      </c>
      <c r="Q64" s="36">
        <v>35.059956550598152</v>
      </c>
      <c r="R64" s="36">
        <v>6246.9975097656315</v>
      </c>
      <c r="S64" s="36">
        <v>51974.707601705086</v>
      </c>
      <c r="T64" s="36">
        <v>18088.782280650616</v>
      </c>
      <c r="U64" s="36">
        <v>9922.6913757324419</v>
      </c>
      <c r="V64" s="36">
        <v>68531.653848445349</v>
      </c>
      <c r="W64" s="36">
        <v>4719.240761257809</v>
      </c>
      <c r="X64" s="36">
        <v>15150.431733330197</v>
      </c>
      <c r="Y64" s="36">
        <v>27169.008851609349</v>
      </c>
      <c r="Z64" s="36">
        <v>-107.60481109619138</v>
      </c>
      <c r="AA64" s="36">
        <v>24140.043773007441</v>
      </c>
      <c r="AB64" s="36">
        <v>23846.516141684831</v>
      </c>
      <c r="AC64" s="36">
        <v>30181.127611981112</v>
      </c>
      <c r="AD64" s="36">
        <v>36555.788231375205</v>
      </c>
      <c r="AE64" s="36">
        <v>8756.6517299238367</v>
      </c>
      <c r="AF64" s="36">
        <v>17.494375000000002</v>
      </c>
      <c r="AG64" s="36">
        <v>23185.825152196303</v>
      </c>
      <c r="AH64" s="36">
        <v>42162.41192985935</v>
      </c>
      <c r="AI64" s="36">
        <v>6534.25796653629</v>
      </c>
      <c r="AJ64" s="36">
        <v>155.12728625488216</v>
      </c>
      <c r="AK64" s="36">
        <v>4461.1737468006504</v>
      </c>
      <c r="AL64" s="36">
        <v>22374.238141601578</v>
      </c>
      <c r="AM64" s="36">
        <v>16582.387699170657</v>
      </c>
      <c r="AN64" s="36">
        <v>9994.547204101571</v>
      </c>
      <c r="AO64" s="36">
        <v>51049.919712295545</v>
      </c>
      <c r="AP64" s="36">
        <v>781.10008239746207</v>
      </c>
      <c r="AQ64" s="36">
        <v>55769.486090202598</v>
      </c>
      <c r="AR64" s="36">
        <v>60342.138245934155</v>
      </c>
      <c r="AS64" s="36">
        <v>59272.927932471626</v>
      </c>
      <c r="AT64" s="36">
        <v>25458.703697074212</v>
      </c>
      <c r="AU64" s="36">
        <v>58260.612841375048</v>
      </c>
      <c r="AV64" s="36">
        <v>21652.490970854778</v>
      </c>
      <c r="AW64" s="36">
        <v>5867.7413635254015</v>
      </c>
      <c r="AX64" s="36">
        <v>44346.715433105492</v>
      </c>
      <c r="AY64" s="36">
        <v>55413.150980026228</v>
      </c>
    </row>
    <row r="65" spans="1:51" x14ac:dyDescent="0.25">
      <c r="A65" s="34">
        <v>44350</v>
      </c>
      <c r="B65" s="35">
        <v>16</v>
      </c>
      <c r="C65" s="36">
        <v>34742.165160780263</v>
      </c>
      <c r="D65" s="36">
        <v>42681.381018138549</v>
      </c>
      <c r="E65" s="36">
        <v>18993.144131281271</v>
      </c>
      <c r="F65" s="36">
        <v>65526.369032421986</v>
      </c>
      <c r="G65" s="36">
        <v>38173.835511309386</v>
      </c>
      <c r="H65" s="36">
        <v>10524.222321592802</v>
      </c>
      <c r="I65" s="36">
        <v>34618.395124945389</v>
      </c>
      <c r="J65" s="36">
        <v>123.5818042755127</v>
      </c>
      <c r="K65" s="36">
        <v>20996.145309718762</v>
      </c>
      <c r="L65" s="36">
        <v>11908.075135866226</v>
      </c>
      <c r="M65" s="36">
        <v>37805.401419869922</v>
      </c>
      <c r="N65" s="36">
        <v>16081.108382812499</v>
      </c>
      <c r="O65" s="36">
        <v>52986.602864459492</v>
      </c>
      <c r="P65" s="36">
        <v>3309.659652913906</v>
      </c>
      <c r="Q65" s="36">
        <v>36.113941192626946</v>
      </c>
      <c r="R65" s="36">
        <v>5895.8212915039194</v>
      </c>
      <c r="S65" s="36">
        <v>51436.622800563498</v>
      </c>
      <c r="T65" s="36">
        <v>17403.137075684193</v>
      </c>
      <c r="U65" s="36">
        <v>9545.7237319946435</v>
      </c>
      <c r="V65" s="36">
        <v>66613.393872688306</v>
      </c>
      <c r="W65" s="36">
        <v>4666.6988191562505</v>
      </c>
      <c r="X65" s="36">
        <v>15302.651601624653</v>
      </c>
      <c r="Y65" s="36">
        <v>27166.094314553528</v>
      </c>
      <c r="Z65" s="36">
        <v>-196.1049073791504</v>
      </c>
      <c r="AA65" s="36">
        <v>23618.154737270543</v>
      </c>
      <c r="AB65" s="36">
        <v>23036.431593778831</v>
      </c>
      <c r="AC65" s="36">
        <v>29236.657187427314</v>
      </c>
      <c r="AD65" s="36">
        <v>35241.43828496604</v>
      </c>
      <c r="AE65" s="36">
        <v>8451.4941085820774</v>
      </c>
      <c r="AF65" s="36">
        <v>17.494375000000002</v>
      </c>
      <c r="AG65" s="36">
        <v>22453.025437723642</v>
      </c>
      <c r="AH65" s="36">
        <v>40774.213088109384</v>
      </c>
      <c r="AI65" s="36">
        <v>6785.6363756978099</v>
      </c>
      <c r="AJ65" s="36">
        <v>164.68374951171913</v>
      </c>
      <c r="AK65" s="36">
        <v>4219.6274061664481</v>
      </c>
      <c r="AL65" s="36">
        <v>21911.611000976583</v>
      </c>
      <c r="AM65" s="36">
        <v>15470.798657727832</v>
      </c>
      <c r="AN65" s="36">
        <v>10344.23463769531</v>
      </c>
      <c r="AO65" s="36">
        <v>50034.581629943823</v>
      </c>
      <c r="AP65" s="36">
        <v>821.55397033691486</v>
      </c>
      <c r="AQ65" s="36">
        <v>54759.712369397552</v>
      </c>
      <c r="AR65" s="36">
        <v>58942.849245155761</v>
      </c>
      <c r="AS65" s="36">
        <v>57373.249166127942</v>
      </c>
      <c r="AT65" s="36">
        <v>25305.952284665007</v>
      </c>
      <c r="AU65" s="36">
        <v>55968.677984328155</v>
      </c>
      <c r="AV65" s="36">
        <v>21391.498941661634</v>
      </c>
      <c r="AW65" s="36">
        <v>5255.9347229003997</v>
      </c>
      <c r="AX65" s="36">
        <v>43017.226839355477</v>
      </c>
      <c r="AY65" s="36">
        <v>53843.215820002319</v>
      </c>
    </row>
    <row r="66" spans="1:51" x14ac:dyDescent="0.25">
      <c r="A66" s="34">
        <v>44350</v>
      </c>
      <c r="B66" s="35">
        <v>17</v>
      </c>
      <c r="C66" s="36">
        <v>33511.281642540336</v>
      </c>
      <c r="D66" s="36">
        <v>42322.593507867576</v>
      </c>
      <c r="E66" s="36">
        <v>18576.747942390644</v>
      </c>
      <c r="F66" s="36">
        <v>63903.671118163998</v>
      </c>
      <c r="G66" s="36">
        <v>37327.942653917082</v>
      </c>
      <c r="H66" s="36">
        <v>10311.808151882095</v>
      </c>
      <c r="I66" s="36">
        <v>33398.298468791058</v>
      </c>
      <c r="J66" s="36">
        <v>130.51172065734872</v>
      </c>
      <c r="K66" s="36">
        <v>20626.392929906255</v>
      </c>
      <c r="L66" s="36">
        <v>11490.76993099193</v>
      </c>
      <c r="M66" s="36">
        <v>36630.704872551389</v>
      </c>
      <c r="N66" s="36">
        <v>14992.973158203125</v>
      </c>
      <c r="O66" s="36">
        <v>51753.02899036328</v>
      </c>
      <c r="P66" s="36">
        <v>3035.8852533036584</v>
      </c>
      <c r="Q66" s="36">
        <v>37.352375984191909</v>
      </c>
      <c r="R66" s="36">
        <v>5781.7780561523432</v>
      </c>
      <c r="S66" s="36">
        <v>51366.240261515137</v>
      </c>
      <c r="T66" s="36">
        <v>16696.211408211318</v>
      </c>
      <c r="U66" s="36">
        <v>8913.7766304016168</v>
      </c>
      <c r="V66" s="36">
        <v>65577.197216175904</v>
      </c>
      <c r="W66" s="36">
        <v>4566.200219484369</v>
      </c>
      <c r="X66" s="36">
        <v>16195.592464481695</v>
      </c>
      <c r="Y66" s="36">
        <v>25362.871669141517</v>
      </c>
      <c r="Z66" s="36">
        <v>-174.75402404785143</v>
      </c>
      <c r="AA66" s="36">
        <v>22545.978390619457</v>
      </c>
      <c r="AB66" s="36">
        <v>22007.559306553507</v>
      </c>
      <c r="AC66" s="36">
        <v>28709.678164046996</v>
      </c>
      <c r="AD66" s="36">
        <v>34590.054180074476</v>
      </c>
      <c r="AE66" s="36">
        <v>8647.493716423829</v>
      </c>
      <c r="AF66" s="36">
        <v>17.494375000000002</v>
      </c>
      <c r="AG66" s="36">
        <v>21972.883767636242</v>
      </c>
      <c r="AH66" s="36">
        <v>41064.203231539032</v>
      </c>
      <c r="AI66" s="36">
        <v>6719.4933921344882</v>
      </c>
      <c r="AJ66" s="36">
        <v>143.84725439453101</v>
      </c>
      <c r="AK66" s="36">
        <v>4104.9182996102481</v>
      </c>
      <c r="AL66" s="36">
        <v>21803.522679565442</v>
      </c>
      <c r="AM66" s="36">
        <v>15939.994074567428</v>
      </c>
      <c r="AN66" s="36">
        <v>9822.8722324218816</v>
      </c>
      <c r="AO66" s="36">
        <v>49233.169712280302</v>
      </c>
      <c r="AP66" s="36">
        <v>803.18864449113551</v>
      </c>
      <c r="AQ66" s="36">
        <v>52941.137428823757</v>
      </c>
      <c r="AR66" s="36">
        <v>58329.401639352029</v>
      </c>
      <c r="AS66" s="36">
        <v>56088.239690049733</v>
      </c>
      <c r="AT66" s="36">
        <v>25007.62959596363</v>
      </c>
      <c r="AU66" s="36">
        <v>54405.647866249987</v>
      </c>
      <c r="AV66" s="36">
        <v>22474.555019535881</v>
      </c>
      <c r="AW66" s="36">
        <v>4323.989883499331</v>
      </c>
      <c r="AX66" s="36">
        <v>42772.285891113308</v>
      </c>
      <c r="AY66" s="36">
        <v>52295.508775824077</v>
      </c>
    </row>
    <row r="67" spans="1:51" x14ac:dyDescent="0.25">
      <c r="A67" s="34">
        <v>44350</v>
      </c>
      <c r="B67" s="35">
        <v>18</v>
      </c>
      <c r="C67" s="36">
        <v>34642.096473732199</v>
      </c>
      <c r="D67" s="36">
        <v>42473.474474236376</v>
      </c>
      <c r="E67" s="36">
        <v>19106.591638109399</v>
      </c>
      <c r="F67" s="36">
        <v>66015.776580957114</v>
      </c>
      <c r="G67" s="36">
        <v>35437.777918124644</v>
      </c>
      <c r="H67" s="36">
        <v>9023.0812995361357</v>
      </c>
      <c r="I67" s="36">
        <v>32611.203055210914</v>
      </c>
      <c r="J67" s="36">
        <v>148.54075622558602</v>
      </c>
      <c r="K67" s="36">
        <v>20036.354388671898</v>
      </c>
      <c r="L67" s="36">
        <v>10346.05777087744</v>
      </c>
      <c r="M67" s="36">
        <v>33409.411954248069</v>
      </c>
      <c r="N67" s="36">
        <v>14664.140027343758</v>
      </c>
      <c r="O67" s="36">
        <v>50343.876573856702</v>
      </c>
      <c r="P67" s="36">
        <v>3072.2977423834482</v>
      </c>
      <c r="Q67" s="36">
        <v>34.907222747802741</v>
      </c>
      <c r="R67" s="36">
        <v>6230.7985800781216</v>
      </c>
      <c r="S67" s="36">
        <v>52301.607416616724</v>
      </c>
      <c r="T67" s="36">
        <v>17157.526489211185</v>
      </c>
      <c r="U67" s="36">
        <v>8871.8346633911242</v>
      </c>
      <c r="V67" s="36">
        <v>67854.586688166615</v>
      </c>
      <c r="W67" s="36">
        <v>4367.10632676563</v>
      </c>
      <c r="X67" s="36">
        <v>17078.829972660562</v>
      </c>
      <c r="Y67" s="36">
        <v>21586.04877493628</v>
      </c>
      <c r="Z67" s="36">
        <v>56.792654876709079</v>
      </c>
      <c r="AA67" s="36">
        <v>22470.028961445605</v>
      </c>
      <c r="AB67" s="36">
        <v>20690.235192719148</v>
      </c>
      <c r="AC67" s="36">
        <v>29380.842098593563</v>
      </c>
      <c r="AD67" s="36">
        <v>36684.573099344721</v>
      </c>
      <c r="AE67" s="36">
        <v>9138.8002022963756</v>
      </c>
      <c r="AF67" s="36">
        <v>17.494375000000002</v>
      </c>
      <c r="AG67" s="36">
        <v>22869.029521249999</v>
      </c>
      <c r="AH67" s="36">
        <v>45020.953696685552</v>
      </c>
      <c r="AI67" s="36">
        <v>6635.8094450443759</v>
      </c>
      <c r="AJ67" s="36">
        <v>90.833043457032332</v>
      </c>
      <c r="AK67" s="36">
        <v>3174.529920190655</v>
      </c>
      <c r="AL67" s="36">
        <v>23533.026472106954</v>
      </c>
      <c r="AM67" s="36">
        <v>16462.354306050842</v>
      </c>
      <c r="AN67" s="36">
        <v>10557.861295349132</v>
      </c>
      <c r="AO67" s="36">
        <v>49457.238887317675</v>
      </c>
      <c r="AP67" s="36">
        <v>751.31092429161004</v>
      </c>
      <c r="AQ67" s="36">
        <v>51751.308361897878</v>
      </c>
      <c r="AR67" s="36">
        <v>57071.454571395479</v>
      </c>
      <c r="AS67" s="36">
        <v>57995.731982440411</v>
      </c>
      <c r="AT67" s="36">
        <v>24195.196954420706</v>
      </c>
      <c r="AU67" s="36">
        <v>56155.706124531236</v>
      </c>
      <c r="AV67" s="36">
        <v>25018.930100341327</v>
      </c>
      <c r="AW67" s="36">
        <v>3758.1751177827914</v>
      </c>
      <c r="AX67" s="36">
        <v>45094.044376953119</v>
      </c>
      <c r="AY67" s="36">
        <v>51362.177220941259</v>
      </c>
    </row>
    <row r="68" spans="1:51" x14ac:dyDescent="0.25">
      <c r="A68" s="34">
        <v>44350</v>
      </c>
      <c r="B68" s="35">
        <v>19</v>
      </c>
      <c r="C68" s="36">
        <v>37896.356942178114</v>
      </c>
      <c r="D68" s="36">
        <v>45596.288233915926</v>
      </c>
      <c r="E68" s="36">
        <v>21323.266442203145</v>
      </c>
      <c r="F68" s="36">
        <v>74473.156398632724</v>
      </c>
      <c r="G68" s="36">
        <v>39454.241436175769</v>
      </c>
      <c r="H68" s="36">
        <v>7227.1936122334137</v>
      </c>
      <c r="I68" s="36">
        <v>31992.155853278346</v>
      </c>
      <c r="J68" s="36">
        <v>173.57406234741211</v>
      </c>
      <c r="K68" s="36">
        <v>21552.151273687516</v>
      </c>
      <c r="L68" s="36">
        <v>11203.360735536151</v>
      </c>
      <c r="M68" s="36">
        <v>31647.238436049862</v>
      </c>
      <c r="N68" s="36">
        <v>17401.932367187499</v>
      </c>
      <c r="O68" s="36">
        <v>51067.018309969731</v>
      </c>
      <c r="P68" s="36">
        <v>3664.7345437714944</v>
      </c>
      <c r="Q68" s="36">
        <v>35.45942401885987</v>
      </c>
      <c r="R68" s="36">
        <v>8008.9770371093837</v>
      </c>
      <c r="S68" s="36">
        <v>59747.756627368886</v>
      </c>
      <c r="T68" s="36">
        <v>20384.399917361796</v>
      </c>
      <c r="U68" s="36">
        <v>11066.465324401866</v>
      </c>
      <c r="V68" s="36">
        <v>81589.996761049406</v>
      </c>
      <c r="W68" s="36">
        <v>4655.9309655546904</v>
      </c>
      <c r="X68" s="36">
        <v>17751.926798312918</v>
      </c>
      <c r="Y68" s="36">
        <v>21179.178857559327</v>
      </c>
      <c r="Z68" s="36">
        <v>193.72224197387706</v>
      </c>
      <c r="AA68" s="36">
        <v>26594.278618559936</v>
      </c>
      <c r="AB68" s="36">
        <v>19858.751283401052</v>
      </c>
      <c r="AC68" s="36">
        <v>33948.865058463329</v>
      </c>
      <c r="AD68" s="36">
        <v>45298.446446821508</v>
      </c>
      <c r="AE68" s="36">
        <v>10560.311027352553</v>
      </c>
      <c r="AF68" s="36">
        <v>17.494375000000002</v>
      </c>
      <c r="AG68" s="36">
        <v>26549.299317883309</v>
      </c>
      <c r="AH68" s="36">
        <v>56919.574661678649</v>
      </c>
      <c r="AI68" s="36">
        <v>8008.5982177734404</v>
      </c>
      <c r="AJ68" s="36">
        <v>66.807316833496046</v>
      </c>
      <c r="AK68" s="36">
        <v>3264.4642073593741</v>
      </c>
      <c r="AL68" s="36">
        <v>28760.521799133312</v>
      </c>
      <c r="AM68" s="36">
        <v>19745.236984204887</v>
      </c>
      <c r="AN68" s="36">
        <v>11748.00053564454</v>
      </c>
      <c r="AO68" s="36">
        <v>54676.426895280834</v>
      </c>
      <c r="AP68" s="36">
        <v>883.89779663085903</v>
      </c>
      <c r="AQ68" s="36">
        <v>49444.029043981936</v>
      </c>
      <c r="AR68" s="36">
        <v>60413.536612684664</v>
      </c>
      <c r="AS68" s="36">
        <v>67204.264993002915</v>
      </c>
      <c r="AT68" s="36">
        <v>24081.041681919814</v>
      </c>
      <c r="AU68" s="36">
        <v>62692.137139624989</v>
      </c>
      <c r="AV68" s="36">
        <v>32309.843961561855</v>
      </c>
      <c r="AW68" s="36">
        <v>4871.9876801846522</v>
      </c>
      <c r="AX68" s="36">
        <v>56399.615530273433</v>
      </c>
      <c r="AY68" s="36">
        <v>50733.448899436269</v>
      </c>
    </row>
    <row r="69" spans="1:51" x14ac:dyDescent="0.25">
      <c r="A69" s="34">
        <v>44350</v>
      </c>
      <c r="B69" s="35">
        <v>20</v>
      </c>
      <c r="C69" s="36">
        <v>38329.558569057161</v>
      </c>
      <c r="D69" s="36">
        <v>46317.498428913801</v>
      </c>
      <c r="E69" s="36">
        <v>22164.629730937511</v>
      </c>
      <c r="F69" s="36">
        <v>76466.50522880847</v>
      </c>
      <c r="G69" s="36">
        <v>41652.982929489379</v>
      </c>
      <c r="H69" s="36">
        <v>6724.2979689882932</v>
      </c>
      <c r="I69" s="36">
        <v>30861.507653788118</v>
      </c>
      <c r="J69" s="36">
        <v>185.78030776977539</v>
      </c>
      <c r="K69" s="36">
        <v>22124.390030859384</v>
      </c>
      <c r="L69" s="36">
        <v>11095.44540600147</v>
      </c>
      <c r="M69" s="36">
        <v>31174.37439499615</v>
      </c>
      <c r="N69" s="36">
        <v>18093.469500000003</v>
      </c>
      <c r="O69" s="36">
        <v>50834.957832988264</v>
      </c>
      <c r="P69" s="36">
        <v>3760.2950213427926</v>
      </c>
      <c r="Q69" s="36">
        <v>35.081482887268059</v>
      </c>
      <c r="R69" s="36">
        <v>8683.9460517578282</v>
      </c>
      <c r="S69" s="36">
        <v>63072.484105035612</v>
      </c>
      <c r="T69" s="36">
        <v>20837.617668134266</v>
      </c>
      <c r="U69" s="36">
        <v>11664.212642669678</v>
      </c>
      <c r="V69" s="36">
        <v>86865.131380853403</v>
      </c>
      <c r="W69" s="36">
        <v>4392.3810790078096</v>
      </c>
      <c r="X69" s="36">
        <v>17655.248945496878</v>
      </c>
      <c r="Y69" s="36">
        <v>21236.683652086591</v>
      </c>
      <c r="Z69" s="36">
        <v>538.07945251464866</v>
      </c>
      <c r="AA69" s="36">
        <v>28506.349628719843</v>
      </c>
      <c r="AB69" s="36">
        <v>19000.604180881499</v>
      </c>
      <c r="AC69" s="36">
        <v>34440.503517574674</v>
      </c>
      <c r="AD69" s="36">
        <v>48865.634240381842</v>
      </c>
      <c r="AE69" s="36">
        <v>11107.198259332312</v>
      </c>
      <c r="AF69" s="36">
        <v>17.494375000000002</v>
      </c>
      <c r="AG69" s="36">
        <v>28134.276734175291</v>
      </c>
      <c r="AH69" s="36">
        <v>61817.378275695279</v>
      </c>
      <c r="AI69" s="36">
        <v>8707.5698730468794</v>
      </c>
      <c r="AJ69" s="36">
        <v>53.003523498535117</v>
      </c>
      <c r="AK69" s="36">
        <v>3367.7376113828132</v>
      </c>
      <c r="AL69" s="36">
        <v>30784.998083679202</v>
      </c>
      <c r="AM69" s="36">
        <v>20852.86255483015</v>
      </c>
      <c r="AN69" s="36">
        <v>12297.839825866713</v>
      </c>
      <c r="AO69" s="36">
        <v>56810.476154855714</v>
      </c>
      <c r="AP69" s="36">
        <v>900.67942810058491</v>
      </c>
      <c r="AQ69" s="36">
        <v>46268.153186596144</v>
      </c>
      <c r="AR69" s="36">
        <v>61706.929607422833</v>
      </c>
      <c r="AS69" s="36">
        <v>71724.28631765912</v>
      </c>
      <c r="AT69" s="36">
        <v>23056.030039371275</v>
      </c>
      <c r="AU69" s="36">
        <v>64577.450402281247</v>
      </c>
      <c r="AV69" s="36">
        <v>35103.717032146051</v>
      </c>
      <c r="AW69" s="36">
        <v>5344.0819473266683</v>
      </c>
      <c r="AX69" s="36">
        <v>60385.757144042982</v>
      </c>
      <c r="AY69" s="36">
        <v>47864.831116321169</v>
      </c>
    </row>
    <row r="70" spans="1:51" x14ac:dyDescent="0.25">
      <c r="A70" s="34">
        <v>44350</v>
      </c>
      <c r="B70" s="35">
        <v>21</v>
      </c>
      <c r="C70" s="36">
        <v>36675.496490247635</v>
      </c>
      <c r="D70" s="36">
        <v>45036.99962881102</v>
      </c>
      <c r="E70" s="36">
        <v>21616.101671562494</v>
      </c>
      <c r="F70" s="36">
        <v>73256.82898212882</v>
      </c>
      <c r="G70" s="36">
        <v>41183.745507604093</v>
      </c>
      <c r="H70" s="36">
        <v>6271.2586296250083</v>
      </c>
      <c r="I70" s="36">
        <v>29154.791584074224</v>
      </c>
      <c r="J70" s="36">
        <v>177.42766189575201</v>
      </c>
      <c r="K70" s="36">
        <v>21804.88383592189</v>
      </c>
      <c r="L70" s="36">
        <v>10411.573495302502</v>
      </c>
      <c r="M70" s="36">
        <v>30856.458998825183</v>
      </c>
      <c r="N70" s="36">
        <v>17312.954261718747</v>
      </c>
      <c r="O70" s="36">
        <v>49849.470098838894</v>
      </c>
      <c r="P70" s="36">
        <v>3609.4282505136771</v>
      </c>
      <c r="Q70" s="36">
        <v>34.583599090576179</v>
      </c>
      <c r="R70" s="36">
        <v>8604.1698535156174</v>
      </c>
      <c r="S70" s="36">
        <v>61964.138113837878</v>
      </c>
      <c r="T70" s="36">
        <v>20023.581877446748</v>
      </c>
      <c r="U70" s="36">
        <v>11292.513986587539</v>
      </c>
      <c r="V70" s="36">
        <v>85290.506932231772</v>
      </c>
      <c r="W70" s="36">
        <v>4260.2628110937576</v>
      </c>
      <c r="X70" s="36">
        <v>17368.032255243445</v>
      </c>
      <c r="Y70" s="36">
        <v>21243.598481616722</v>
      </c>
      <c r="Z70" s="36">
        <v>306.43120727539065</v>
      </c>
      <c r="AA70" s="36">
        <v>27981.222059572414</v>
      </c>
      <c r="AB70" s="36">
        <v>17751.268568563581</v>
      </c>
      <c r="AC70" s="36">
        <v>33153.452933174849</v>
      </c>
      <c r="AD70" s="36">
        <v>48120.563803125719</v>
      </c>
      <c r="AE70" s="36">
        <v>10919.394193402866</v>
      </c>
      <c r="AF70" s="36">
        <v>17.494375000000002</v>
      </c>
      <c r="AG70" s="36">
        <v>27539.459698799317</v>
      </c>
      <c r="AH70" s="36">
        <v>60846.564896811498</v>
      </c>
      <c r="AI70" s="36">
        <v>8623.8591308593896</v>
      </c>
      <c r="AJ70" s="36">
        <v>49.891981689453885</v>
      </c>
      <c r="AK70" s="36">
        <v>3315.6683562656244</v>
      </c>
      <c r="AL70" s="36">
        <v>30329.127443298345</v>
      </c>
      <c r="AM70" s="36">
        <v>19558.165871503435</v>
      </c>
      <c r="AN70" s="36">
        <v>12389.596041809093</v>
      </c>
      <c r="AO70" s="36">
        <v>55186.778281015373</v>
      </c>
      <c r="AP70" s="36">
        <v>845.84301757812489</v>
      </c>
      <c r="AQ70" s="36">
        <v>43135.221260525781</v>
      </c>
      <c r="AR70" s="36">
        <v>60509.30661043799</v>
      </c>
      <c r="AS70" s="36">
        <v>70577.332205534156</v>
      </c>
      <c r="AT70" s="36">
        <v>21430.453806841837</v>
      </c>
      <c r="AU70" s="36">
        <v>62717.909954062445</v>
      </c>
      <c r="AV70" s="36">
        <v>34743.171021882161</v>
      </c>
      <c r="AW70" s="36">
        <v>5380.5049438476681</v>
      </c>
      <c r="AX70" s="36">
        <v>59723.881842773422</v>
      </c>
      <c r="AY70" s="36">
        <v>44241.273554266256</v>
      </c>
    </row>
    <row r="71" spans="1:51" x14ac:dyDescent="0.25">
      <c r="A71" s="34">
        <v>44350</v>
      </c>
      <c r="B71" s="35">
        <v>22</v>
      </c>
      <c r="C71" s="36">
        <v>33703.26041187915</v>
      </c>
      <c r="D71" s="36">
        <v>43046.140768913981</v>
      </c>
      <c r="E71" s="36">
        <v>20716.514029687522</v>
      </c>
      <c r="F71" s="36">
        <v>68805.258753125061</v>
      </c>
      <c r="G71" s="36">
        <v>39559.370825004022</v>
      </c>
      <c r="H71" s="36">
        <v>7821.4603282822263</v>
      </c>
      <c r="I71" s="36">
        <v>27136.95735462692</v>
      </c>
      <c r="J71" s="36">
        <v>183.39447021484369</v>
      </c>
      <c r="K71" s="36">
        <v>21013.43787482812</v>
      </c>
      <c r="L71" s="36">
        <v>10508.112146507563</v>
      </c>
      <c r="M71" s="36">
        <v>30175.603471464343</v>
      </c>
      <c r="N71" s="36">
        <v>16068.452121093764</v>
      </c>
      <c r="O71" s="36">
        <v>47262.822677821299</v>
      </c>
      <c r="P71" s="36">
        <v>3487.4024108808521</v>
      </c>
      <c r="Q71" s="36">
        <v>34.008209228515625</v>
      </c>
      <c r="R71" s="36">
        <v>8125.9652768554733</v>
      </c>
      <c r="S71" s="36">
        <v>59646.199366671361</v>
      </c>
      <c r="T71" s="36">
        <v>18296.026265304936</v>
      </c>
      <c r="U71" s="36">
        <v>10426.694560050975</v>
      </c>
      <c r="V71" s="36">
        <v>81183.288079730555</v>
      </c>
      <c r="W71" s="36">
        <v>4052.7199582734511</v>
      </c>
      <c r="X71" s="36">
        <v>16657.08601948369</v>
      </c>
      <c r="Y71" s="36">
        <v>20961.941527173221</v>
      </c>
      <c r="Z71" s="36">
        <v>168.83269409179681</v>
      </c>
      <c r="AA71" s="36">
        <v>26645.352404393918</v>
      </c>
      <c r="AB71" s="36">
        <v>16688.029862712232</v>
      </c>
      <c r="AC71" s="36">
        <v>31250.134098353428</v>
      </c>
      <c r="AD71" s="36">
        <v>45777.958328808105</v>
      </c>
      <c r="AE71" s="36">
        <v>10556.590419963297</v>
      </c>
      <c r="AF71" s="36">
        <v>17.494375000000002</v>
      </c>
      <c r="AG71" s="36">
        <v>26142.512781013178</v>
      </c>
      <c r="AH71" s="36">
        <v>58327.890166421843</v>
      </c>
      <c r="AI71" s="36">
        <v>8348.7253417968805</v>
      </c>
      <c r="AJ71" s="36">
        <v>52.231614685058162</v>
      </c>
      <c r="AK71" s="36">
        <v>3310.8201167578131</v>
      </c>
      <c r="AL71" s="36">
        <v>29284.165403320316</v>
      </c>
      <c r="AM71" s="36">
        <v>18952.483885678848</v>
      </c>
      <c r="AN71" s="36">
        <v>11293.649693176283</v>
      </c>
      <c r="AO71" s="36">
        <v>53246.293352293003</v>
      </c>
      <c r="AP71" s="36">
        <v>794.18818664550804</v>
      </c>
      <c r="AQ71" s="36">
        <v>41211.17252413799</v>
      </c>
      <c r="AR71" s="36">
        <v>58203.169249552186</v>
      </c>
      <c r="AS71" s="36">
        <v>67945.834200659228</v>
      </c>
      <c r="AT71" s="36">
        <v>20431.679951391543</v>
      </c>
      <c r="AU71" s="36">
        <v>59418.97967978126</v>
      </c>
      <c r="AV71" s="36">
        <v>32758.388418102346</v>
      </c>
      <c r="AW71" s="36">
        <v>5094.6059722900482</v>
      </c>
      <c r="AX71" s="36">
        <v>57274.724185546911</v>
      </c>
      <c r="AY71" s="36">
        <v>41858.963286434497</v>
      </c>
    </row>
    <row r="72" spans="1:51" x14ac:dyDescent="0.25">
      <c r="A72" s="34">
        <v>44350</v>
      </c>
      <c r="B72" s="35">
        <v>23</v>
      </c>
      <c r="C72" s="36">
        <v>30792.125987096864</v>
      </c>
      <c r="D72" s="36">
        <v>40786.171493424306</v>
      </c>
      <c r="E72" s="36">
        <v>20080.565514218772</v>
      </c>
      <c r="F72" s="36">
        <v>63303.754329638723</v>
      </c>
      <c r="G72" s="36">
        <v>36995.556245779713</v>
      </c>
      <c r="H72" s="36">
        <v>6476.1058149553164</v>
      </c>
      <c r="I72" s="36">
        <v>25099.825215060548</v>
      </c>
      <c r="J72" s="36">
        <v>165.86527633666998</v>
      </c>
      <c r="K72" s="36">
        <v>19841.065725015629</v>
      </c>
      <c r="L72" s="36">
        <v>9935.9656483466952</v>
      </c>
      <c r="M72" s="36">
        <v>30441.156938150802</v>
      </c>
      <c r="N72" s="36">
        <v>14807.500291015627</v>
      </c>
      <c r="O72" s="36">
        <v>44263.954850575203</v>
      </c>
      <c r="P72" s="36">
        <v>3409.4837520546926</v>
      </c>
      <c r="Q72" s="36">
        <v>34.064850807189934</v>
      </c>
      <c r="R72" s="36">
        <v>7613.3125288086003</v>
      </c>
      <c r="S72" s="36">
        <v>56829.676711428001</v>
      </c>
      <c r="T72" s="36">
        <v>16557.780164341661</v>
      </c>
      <c r="U72" s="36">
        <v>9388.0924377441515</v>
      </c>
      <c r="V72" s="36">
        <v>76514.580458081124</v>
      </c>
      <c r="W72" s="36">
        <v>3676.4406648515583</v>
      </c>
      <c r="X72" s="36">
        <v>16288.037812871822</v>
      </c>
      <c r="Y72" s="36">
        <v>20064.052188584279</v>
      </c>
      <c r="Z72" s="36">
        <v>-1.7403103637696233</v>
      </c>
      <c r="AA72" s="36">
        <v>24543.83183304904</v>
      </c>
      <c r="AB72" s="36">
        <v>15739.386265327956</v>
      </c>
      <c r="AC72" s="36">
        <v>28335.198715284085</v>
      </c>
      <c r="AD72" s="36">
        <v>43055.349904438997</v>
      </c>
      <c r="AE72" s="36">
        <v>10446.324405102552</v>
      </c>
      <c r="AF72" s="36">
        <v>17.494375000000002</v>
      </c>
      <c r="AG72" s="36">
        <v>24387.908851580076</v>
      </c>
      <c r="AH72" s="36">
        <v>55364.034891891592</v>
      </c>
      <c r="AI72" s="36">
        <v>7777.1569824218914</v>
      </c>
      <c r="AJ72" s="36">
        <v>51.950943664551161</v>
      </c>
      <c r="AK72" s="36">
        <v>3146.7782178124985</v>
      </c>
      <c r="AL72" s="36">
        <v>27663.955931701676</v>
      </c>
      <c r="AM72" s="36">
        <v>16901.379073705291</v>
      </c>
      <c r="AN72" s="36">
        <v>11189.578287536639</v>
      </c>
      <c r="AO72" s="36">
        <v>50885.452106916455</v>
      </c>
      <c r="AP72" s="36">
        <v>781.37619018554801</v>
      </c>
      <c r="AQ72" s="36">
        <v>39109.858289888522</v>
      </c>
      <c r="AR72" s="36">
        <v>55464.774682222676</v>
      </c>
      <c r="AS72" s="36">
        <v>63976.89663570602</v>
      </c>
      <c r="AT72" s="36">
        <v>19515.964242728653</v>
      </c>
      <c r="AU72" s="36">
        <v>55459.709416578167</v>
      </c>
      <c r="AV72" s="36">
        <v>30833.401499509353</v>
      </c>
      <c r="AW72" s="36">
        <v>5593.630294799812</v>
      </c>
      <c r="AX72" s="36">
        <v>54257.544153808631</v>
      </c>
      <c r="AY72" s="36">
        <v>39167.887626039541</v>
      </c>
    </row>
    <row r="73" spans="1:51" x14ac:dyDescent="0.25">
      <c r="A73" s="34">
        <v>44350</v>
      </c>
      <c r="B73" s="35">
        <v>24</v>
      </c>
      <c r="C73" s="36">
        <v>26592.274976930239</v>
      </c>
      <c r="D73" s="36">
        <v>36531.256366655267</v>
      </c>
      <c r="E73" s="36">
        <v>17725.332002812498</v>
      </c>
      <c r="F73" s="36">
        <v>54610.75837714845</v>
      </c>
      <c r="G73" s="36">
        <v>32711.741490144817</v>
      </c>
      <c r="H73" s="36">
        <v>6404.0819035307832</v>
      </c>
      <c r="I73" s="36">
        <v>22839.217789699225</v>
      </c>
      <c r="J73" s="36">
        <v>149.28274154663092</v>
      </c>
      <c r="K73" s="36">
        <v>17667.545569078131</v>
      </c>
      <c r="L73" s="36">
        <v>8335.6976945097431</v>
      </c>
      <c r="M73" s="36">
        <v>30219.095685644857</v>
      </c>
      <c r="N73" s="36">
        <v>12987.093939453127</v>
      </c>
      <c r="O73" s="36">
        <v>39665.907236735606</v>
      </c>
      <c r="P73" s="36">
        <v>3108.8026883505881</v>
      </c>
      <c r="Q73" s="36">
        <v>33.613766670227051</v>
      </c>
      <c r="R73" s="36">
        <v>6637.3159697265628</v>
      </c>
      <c r="S73" s="36">
        <v>49911.753194543489</v>
      </c>
      <c r="T73" s="36">
        <v>14282.394065735329</v>
      </c>
      <c r="U73" s="36">
        <v>8224.2521448135394</v>
      </c>
      <c r="V73" s="36">
        <v>67677.378973349201</v>
      </c>
      <c r="W73" s="36">
        <v>3433.649990796871</v>
      </c>
      <c r="X73" s="36">
        <v>14129.809455415412</v>
      </c>
      <c r="Y73" s="36">
        <v>19967.503562267837</v>
      </c>
      <c r="Z73" s="36">
        <v>-13.836058197021401</v>
      </c>
      <c r="AA73" s="36">
        <v>20870.037529509395</v>
      </c>
      <c r="AB73" s="36">
        <v>14626.861066519903</v>
      </c>
      <c r="AC73" s="36">
        <v>24758.688920147626</v>
      </c>
      <c r="AD73" s="36">
        <v>37475.138066906467</v>
      </c>
      <c r="AE73" s="36">
        <v>9240.9747649531546</v>
      </c>
      <c r="AF73" s="36">
        <v>17.494375000000002</v>
      </c>
      <c r="AG73" s="36">
        <v>21261.420878601559</v>
      </c>
      <c r="AH73" s="36">
        <v>44424.818557714811</v>
      </c>
      <c r="AI73" s="36">
        <v>6653.1535644531396</v>
      </c>
      <c r="AJ73" s="36">
        <v>52.633907165528115</v>
      </c>
      <c r="AK73" s="36">
        <v>3023.1235393984402</v>
      </c>
      <c r="AL73" s="36">
        <v>24121.44315307619</v>
      </c>
      <c r="AM73" s="36">
        <v>14797.812342443107</v>
      </c>
      <c r="AN73" s="36">
        <v>10508.298660644543</v>
      </c>
      <c r="AO73" s="36">
        <v>45342.571916557317</v>
      </c>
      <c r="AP73" s="36">
        <v>720.65666198730401</v>
      </c>
      <c r="AQ73" s="36">
        <v>36386.736397283494</v>
      </c>
      <c r="AR73" s="36">
        <v>49952.700276429234</v>
      </c>
      <c r="AS73" s="36">
        <v>56199.293361143544</v>
      </c>
      <c r="AT73" s="36">
        <v>19657.583936322222</v>
      </c>
      <c r="AU73" s="36">
        <v>48195.596487390634</v>
      </c>
      <c r="AV73" s="36">
        <v>19147.140994400605</v>
      </c>
      <c r="AW73" s="36">
        <v>17576.788055419922</v>
      </c>
      <c r="AX73" s="36">
        <v>47369.609979492197</v>
      </c>
      <c r="AY73" s="36">
        <v>35493.028861313185</v>
      </c>
    </row>
    <row r="74" spans="1:51" x14ac:dyDescent="0.25">
      <c r="A74" s="34">
        <v>44351</v>
      </c>
      <c r="B74" s="35">
        <v>1</v>
      </c>
      <c r="C74" s="36">
        <v>23349.572870625649</v>
      </c>
      <c r="D74" s="36">
        <v>31868.438054580787</v>
      </c>
      <c r="E74" s="36">
        <v>14942.188606890641</v>
      </c>
      <c r="F74" s="36">
        <v>46549.57088798831</v>
      </c>
      <c r="G74" s="36">
        <v>27190.610189087347</v>
      </c>
      <c r="H74" s="36">
        <v>6349.5064613039831</v>
      </c>
      <c r="I74" s="36">
        <v>20129.454534508772</v>
      </c>
      <c r="J74" s="36">
        <v>123.0292701721191</v>
      </c>
      <c r="K74" s="36">
        <v>15138.977777484371</v>
      </c>
      <c r="L74" s="36">
        <v>7036.2762825795862</v>
      </c>
      <c r="M74" s="36">
        <v>28823.518520476227</v>
      </c>
      <c r="N74" s="36">
        <v>11734.825287109379</v>
      </c>
      <c r="O74" s="36">
        <v>34616.522307227089</v>
      </c>
      <c r="P74" s="36">
        <v>2670.0409921259798</v>
      </c>
      <c r="Q74" s="36">
        <v>32.767477989196777</v>
      </c>
      <c r="R74" s="36">
        <v>5500.2629418945353</v>
      </c>
      <c r="S74" s="36">
        <v>42657.358725262726</v>
      </c>
      <c r="T74" s="36">
        <v>12394.050599338849</v>
      </c>
      <c r="U74" s="36">
        <v>7223.3841905593927</v>
      </c>
      <c r="V74" s="36">
        <v>56672.933808533053</v>
      </c>
      <c r="W74" s="36">
        <v>3172.02110171094</v>
      </c>
      <c r="X74" s="36">
        <v>11532.730918822988</v>
      </c>
      <c r="Y74" s="36">
        <v>20064.929167566228</v>
      </c>
      <c r="Z74" s="36">
        <v>22.425288391113341</v>
      </c>
      <c r="AA74" s="36">
        <v>16998.924057857661</v>
      </c>
      <c r="AB74" s="36">
        <v>13344.195391478621</v>
      </c>
      <c r="AC74" s="36">
        <v>21922.268130010711</v>
      </c>
      <c r="AD74" s="36">
        <v>31066.658459715822</v>
      </c>
      <c r="AE74" s="36">
        <v>7837.678786416297</v>
      </c>
      <c r="AF74" s="36">
        <v>17.494375000000002</v>
      </c>
      <c r="AG74" s="36">
        <v>17905.679278815915</v>
      </c>
      <c r="AH74" s="36">
        <v>36286.880500355488</v>
      </c>
      <c r="AI74" s="36">
        <v>5460.6107421874995</v>
      </c>
      <c r="AJ74" s="36">
        <v>50.159816833496976</v>
      </c>
      <c r="AK74" s="36">
        <v>2934.5187456406197</v>
      </c>
      <c r="AL74" s="36">
        <v>20083.360123718274</v>
      </c>
      <c r="AM74" s="36">
        <v>12549.035538159958</v>
      </c>
      <c r="AN74" s="36">
        <v>8942.2772587890613</v>
      </c>
      <c r="AO74" s="36">
        <v>39487.621436170586</v>
      </c>
      <c r="AP74" s="36">
        <v>666.58421325683503</v>
      </c>
      <c r="AQ74" s="36">
        <v>33014.140014709519</v>
      </c>
      <c r="AR74" s="36">
        <v>43421.210554686768</v>
      </c>
      <c r="AS74" s="36">
        <v>46785.145214643511</v>
      </c>
      <c r="AT74" s="36">
        <v>18494.16582202246</v>
      </c>
      <c r="AU74" s="36">
        <v>41450.035738078055</v>
      </c>
      <c r="AV74" s="36">
        <v>14662.896718491516</v>
      </c>
      <c r="AW74" s="36">
        <v>15910.035461425783</v>
      </c>
      <c r="AX74" s="36">
        <v>39576.100000976578</v>
      </c>
      <c r="AY74" s="36">
        <v>31850.539473552712</v>
      </c>
    </row>
    <row r="75" spans="1:51" x14ac:dyDescent="0.25">
      <c r="A75" s="34">
        <v>44351</v>
      </c>
      <c r="B75" s="35">
        <v>2</v>
      </c>
      <c r="C75" s="36">
        <v>21279.79315667523</v>
      </c>
      <c r="D75" s="36">
        <v>28016.009681858417</v>
      </c>
      <c r="E75" s="36">
        <v>13130.998063500017</v>
      </c>
      <c r="F75" s="36">
        <v>41566.67808867187</v>
      </c>
      <c r="G75" s="36">
        <v>22387.349909819372</v>
      </c>
      <c r="H75" s="36">
        <v>6251.2165850966912</v>
      </c>
      <c r="I75" s="36">
        <v>18248.677251164561</v>
      </c>
      <c r="J75" s="36">
        <v>109.071283340454</v>
      </c>
      <c r="K75" s="36">
        <v>13256.145600695321</v>
      </c>
      <c r="L75" s="36">
        <v>6580.1716428437585</v>
      </c>
      <c r="M75" s="36">
        <v>28242.53106433076</v>
      </c>
      <c r="N75" s="36">
        <v>10630.408062500001</v>
      </c>
      <c r="O75" s="36">
        <v>30935.766049235408</v>
      </c>
      <c r="P75" s="36">
        <v>2699.1821695732447</v>
      </c>
      <c r="Q75" s="36">
        <v>32.473696231842055</v>
      </c>
      <c r="R75" s="36">
        <v>4681.2746794433606</v>
      </c>
      <c r="S75" s="36">
        <v>36599.081988898237</v>
      </c>
      <c r="T75" s="36">
        <v>11880.846602572012</v>
      </c>
      <c r="U75" s="36">
        <v>6291.5492687225451</v>
      </c>
      <c r="V75" s="36">
        <v>48998.547439511836</v>
      </c>
      <c r="W75" s="36">
        <v>2966.1547578515597</v>
      </c>
      <c r="X75" s="36">
        <v>10854.315085699185</v>
      </c>
      <c r="Y75" s="36">
        <v>18485.707980229996</v>
      </c>
      <c r="Z75" s="36">
        <v>100.3804104614258</v>
      </c>
      <c r="AA75" s="36">
        <v>13734.753568260505</v>
      </c>
      <c r="AB75" s="36">
        <v>12531.937926019513</v>
      </c>
      <c r="AC75" s="36">
        <v>19972.637410040126</v>
      </c>
      <c r="AD75" s="36">
        <v>26294.919008981436</v>
      </c>
      <c r="AE75" s="36">
        <v>6931.5236248994306</v>
      </c>
      <c r="AF75" s="36">
        <v>17.494375000000002</v>
      </c>
      <c r="AG75" s="36">
        <v>15158.497147246104</v>
      </c>
      <c r="AH75" s="36">
        <v>30923.986328035167</v>
      </c>
      <c r="AI75" s="36">
        <v>4460.0254882812615</v>
      </c>
      <c r="AJ75" s="36">
        <v>56.596517395018807</v>
      </c>
      <c r="AK75" s="36">
        <v>2797.8624908906309</v>
      </c>
      <c r="AL75" s="36">
        <v>17041.671631591802</v>
      </c>
      <c r="AM75" s="36">
        <v>10069.647371968817</v>
      </c>
      <c r="AN75" s="36">
        <v>8536.0908283691515</v>
      </c>
      <c r="AO75" s="36">
        <v>34687.910501653685</v>
      </c>
      <c r="AP75" s="36">
        <v>622.72767639160304</v>
      </c>
      <c r="AQ75" s="36">
        <v>30506.869959055402</v>
      </c>
      <c r="AR75" s="36">
        <v>38075.081703883756</v>
      </c>
      <c r="AS75" s="36">
        <v>39466.542998487275</v>
      </c>
      <c r="AT75" s="36">
        <v>17502.856090979007</v>
      </c>
      <c r="AU75" s="36">
        <v>36822.140125640668</v>
      </c>
      <c r="AV75" s="36">
        <v>14734.415813352334</v>
      </c>
      <c r="AW75" s="36">
        <v>9201.0234527587927</v>
      </c>
      <c r="AX75" s="36">
        <v>32994.582982910164</v>
      </c>
      <c r="AY75" s="36">
        <v>29545.473509186097</v>
      </c>
    </row>
    <row r="76" spans="1:51" x14ac:dyDescent="0.25">
      <c r="A76" s="34">
        <v>44351</v>
      </c>
      <c r="B76" s="35">
        <v>3</v>
      </c>
      <c r="C76" s="36">
        <v>20273.368197353306</v>
      </c>
      <c r="D76" s="36">
        <v>25332.320038932139</v>
      </c>
      <c r="E76" s="36">
        <v>11950.654442656269</v>
      </c>
      <c r="F76" s="36">
        <v>39038.990442626913</v>
      </c>
      <c r="G76" s="36">
        <v>19663.419052222605</v>
      </c>
      <c r="H76" s="36">
        <v>6133.3793623821075</v>
      </c>
      <c r="I76" s="36">
        <v>17264.102180045422</v>
      </c>
      <c r="J76" s="36">
        <v>101.13577842712401</v>
      </c>
      <c r="K76" s="36">
        <v>12127.371425507818</v>
      </c>
      <c r="L76" s="36">
        <v>6764.3990592704986</v>
      </c>
      <c r="M76" s="36">
        <v>27259.17557387787</v>
      </c>
      <c r="N76" s="36">
        <v>10094.21192773439</v>
      </c>
      <c r="O76" s="36">
        <v>28603.460122509801</v>
      </c>
      <c r="P76" s="36">
        <v>4821.832890316422</v>
      </c>
      <c r="Q76" s="36">
        <v>31.612775802612298</v>
      </c>
      <c r="R76" s="36">
        <v>4190.0613759765647</v>
      </c>
      <c r="S76" s="36">
        <v>32291.492206621126</v>
      </c>
      <c r="T76" s="36">
        <v>11340.221689481426</v>
      </c>
      <c r="U76" s="36">
        <v>5723.1501770019586</v>
      </c>
      <c r="V76" s="36">
        <v>43873.271217304078</v>
      </c>
      <c r="W76" s="36">
        <v>2803.7579503046904</v>
      </c>
      <c r="X76" s="36">
        <v>10459.220024601411</v>
      </c>
      <c r="Y76" s="36">
        <v>17407.989092028223</v>
      </c>
      <c r="Z76" s="36">
        <v>62.738152465820434</v>
      </c>
      <c r="AA76" s="36">
        <v>11257.796429600778</v>
      </c>
      <c r="AB76" s="36">
        <v>12055.841858037898</v>
      </c>
      <c r="AC76" s="36">
        <v>19033.968200697116</v>
      </c>
      <c r="AD76" s="36">
        <v>23315.629496659185</v>
      </c>
      <c r="AE76" s="36">
        <v>6686.7425470647177</v>
      </c>
      <c r="AF76" s="36">
        <v>17.494375000000002</v>
      </c>
      <c r="AG76" s="36">
        <v>13418.026397875494</v>
      </c>
      <c r="AH76" s="36">
        <v>27386.54915008691</v>
      </c>
      <c r="AI76" s="36">
        <v>3856.7562744140691</v>
      </c>
      <c r="AJ76" s="36">
        <v>49.489271728515035</v>
      </c>
      <c r="AK76" s="36">
        <v>-51.201850466123318</v>
      </c>
      <c r="AL76" s="36">
        <v>15096.746825927772</v>
      </c>
      <c r="AM76" s="36">
        <v>8935.7126670890902</v>
      </c>
      <c r="AN76" s="36">
        <v>7661.9189230957136</v>
      </c>
      <c r="AO76" s="36">
        <v>30920.47836871339</v>
      </c>
      <c r="AP76" s="36">
        <v>602.60092163085903</v>
      </c>
      <c r="AQ76" s="36">
        <v>28813.887724677064</v>
      </c>
      <c r="AR76" s="36">
        <v>34553.315505139137</v>
      </c>
      <c r="AS76" s="36">
        <v>34597.512251877917</v>
      </c>
      <c r="AT76" s="36">
        <v>16812.440853957003</v>
      </c>
      <c r="AU76" s="36">
        <v>34209.369136750036</v>
      </c>
      <c r="AV76" s="36">
        <v>10330.25604410525</v>
      </c>
      <c r="AW76" s="36">
        <v>10793.257858276367</v>
      </c>
      <c r="AX76" s="36">
        <v>28859.33028076174</v>
      </c>
      <c r="AY76" s="36">
        <v>28343.881188539559</v>
      </c>
    </row>
    <row r="77" spans="1:51" x14ac:dyDescent="0.25">
      <c r="A77" s="34">
        <v>44351</v>
      </c>
      <c r="B77" s="35">
        <v>4</v>
      </c>
      <c r="C77" s="36">
        <v>19653.464945974265</v>
      </c>
      <c r="D77" s="36">
        <v>24057.30355699806</v>
      </c>
      <c r="E77" s="36">
        <v>10499.391397546873</v>
      </c>
      <c r="F77" s="36">
        <v>37457.718786035148</v>
      </c>
      <c r="G77" s="36">
        <v>18976.72408181935</v>
      </c>
      <c r="H77" s="36">
        <v>6318.5837992102224</v>
      </c>
      <c r="I77" s="36">
        <v>16562.902712964384</v>
      </c>
      <c r="J77" s="36">
        <v>95.989702224731502</v>
      </c>
      <c r="K77" s="36">
        <v>11713.89796999218</v>
      </c>
      <c r="L77" s="36">
        <v>6512.9579905400251</v>
      </c>
      <c r="M77" s="36">
        <v>26766.52825296318</v>
      </c>
      <c r="N77" s="36">
        <v>10005.455027343762</v>
      </c>
      <c r="O77" s="36">
        <v>27507.297483013954</v>
      </c>
      <c r="P77" s="36">
        <v>6301.1189553076165</v>
      </c>
      <c r="Q77" s="36">
        <v>30.865766048431404</v>
      </c>
      <c r="R77" s="36">
        <v>3955.683304443362</v>
      </c>
      <c r="S77" s="36">
        <v>29899.633161874779</v>
      </c>
      <c r="T77" s="36">
        <v>10943.853793010852</v>
      </c>
      <c r="U77" s="36">
        <v>5608.8012971878161</v>
      </c>
      <c r="V77" s="36">
        <v>41330.464217661989</v>
      </c>
      <c r="W77" s="36">
        <v>2826.0084746171797</v>
      </c>
      <c r="X77" s="36">
        <v>9768.0043923291669</v>
      </c>
      <c r="Y77" s="36">
        <v>17067.787445418129</v>
      </c>
      <c r="Z77" s="36">
        <v>8.4599505615235273</v>
      </c>
      <c r="AA77" s="36">
        <v>10363.596740034869</v>
      </c>
      <c r="AB77" s="36">
        <v>11831.570003038891</v>
      </c>
      <c r="AC77" s="36">
        <v>18176.754958605507</v>
      </c>
      <c r="AD77" s="36">
        <v>21730.33996805322</v>
      </c>
      <c r="AE77" s="36">
        <v>5681.1270091079414</v>
      </c>
      <c r="AF77" s="36">
        <v>17.494375000000002</v>
      </c>
      <c r="AG77" s="36">
        <v>12524.580235444339</v>
      </c>
      <c r="AH77" s="36">
        <v>25434.147963872078</v>
      </c>
      <c r="AI77" s="36">
        <v>3582.3407226562517</v>
      </c>
      <c r="AJ77" s="36">
        <v>49.775656616210966</v>
      </c>
      <c r="AK77" s="36">
        <v>-1485.4108529999999</v>
      </c>
      <c r="AL77" s="36">
        <v>14032.040352691663</v>
      </c>
      <c r="AM77" s="36">
        <v>8055.4764367118896</v>
      </c>
      <c r="AN77" s="36">
        <v>7220.8955722656301</v>
      </c>
      <c r="AO77" s="36">
        <v>28905.572708309119</v>
      </c>
      <c r="AP77" s="36">
        <v>574.03530883788994</v>
      </c>
      <c r="AQ77" s="36">
        <v>28155.987983353112</v>
      </c>
      <c r="AR77" s="36">
        <v>32573.613858575947</v>
      </c>
      <c r="AS77" s="36">
        <v>31968.668501838823</v>
      </c>
      <c r="AT77" s="36">
        <v>16730.669425239732</v>
      </c>
      <c r="AU77" s="36">
        <v>32513.797083859368</v>
      </c>
      <c r="AV77" s="36">
        <v>8807.1780753632629</v>
      </c>
      <c r="AW77" s="36">
        <v>9833.0128479003906</v>
      </c>
      <c r="AX77" s="36">
        <v>26479.193936523447</v>
      </c>
      <c r="AY77" s="36">
        <v>27707.22599769451</v>
      </c>
    </row>
    <row r="78" spans="1:51" x14ac:dyDescent="0.25">
      <c r="A78" s="34">
        <v>44351</v>
      </c>
      <c r="B78" s="35">
        <v>5</v>
      </c>
      <c r="C78" s="36">
        <v>19514.056488216953</v>
      </c>
      <c r="D78" s="36">
        <v>23958.866320423935</v>
      </c>
      <c r="E78" s="36">
        <v>9820.6563959062623</v>
      </c>
      <c r="F78" s="36">
        <v>36720.399587011743</v>
      </c>
      <c r="G78" s="36">
        <v>18684.50633216785</v>
      </c>
      <c r="H78" s="36">
        <v>6560.8735335946985</v>
      </c>
      <c r="I78" s="36">
        <v>16240.073455649919</v>
      </c>
      <c r="J78" s="36">
        <v>96.036567687988196</v>
      </c>
      <c r="K78" s="36">
        <v>11068.143729453117</v>
      </c>
      <c r="L78" s="36">
        <v>6441.5425049103933</v>
      </c>
      <c r="M78" s="36">
        <v>25958.08455268023</v>
      </c>
      <c r="N78" s="36">
        <v>9530.5900703125099</v>
      </c>
      <c r="O78" s="36">
        <v>27257.041705082018</v>
      </c>
      <c r="P78" s="36">
        <v>6306.5493362548841</v>
      </c>
      <c r="Q78" s="36">
        <v>31.058594703674316</v>
      </c>
      <c r="R78" s="36">
        <v>3848.7227768554681</v>
      </c>
      <c r="S78" s="36">
        <v>29232.213930664097</v>
      </c>
      <c r="T78" s="36">
        <v>10939.563465043077</v>
      </c>
      <c r="U78" s="36">
        <v>5563.6713457107589</v>
      </c>
      <c r="V78" s="36">
        <v>39327.1769675455</v>
      </c>
      <c r="W78" s="36">
        <v>2735.9198579765689</v>
      </c>
      <c r="X78" s="36">
        <v>9476.6105627423349</v>
      </c>
      <c r="Y78" s="36">
        <v>16940.289702710848</v>
      </c>
      <c r="Z78" s="36">
        <v>77.346634521484475</v>
      </c>
      <c r="AA78" s="36">
        <v>10017.894571948833</v>
      </c>
      <c r="AB78" s="36">
        <v>11795.767598825907</v>
      </c>
      <c r="AC78" s="36">
        <v>17551.903509666387</v>
      </c>
      <c r="AD78" s="36">
        <v>21108.873592598378</v>
      </c>
      <c r="AE78" s="36">
        <v>5865.0896383415775</v>
      </c>
      <c r="AF78" s="36">
        <v>17.494375000000002</v>
      </c>
      <c r="AG78" s="36">
        <v>12199.458184846682</v>
      </c>
      <c r="AH78" s="36">
        <v>25723.430186128891</v>
      </c>
      <c r="AI78" s="36">
        <v>3407.5386474609372</v>
      </c>
      <c r="AJ78" s="36">
        <v>49.339395263672884</v>
      </c>
      <c r="AK78" s="36">
        <v>-1370.1180239999999</v>
      </c>
      <c r="AL78" s="36">
        <v>13489.970010864281</v>
      </c>
      <c r="AM78" s="36">
        <v>7300.8571571861321</v>
      </c>
      <c r="AN78" s="36">
        <v>7433.9625380859488</v>
      </c>
      <c r="AO78" s="36">
        <v>27821.516018388753</v>
      </c>
      <c r="AP78" s="36">
        <v>565.88648986816406</v>
      </c>
      <c r="AQ78" s="36">
        <v>27825.664576722029</v>
      </c>
      <c r="AR78" s="36">
        <v>31888.130211645788</v>
      </c>
      <c r="AS78" s="36">
        <v>30863.992485620089</v>
      </c>
      <c r="AT78" s="36">
        <v>16332.58409527344</v>
      </c>
      <c r="AU78" s="36">
        <v>32161.801088421864</v>
      </c>
      <c r="AV78" s="36">
        <v>13145.512957109358</v>
      </c>
      <c r="AW78" s="36">
        <v>3913.7948303222774</v>
      </c>
      <c r="AX78" s="36">
        <v>25865.593846191408</v>
      </c>
      <c r="AY78" s="36">
        <v>27532.43137114323</v>
      </c>
    </row>
    <row r="79" spans="1:51" x14ac:dyDescent="0.25">
      <c r="A79" s="34">
        <v>44351</v>
      </c>
      <c r="B79" s="35">
        <v>6</v>
      </c>
      <c r="C79" s="36">
        <v>20029.019347455076</v>
      </c>
      <c r="D79" s="36">
        <v>24806.400515194589</v>
      </c>
      <c r="E79" s="36">
        <v>9771.6199542812501</v>
      </c>
      <c r="F79" s="36">
        <v>37625.489074658224</v>
      </c>
      <c r="G79" s="36">
        <v>19112.039352019703</v>
      </c>
      <c r="H79" s="36">
        <v>6675.3078727822776</v>
      </c>
      <c r="I79" s="36">
        <v>16872.335656427269</v>
      </c>
      <c r="J79" s="36">
        <v>96.201419830322195</v>
      </c>
      <c r="K79" s="36">
        <v>11552.493060523431</v>
      </c>
      <c r="L79" s="36">
        <v>6712.5573596511385</v>
      </c>
      <c r="M79" s="36">
        <v>26437.45317334565</v>
      </c>
      <c r="N79" s="36">
        <v>9729.7352421875166</v>
      </c>
      <c r="O79" s="36">
        <v>28254.103103694368</v>
      </c>
      <c r="P79" s="36">
        <v>6277.1015788252025</v>
      </c>
      <c r="Q79" s="36">
        <v>30.699324607849118</v>
      </c>
      <c r="R79" s="36">
        <v>3918.6983215332048</v>
      </c>
      <c r="S79" s="36">
        <v>29744.429879069616</v>
      </c>
      <c r="T79" s="36">
        <v>11214.543400092311</v>
      </c>
      <c r="U79" s="36">
        <v>5734.139386177063</v>
      </c>
      <c r="V79" s="36">
        <v>40122.7292518678</v>
      </c>
      <c r="W79" s="36">
        <v>2445.2326813906197</v>
      </c>
      <c r="X79" s="36">
        <v>9628.4730896902238</v>
      </c>
      <c r="Y79" s="36">
        <v>17484.517210720394</v>
      </c>
      <c r="Z79" s="36">
        <v>166.41478744506844</v>
      </c>
      <c r="AA79" s="36">
        <v>10926.831220224909</v>
      </c>
      <c r="AB79" s="36">
        <v>12061.166900813705</v>
      </c>
      <c r="AC79" s="36">
        <v>17972.857634680218</v>
      </c>
      <c r="AD79" s="36">
        <v>21627.009425332784</v>
      </c>
      <c r="AE79" s="36">
        <v>5473.8085308125428</v>
      </c>
      <c r="AF79" s="36">
        <v>17.494375000000002</v>
      </c>
      <c r="AG79" s="36">
        <v>12533.37793447169</v>
      </c>
      <c r="AH79" s="36">
        <v>26374.158431134761</v>
      </c>
      <c r="AI79" s="36">
        <v>3540.1136962890641</v>
      </c>
      <c r="AJ79" s="36">
        <v>48.327839965821099</v>
      </c>
      <c r="AK79" s="36">
        <v>-1353.3597020000004</v>
      </c>
      <c r="AL79" s="36">
        <v>13785.131822082529</v>
      </c>
      <c r="AM79" s="36">
        <v>8149.1230727516195</v>
      </c>
      <c r="AN79" s="36">
        <v>6948.7137749023595</v>
      </c>
      <c r="AO79" s="36">
        <v>28347.704105253186</v>
      </c>
      <c r="AP79" s="36">
        <v>593.61363220214901</v>
      </c>
      <c r="AQ79" s="36">
        <v>28368.939003255742</v>
      </c>
      <c r="AR79" s="36">
        <v>32438.043294193605</v>
      </c>
      <c r="AS79" s="36">
        <v>31999.519954346659</v>
      </c>
      <c r="AT79" s="36">
        <v>16233.557098327663</v>
      </c>
      <c r="AU79" s="36">
        <v>32696.683411906262</v>
      </c>
      <c r="AV79" s="36">
        <v>15552.424231020141</v>
      </c>
      <c r="AW79" s="36">
        <v>2473.3344879150363</v>
      </c>
      <c r="AX79" s="36">
        <v>26622.228719970706</v>
      </c>
      <c r="AY79" s="36">
        <v>28033.254769094903</v>
      </c>
    </row>
    <row r="80" spans="1:51" x14ac:dyDescent="0.25">
      <c r="A80" s="34">
        <v>44351</v>
      </c>
      <c r="B80" s="35">
        <v>7</v>
      </c>
      <c r="C80" s="36">
        <v>22618.569196929831</v>
      </c>
      <c r="D80" s="36">
        <v>27391.326102181905</v>
      </c>
      <c r="E80" s="36">
        <v>12951.220241757841</v>
      </c>
      <c r="F80" s="36">
        <v>43039.673746777356</v>
      </c>
      <c r="G80" s="36">
        <v>20789.521463064673</v>
      </c>
      <c r="H80" s="36">
        <v>6664.8644158306734</v>
      </c>
      <c r="I80" s="36">
        <v>19236.18893990283</v>
      </c>
      <c r="J80" s="36">
        <v>106.1477680206299</v>
      </c>
      <c r="K80" s="36">
        <v>12764.294543476568</v>
      </c>
      <c r="L80" s="36">
        <v>7443.9269028896451</v>
      </c>
      <c r="M80" s="36">
        <v>27487.165994388408</v>
      </c>
      <c r="N80" s="36">
        <v>10640.441597656249</v>
      </c>
      <c r="O80" s="36">
        <v>31900.137234113343</v>
      </c>
      <c r="P80" s="36">
        <v>6430.6108344834029</v>
      </c>
      <c r="Q80" s="36">
        <v>31.972021579742432</v>
      </c>
      <c r="R80" s="36">
        <v>4241.1955554199221</v>
      </c>
      <c r="S80" s="36">
        <v>32771.233104430685</v>
      </c>
      <c r="T80" s="36">
        <v>12063.460653170952</v>
      </c>
      <c r="U80" s="36">
        <v>6198.8536586761502</v>
      </c>
      <c r="V80" s="36">
        <v>45143.621721173186</v>
      </c>
      <c r="W80" s="36">
        <v>2818.1507538046903</v>
      </c>
      <c r="X80" s="36">
        <v>10343.36776884722</v>
      </c>
      <c r="Y80" s="36">
        <v>18253.433469951884</v>
      </c>
      <c r="Z80" s="36">
        <v>147.91200164794918</v>
      </c>
      <c r="AA80" s="36">
        <v>13080.770630924053</v>
      </c>
      <c r="AB80" s="36">
        <v>13754.00183048667</v>
      </c>
      <c r="AC80" s="36">
        <v>19859.417198211599</v>
      </c>
      <c r="AD80" s="36">
        <v>24203.353214683597</v>
      </c>
      <c r="AE80" s="36">
        <v>6231.0752808525631</v>
      </c>
      <c r="AF80" s="36">
        <v>17.494375000000002</v>
      </c>
      <c r="AG80" s="36">
        <v>14173.025779197267</v>
      </c>
      <c r="AH80" s="36">
        <v>29159.036396482425</v>
      </c>
      <c r="AI80" s="36">
        <v>3987.8458496093804</v>
      </c>
      <c r="AJ80" s="36">
        <v>46.208072143554105</v>
      </c>
      <c r="AK80" s="36">
        <v>-1328.1529350000003</v>
      </c>
      <c r="AL80" s="36">
        <v>14867.656924072297</v>
      </c>
      <c r="AM80" s="36">
        <v>8728.5625098167184</v>
      </c>
      <c r="AN80" s="36">
        <v>7911.4199091796982</v>
      </c>
      <c r="AO80" s="36">
        <v>31074.811339592037</v>
      </c>
      <c r="AP80" s="36">
        <v>607.26429748535202</v>
      </c>
      <c r="AQ80" s="36">
        <v>31436.219108638681</v>
      </c>
      <c r="AR80" s="36">
        <v>35427.307143792736</v>
      </c>
      <c r="AS80" s="36">
        <v>35805.47414414354</v>
      </c>
      <c r="AT80" s="36">
        <v>17134.695423890887</v>
      </c>
      <c r="AU80" s="36">
        <v>37429.118648062518</v>
      </c>
      <c r="AV80" s="36">
        <v>16946.726518080493</v>
      </c>
      <c r="AW80" s="36">
        <v>2612.604080200199</v>
      </c>
      <c r="AX80" s="36">
        <v>28998.502217529323</v>
      </c>
      <c r="AY80" s="36">
        <v>30781.752276348543</v>
      </c>
    </row>
    <row r="81" spans="1:51" x14ac:dyDescent="0.25">
      <c r="A81" s="34">
        <v>44351</v>
      </c>
      <c r="B81" s="35">
        <v>8</v>
      </c>
      <c r="C81" s="36">
        <v>29365.912075539196</v>
      </c>
      <c r="D81" s="36">
        <v>31282.826559715846</v>
      </c>
      <c r="E81" s="36">
        <v>16207.626042796901</v>
      </c>
      <c r="F81" s="36">
        <v>54811.059428710942</v>
      </c>
      <c r="G81" s="36">
        <v>24898.53151950043</v>
      </c>
      <c r="H81" s="36">
        <v>7271.0026717687742</v>
      </c>
      <c r="I81" s="36">
        <v>24052.601297671863</v>
      </c>
      <c r="J81" s="36">
        <v>113.3417320251465</v>
      </c>
      <c r="K81" s="36">
        <v>14927.688691570323</v>
      </c>
      <c r="L81" s="36">
        <v>9088.6948441032473</v>
      </c>
      <c r="M81" s="36">
        <v>31273.756613627978</v>
      </c>
      <c r="N81" s="36">
        <v>12845.130343750008</v>
      </c>
      <c r="O81" s="36">
        <v>38352.314173046863</v>
      </c>
      <c r="P81" s="36">
        <v>7343.9211540405013</v>
      </c>
      <c r="Q81" s="36">
        <v>32.575678825378432</v>
      </c>
      <c r="R81" s="36">
        <v>4759.8862463378937</v>
      </c>
      <c r="S81" s="36">
        <v>36515.920872975134</v>
      </c>
      <c r="T81" s="36">
        <v>14725.010597386683</v>
      </c>
      <c r="U81" s="36">
        <v>7165.6216354370226</v>
      </c>
      <c r="V81" s="36">
        <v>54366.929062416551</v>
      </c>
      <c r="W81" s="36">
        <v>3674.2120187734399</v>
      </c>
      <c r="X81" s="36">
        <v>12905.565119672299</v>
      </c>
      <c r="Y81" s="36">
        <v>19543.601124595501</v>
      </c>
      <c r="Z81" s="36">
        <v>162.17559295654306</v>
      </c>
      <c r="AA81" s="36">
        <v>16031.259970913557</v>
      </c>
      <c r="AB81" s="36">
        <v>16881.399763354384</v>
      </c>
      <c r="AC81" s="36">
        <v>25067.024545512235</v>
      </c>
      <c r="AD81" s="36">
        <v>28021.701373955351</v>
      </c>
      <c r="AE81" s="36">
        <v>7181.8416687671288</v>
      </c>
      <c r="AF81" s="36">
        <v>17.494375000000002</v>
      </c>
      <c r="AG81" s="36">
        <v>17006.429538480472</v>
      </c>
      <c r="AH81" s="36">
        <v>31986.95884925393</v>
      </c>
      <c r="AI81" s="36">
        <v>4424.7339214493413</v>
      </c>
      <c r="AJ81" s="36">
        <v>70.063387084959743</v>
      </c>
      <c r="AK81" s="36">
        <v>-1293.0356581478106</v>
      </c>
      <c r="AL81" s="36">
        <v>15670.930028747596</v>
      </c>
      <c r="AM81" s="36">
        <v>10633.116526662432</v>
      </c>
      <c r="AN81" s="36">
        <v>8805.5973593750095</v>
      </c>
      <c r="AO81" s="36">
        <v>36370.091045677182</v>
      </c>
      <c r="AP81" s="36">
        <v>616.00728362798725</v>
      </c>
      <c r="AQ81" s="36">
        <v>37893.528298516118</v>
      </c>
      <c r="AR81" s="36">
        <v>41833.566110423817</v>
      </c>
      <c r="AS81" s="36">
        <v>40666.794904362236</v>
      </c>
      <c r="AT81" s="36">
        <v>19824.340297391595</v>
      </c>
      <c r="AU81" s="36">
        <v>45656.595640765583</v>
      </c>
      <c r="AV81" s="36">
        <v>18006.353598608912</v>
      </c>
      <c r="AW81" s="36">
        <v>2649.7267303466811</v>
      </c>
      <c r="AX81" s="36">
        <v>32187.938070068365</v>
      </c>
      <c r="AY81" s="36">
        <v>38680.256987616471</v>
      </c>
    </row>
    <row r="82" spans="1:51" x14ac:dyDescent="0.25">
      <c r="A82" s="34">
        <v>44351</v>
      </c>
      <c r="B82" s="35">
        <v>9</v>
      </c>
      <c r="C82" s="36">
        <v>33073.115868966801</v>
      </c>
      <c r="D82" s="36">
        <v>36869.909215129643</v>
      </c>
      <c r="E82" s="36">
        <v>18530.67927196878</v>
      </c>
      <c r="F82" s="36">
        <v>62086.09094267575</v>
      </c>
      <c r="G82" s="36">
        <v>31191.184657021473</v>
      </c>
      <c r="H82" s="36">
        <v>9230.1723834494896</v>
      </c>
      <c r="I82" s="36">
        <v>28925.396503685537</v>
      </c>
      <c r="J82" s="36">
        <v>134.38208389282218</v>
      </c>
      <c r="K82" s="36">
        <v>17585.439828406255</v>
      </c>
      <c r="L82" s="36">
        <v>11310.823177929235</v>
      </c>
      <c r="M82" s="36">
        <v>37779.486117113222</v>
      </c>
      <c r="N82" s="36">
        <v>14399.982615234389</v>
      </c>
      <c r="O82" s="36">
        <v>45681.283020336952</v>
      </c>
      <c r="P82" s="36">
        <v>8052.7978313833473</v>
      </c>
      <c r="Q82" s="36">
        <v>33.240058898925781</v>
      </c>
      <c r="R82" s="36">
        <v>5356.8909741210946</v>
      </c>
      <c r="S82" s="36">
        <v>43030.823781875974</v>
      </c>
      <c r="T82" s="36">
        <v>15948.766806676022</v>
      </c>
      <c r="U82" s="36">
        <v>7605.3843574523971</v>
      </c>
      <c r="V82" s="36">
        <v>60969.202892460518</v>
      </c>
      <c r="W82" s="36">
        <v>4426.6782691875014</v>
      </c>
      <c r="X82" s="36">
        <v>14628.693211223872</v>
      </c>
      <c r="Y82" s="36">
        <v>23874.122006346202</v>
      </c>
      <c r="Z82" s="36">
        <v>-42.471947174072398</v>
      </c>
      <c r="AA82" s="36">
        <v>19440.765787267032</v>
      </c>
      <c r="AB82" s="36">
        <v>19949.553765340224</v>
      </c>
      <c r="AC82" s="36">
        <v>28527.641484998352</v>
      </c>
      <c r="AD82" s="36">
        <v>31801.700371970455</v>
      </c>
      <c r="AE82" s="36">
        <v>7971.5427541933914</v>
      </c>
      <c r="AF82" s="36">
        <v>17.494375000000002</v>
      </c>
      <c r="AG82" s="36">
        <v>19658.288342619133</v>
      </c>
      <c r="AH82" s="36">
        <v>34883.1565472285</v>
      </c>
      <c r="AI82" s="36">
        <v>5499.9142983976917</v>
      </c>
      <c r="AJ82" s="36">
        <v>126.05755029296901</v>
      </c>
      <c r="AK82" s="36">
        <v>-522.03551311897479</v>
      </c>
      <c r="AL82" s="36">
        <v>16617.910879394538</v>
      </c>
      <c r="AM82" s="36">
        <v>12901.250943311325</v>
      </c>
      <c r="AN82" s="36">
        <v>9110.0050585937497</v>
      </c>
      <c r="AO82" s="36">
        <v>42090.903891265865</v>
      </c>
      <c r="AP82" s="36">
        <v>754.325634002686</v>
      </c>
      <c r="AQ82" s="36">
        <v>45557.713816764117</v>
      </c>
      <c r="AR82" s="36">
        <v>51148.204890212408</v>
      </c>
      <c r="AS82" s="36">
        <v>46572.813312143531</v>
      </c>
      <c r="AT82" s="36">
        <v>23423.556004861297</v>
      </c>
      <c r="AU82" s="36">
        <v>52846.79284290623</v>
      </c>
      <c r="AV82" s="36">
        <v>20146.378989943198</v>
      </c>
      <c r="AW82" s="36">
        <v>2570.0323181152426</v>
      </c>
      <c r="AX82" s="36">
        <v>35933.276998535177</v>
      </c>
      <c r="AY82" s="36">
        <v>47138.524110052</v>
      </c>
    </row>
    <row r="83" spans="1:51" x14ac:dyDescent="0.25">
      <c r="A83" s="34">
        <v>44351</v>
      </c>
      <c r="B83" s="35">
        <v>10</v>
      </c>
      <c r="C83" s="36">
        <v>36509.696174986333</v>
      </c>
      <c r="D83" s="36">
        <v>41773.390896511715</v>
      </c>
      <c r="E83" s="36">
        <v>20056.377549781286</v>
      </c>
      <c r="F83" s="36">
        <v>67856.340671289116</v>
      </c>
      <c r="G83" s="36">
        <v>37050.478824154292</v>
      </c>
      <c r="H83" s="36">
        <v>10388.668996092838</v>
      </c>
      <c r="I83" s="36">
        <v>32278.090183867193</v>
      </c>
      <c r="J83" s="36">
        <v>132.95306015014648</v>
      </c>
      <c r="K83" s="36">
        <v>19941.768975765634</v>
      </c>
      <c r="L83" s="36">
        <v>11941.140088824946</v>
      </c>
      <c r="M83" s="36">
        <v>40992.132137359913</v>
      </c>
      <c r="N83" s="36">
        <v>15613.777964843743</v>
      </c>
      <c r="O83" s="36">
        <v>51302.342219605453</v>
      </c>
      <c r="P83" s="36">
        <v>7872.6665380949507</v>
      </c>
      <c r="Q83" s="36">
        <v>33.807148933410645</v>
      </c>
      <c r="R83" s="36">
        <v>5946.0763593750089</v>
      </c>
      <c r="S83" s="36">
        <v>48692.353190326699</v>
      </c>
      <c r="T83" s="36">
        <v>17365.593300337168</v>
      </c>
      <c r="U83" s="36">
        <v>8219.4153442382867</v>
      </c>
      <c r="V83" s="36">
        <v>66927.601056212166</v>
      </c>
      <c r="W83" s="36">
        <v>5254.4337434375111</v>
      </c>
      <c r="X83" s="36">
        <v>15369.290429823684</v>
      </c>
      <c r="Y83" s="36">
        <v>27527.54177910211</v>
      </c>
      <c r="Z83" s="36">
        <v>-148.37160400390624</v>
      </c>
      <c r="AA83" s="36">
        <v>22424.86515191324</v>
      </c>
      <c r="AB83" s="36">
        <v>21789.401001146372</v>
      </c>
      <c r="AC83" s="36">
        <v>30599.090278870375</v>
      </c>
      <c r="AD83" s="36">
        <v>35219.000525974829</v>
      </c>
      <c r="AE83" s="36">
        <v>8764.5982693867536</v>
      </c>
      <c r="AF83" s="36">
        <v>17.494375000000002</v>
      </c>
      <c r="AG83" s="36">
        <v>21997.8170942207</v>
      </c>
      <c r="AH83" s="36">
        <v>39920.25470072851</v>
      </c>
      <c r="AI83" s="36">
        <v>6301.0559255365488</v>
      </c>
      <c r="AJ83" s="36">
        <v>175.41905249023623</v>
      </c>
      <c r="AK83" s="36">
        <v>579.9884732112663</v>
      </c>
      <c r="AL83" s="36">
        <v>18782.752737304712</v>
      </c>
      <c r="AM83" s="36">
        <v>14358.755610669683</v>
      </c>
      <c r="AN83" s="36">
        <v>9971.1091718750104</v>
      </c>
      <c r="AO83" s="36">
        <v>47665.181719192522</v>
      </c>
      <c r="AP83" s="36">
        <v>845.61044089496113</v>
      </c>
      <c r="AQ83" s="36">
        <v>52065.5066349966</v>
      </c>
      <c r="AR83" s="36">
        <v>58246.788945270964</v>
      </c>
      <c r="AS83" s="36">
        <v>52271.954079549745</v>
      </c>
      <c r="AT83" s="36">
        <v>25489.98092519481</v>
      </c>
      <c r="AU83" s="36">
        <v>57632.971990203128</v>
      </c>
      <c r="AV83" s="36">
        <v>22865.6627425148</v>
      </c>
      <c r="AW83" s="36">
        <v>2993.1011352539008</v>
      </c>
      <c r="AX83" s="36">
        <v>40771.051142578115</v>
      </c>
      <c r="AY83" s="36">
        <v>53094.929988655611</v>
      </c>
    </row>
    <row r="84" spans="1:51" x14ac:dyDescent="0.25">
      <c r="A84" s="34">
        <v>44351</v>
      </c>
      <c r="B84" s="35">
        <v>11</v>
      </c>
      <c r="C84" s="36">
        <v>38248.695305892128</v>
      </c>
      <c r="D84" s="36">
        <v>43920.402176466458</v>
      </c>
      <c r="E84" s="36">
        <v>21629.406323937506</v>
      </c>
      <c r="F84" s="36">
        <v>71777.549143066441</v>
      </c>
      <c r="G84" s="36">
        <v>39175.558334373047</v>
      </c>
      <c r="H84" s="36">
        <v>10050.918054905787</v>
      </c>
      <c r="I84" s="36">
        <v>34313.140018949198</v>
      </c>
      <c r="J84" s="36">
        <v>137.8642654418945</v>
      </c>
      <c r="K84" s="36">
        <v>21002.707747046876</v>
      </c>
      <c r="L84" s="36">
        <v>12489.105084244648</v>
      </c>
      <c r="M84" s="36">
        <v>42208.713482899875</v>
      </c>
      <c r="N84" s="36">
        <v>16406.571093750001</v>
      </c>
      <c r="O84" s="36">
        <v>53605.431600130862</v>
      </c>
      <c r="P84" s="36">
        <v>7618.8908997067338</v>
      </c>
      <c r="Q84" s="36">
        <v>33.381010055541999</v>
      </c>
      <c r="R84" s="36">
        <v>6253.1441088867296</v>
      </c>
      <c r="S84" s="36">
        <v>51030.812832009506</v>
      </c>
      <c r="T84" s="36">
        <v>18907.022712783688</v>
      </c>
      <c r="U84" s="36">
        <v>8895.0998229980632</v>
      </c>
      <c r="V84" s="36">
        <v>71298.648912269564</v>
      </c>
      <c r="W84" s="36">
        <v>5387.1776209687605</v>
      </c>
      <c r="X84" s="36">
        <v>15559.040405213078</v>
      </c>
      <c r="Y84" s="36">
        <v>28327.12510967466</v>
      </c>
      <c r="Z84" s="36">
        <v>-176.55227569580077</v>
      </c>
      <c r="AA84" s="36">
        <v>23627.568727778751</v>
      </c>
      <c r="AB84" s="36">
        <v>22773.99835675798</v>
      </c>
      <c r="AC84" s="36">
        <v>31970.834192435326</v>
      </c>
      <c r="AD84" s="36">
        <v>36878.366292643776</v>
      </c>
      <c r="AE84" s="36">
        <v>8743.0260309101777</v>
      </c>
      <c r="AF84" s="36">
        <v>17.494375000000002</v>
      </c>
      <c r="AG84" s="36">
        <v>22653.200381374027</v>
      </c>
      <c r="AH84" s="36">
        <v>41669.245224412109</v>
      </c>
      <c r="AI84" s="36">
        <v>6622.9153555100893</v>
      </c>
      <c r="AJ84" s="36">
        <v>188.16357836914102</v>
      </c>
      <c r="AK84" s="36">
        <v>827.37475134045701</v>
      </c>
      <c r="AL84" s="36">
        <v>20111.649245117216</v>
      </c>
      <c r="AM84" s="36">
        <v>15591.132094861601</v>
      </c>
      <c r="AN84" s="36">
        <v>9957.3407763671894</v>
      </c>
      <c r="AO84" s="36">
        <v>50061.224423522974</v>
      </c>
      <c r="AP84" s="36">
        <v>847.95605325698943</v>
      </c>
      <c r="AQ84" s="36">
        <v>55730.705073005607</v>
      </c>
      <c r="AR84" s="36">
        <v>60489.241961478489</v>
      </c>
      <c r="AS84" s="36">
        <v>54840.845578159133</v>
      </c>
      <c r="AT84" s="36">
        <v>24660.948945385742</v>
      </c>
      <c r="AU84" s="36">
        <v>59149.654797375035</v>
      </c>
      <c r="AV84" s="36">
        <v>22766.583594672087</v>
      </c>
      <c r="AW84" s="36">
        <v>4397.1782460877912</v>
      </c>
      <c r="AX84" s="36">
        <v>43052.549926757856</v>
      </c>
      <c r="AY84" s="36">
        <v>55799.908113760008</v>
      </c>
    </row>
    <row r="85" spans="1:51" x14ac:dyDescent="0.25">
      <c r="A85" s="34">
        <v>44351</v>
      </c>
      <c r="B85" s="35">
        <v>12</v>
      </c>
      <c r="C85" s="36">
        <v>39107.861196588281</v>
      </c>
      <c r="D85" s="36">
        <v>44221.384744133138</v>
      </c>
      <c r="E85" s="36">
        <v>21922.029421000007</v>
      </c>
      <c r="F85" s="36">
        <v>72940.401136230459</v>
      </c>
      <c r="G85" s="36">
        <v>39706.836767060391</v>
      </c>
      <c r="H85" s="36">
        <v>10022.656210586449</v>
      </c>
      <c r="I85" s="36">
        <v>34834.032688277301</v>
      </c>
      <c r="J85" s="36">
        <v>131.256706237793</v>
      </c>
      <c r="K85" s="36">
        <v>21203.793912953144</v>
      </c>
      <c r="L85" s="36">
        <v>12328.553976772253</v>
      </c>
      <c r="M85" s="36">
        <v>41791.201052785087</v>
      </c>
      <c r="N85" s="36">
        <v>17042.610781250005</v>
      </c>
      <c r="O85" s="36">
        <v>54377.061647143579</v>
      </c>
      <c r="P85" s="36">
        <v>6715.9033357371636</v>
      </c>
      <c r="Q85" s="36">
        <v>33.279375076293938</v>
      </c>
      <c r="R85" s="36">
        <v>6317.8589736328231</v>
      </c>
      <c r="S85" s="36">
        <v>52141.267747643054</v>
      </c>
      <c r="T85" s="36">
        <v>19819.45902181273</v>
      </c>
      <c r="U85" s="36">
        <v>9547.793788909923</v>
      </c>
      <c r="V85" s="36">
        <v>71415.038600767482</v>
      </c>
      <c r="W85" s="36">
        <v>5373.6768408593707</v>
      </c>
      <c r="X85" s="36">
        <v>16233.441812789941</v>
      </c>
      <c r="Y85" s="36">
        <v>27475.031188070468</v>
      </c>
      <c r="Z85" s="36">
        <v>-217.30760559082029</v>
      </c>
      <c r="AA85" s="36">
        <v>23541.33273007656</v>
      </c>
      <c r="AB85" s="36">
        <v>23018.658694026777</v>
      </c>
      <c r="AC85" s="36">
        <v>32639.255931219777</v>
      </c>
      <c r="AD85" s="36">
        <v>36979.0572297295</v>
      </c>
      <c r="AE85" s="36">
        <v>8208.7002556904499</v>
      </c>
      <c r="AF85" s="36">
        <v>17.494375000000002</v>
      </c>
      <c r="AG85" s="36">
        <v>22750.02695704834</v>
      </c>
      <c r="AH85" s="36">
        <v>42323.595320359324</v>
      </c>
      <c r="AI85" s="36">
        <v>6735.800688937381</v>
      </c>
      <c r="AJ85" s="36">
        <v>182.49525549316411</v>
      </c>
      <c r="AK85" s="36">
        <v>1623.4795897840468</v>
      </c>
      <c r="AL85" s="36">
        <v>20455.395471801789</v>
      </c>
      <c r="AM85" s="36">
        <v>15960.661584912858</v>
      </c>
      <c r="AN85" s="36">
        <v>10158.04550488281</v>
      </c>
      <c r="AO85" s="36">
        <v>50967.95074920656</v>
      </c>
      <c r="AP85" s="36">
        <v>803.41868562251409</v>
      </c>
      <c r="AQ85" s="36">
        <v>56208.06029999024</v>
      </c>
      <c r="AR85" s="36">
        <v>60807.168509383264</v>
      </c>
      <c r="AS85" s="36">
        <v>55447.607893534172</v>
      </c>
      <c r="AT85" s="36">
        <v>26050.872576070309</v>
      </c>
      <c r="AU85" s="36">
        <v>59608.663019906337</v>
      </c>
      <c r="AV85" s="36">
        <v>21490.620574988141</v>
      </c>
      <c r="AW85" s="36">
        <v>5920.2239094143852</v>
      </c>
      <c r="AX85" s="36">
        <v>43526.564177734406</v>
      </c>
      <c r="AY85" s="36">
        <v>56662.85053130451</v>
      </c>
    </row>
    <row r="86" spans="1:51" x14ac:dyDescent="0.25">
      <c r="A86" s="34">
        <v>44351</v>
      </c>
      <c r="B86" s="35">
        <v>13</v>
      </c>
      <c r="C86" s="36">
        <v>39942.704327828207</v>
      </c>
      <c r="D86" s="36">
        <v>44215.376495165881</v>
      </c>
      <c r="E86" s="36">
        <v>22656.762293562504</v>
      </c>
      <c r="F86" s="36">
        <v>74520.89810625001</v>
      </c>
      <c r="G86" s="36">
        <v>39899.600769011944</v>
      </c>
      <c r="H86" s="36">
        <v>9496.0583995651959</v>
      </c>
      <c r="I86" s="36">
        <v>35641.305925322253</v>
      </c>
      <c r="J86" s="36">
        <v>132.45306777954102</v>
      </c>
      <c r="K86" s="36">
        <v>21607.432861921901</v>
      </c>
      <c r="L86" s="36">
        <v>11937.03060108301</v>
      </c>
      <c r="M86" s="36">
        <v>40700.764206770014</v>
      </c>
      <c r="N86" s="36">
        <v>18147.681234375006</v>
      </c>
      <c r="O86" s="36">
        <v>55503.59204733403</v>
      </c>
      <c r="P86" s="36">
        <v>6504.4305498027416</v>
      </c>
      <c r="Q86" s="36">
        <v>33.576310157775879</v>
      </c>
      <c r="R86" s="36">
        <v>6656.9004770507736</v>
      </c>
      <c r="S86" s="36">
        <v>53895.241583139679</v>
      </c>
      <c r="T86" s="36">
        <v>20852.506360757558</v>
      </c>
      <c r="U86" s="36">
        <v>10281.88990783692</v>
      </c>
      <c r="V86" s="36">
        <v>73575.150887695199</v>
      </c>
      <c r="W86" s="36">
        <v>5306.6925529609507</v>
      </c>
      <c r="X86" s="36">
        <v>16721.068387046067</v>
      </c>
      <c r="Y86" s="36">
        <v>26511.2916632542</v>
      </c>
      <c r="Z86" s="36">
        <v>-133.08183807373052</v>
      </c>
      <c r="AA86" s="36">
        <v>23051.251875456288</v>
      </c>
      <c r="AB86" s="36">
        <v>23476.962018748312</v>
      </c>
      <c r="AC86" s="36">
        <v>33789.152017410684</v>
      </c>
      <c r="AD86" s="36">
        <v>38697.477069602253</v>
      </c>
      <c r="AE86" s="36">
        <v>8873.6988016694504</v>
      </c>
      <c r="AF86" s="36">
        <v>17.494375000000002</v>
      </c>
      <c r="AG86" s="36">
        <v>23425.153216574228</v>
      </c>
      <c r="AH86" s="36">
        <v>43788.666064490259</v>
      </c>
      <c r="AI86" s="36">
        <v>6897.2440830191181</v>
      </c>
      <c r="AJ86" s="36">
        <v>174.1822642822269</v>
      </c>
      <c r="AK86" s="36">
        <v>1478.5333815193233</v>
      </c>
      <c r="AL86" s="36">
        <v>21451.424364074737</v>
      </c>
      <c r="AM86" s="36">
        <v>16434.811888806904</v>
      </c>
      <c r="AN86" s="36">
        <v>10483.136485351552</v>
      </c>
      <c r="AO86" s="36">
        <v>51801.524395813001</v>
      </c>
      <c r="AP86" s="36">
        <v>802.69269299507118</v>
      </c>
      <c r="AQ86" s="36">
        <v>56377.027727891109</v>
      </c>
      <c r="AR86" s="36">
        <v>61695.554569869055</v>
      </c>
      <c r="AS86" s="36">
        <v>57381.650597299777</v>
      </c>
      <c r="AT86" s="36">
        <v>26201.028105008783</v>
      </c>
      <c r="AU86" s="36">
        <v>61320.885930281249</v>
      </c>
      <c r="AV86" s="36">
        <v>22801.814566752313</v>
      </c>
      <c r="AW86" s="36">
        <v>5785.1879654828363</v>
      </c>
      <c r="AX86" s="36">
        <v>45064.467913085951</v>
      </c>
      <c r="AY86" s="36">
        <v>57547.297203305643</v>
      </c>
    </row>
    <row r="87" spans="1:51" x14ac:dyDescent="0.25">
      <c r="A87" s="34">
        <v>44351</v>
      </c>
      <c r="B87" s="35">
        <v>14</v>
      </c>
      <c r="C87" s="36">
        <v>40292.931372196785</v>
      </c>
      <c r="D87" s="36">
        <v>43734.608143049561</v>
      </c>
      <c r="E87" s="36">
        <v>22310.488012875026</v>
      </c>
      <c r="F87" s="36">
        <v>76006.518879589959</v>
      </c>
      <c r="G87" s="36">
        <v>37459.543695978842</v>
      </c>
      <c r="H87" s="36">
        <v>9026.8693033078744</v>
      </c>
      <c r="I87" s="36">
        <v>36110.079129966784</v>
      </c>
      <c r="J87" s="36">
        <v>134.19964981079102</v>
      </c>
      <c r="K87" s="36">
        <v>21152.054607578131</v>
      </c>
      <c r="L87" s="36">
        <v>12042.904960555661</v>
      </c>
      <c r="M87" s="36">
        <v>39657.859117567867</v>
      </c>
      <c r="N87" s="36">
        <v>18403.925625000007</v>
      </c>
      <c r="O87" s="36">
        <v>55702.848514713878</v>
      </c>
      <c r="P87" s="36">
        <v>5901.8085880918616</v>
      </c>
      <c r="Q87" s="36">
        <v>32.882225036621094</v>
      </c>
      <c r="R87" s="36">
        <v>6996.4708652343843</v>
      </c>
      <c r="S87" s="36">
        <v>53856.882828216563</v>
      </c>
      <c r="T87" s="36">
        <v>21125.334964398175</v>
      </c>
      <c r="U87" s="36">
        <v>10391.006801605236</v>
      </c>
      <c r="V87" s="36">
        <v>76341.913921382904</v>
      </c>
      <c r="W87" s="36">
        <v>4764.2947186015617</v>
      </c>
      <c r="X87" s="36">
        <v>15477.195803495235</v>
      </c>
      <c r="Y87" s="36">
        <v>26195.916884487462</v>
      </c>
      <c r="Z87" s="36">
        <v>20.805762329101583</v>
      </c>
      <c r="AA87" s="36">
        <v>23047.735684115738</v>
      </c>
      <c r="AB87" s="36">
        <v>23790.012137670434</v>
      </c>
      <c r="AC87" s="36">
        <v>34435.719831085211</v>
      </c>
      <c r="AD87" s="36">
        <v>40386.119853248783</v>
      </c>
      <c r="AE87" s="36">
        <v>9866.8876122656475</v>
      </c>
      <c r="AF87" s="36">
        <v>17.494375000000002</v>
      </c>
      <c r="AG87" s="36">
        <v>24075.685931245127</v>
      </c>
      <c r="AH87" s="36">
        <v>44919.943391330067</v>
      </c>
      <c r="AI87" s="36">
        <v>6924.943688223032</v>
      </c>
      <c r="AJ87" s="36">
        <v>136.72599316406183</v>
      </c>
      <c r="AK87" s="36">
        <v>2245.0495231073332</v>
      </c>
      <c r="AL87" s="36">
        <v>22030.618136474637</v>
      </c>
      <c r="AM87" s="36">
        <v>16876.166564710205</v>
      </c>
      <c r="AN87" s="36">
        <v>10948.775120117194</v>
      </c>
      <c r="AO87" s="36">
        <v>52201.858907623267</v>
      </c>
      <c r="AP87" s="36">
        <v>776.67509675025883</v>
      </c>
      <c r="AQ87" s="36">
        <v>55943.364119522448</v>
      </c>
      <c r="AR87" s="36">
        <v>61529.882177352483</v>
      </c>
      <c r="AS87" s="36">
        <v>58684.97138854974</v>
      </c>
      <c r="AT87" s="36">
        <v>25848.767113992169</v>
      </c>
      <c r="AU87" s="36">
        <v>62368.119703093762</v>
      </c>
      <c r="AV87" s="36">
        <v>23657.502647893252</v>
      </c>
      <c r="AW87" s="36">
        <v>6002.368456529678</v>
      </c>
      <c r="AX87" s="36">
        <v>47014.990603027392</v>
      </c>
      <c r="AY87" s="36">
        <v>58026.829103180447</v>
      </c>
    </row>
    <row r="88" spans="1:51" x14ac:dyDescent="0.25">
      <c r="A88" s="34">
        <v>44351</v>
      </c>
      <c r="B88" s="35">
        <v>15</v>
      </c>
      <c r="C88" s="36">
        <v>39143.179628597449</v>
      </c>
      <c r="D88" s="36">
        <v>43492.290851650847</v>
      </c>
      <c r="E88" s="36">
        <v>21873.887540812517</v>
      </c>
      <c r="F88" s="36">
        <v>73577.315980566404</v>
      </c>
      <c r="G88" s="36">
        <v>37668.116090263175</v>
      </c>
      <c r="H88" s="36">
        <v>9349.8421490332403</v>
      </c>
      <c r="I88" s="36">
        <v>35382.872579304683</v>
      </c>
      <c r="J88" s="36">
        <v>135.08792495727539</v>
      </c>
      <c r="K88" s="36">
        <v>21565.795658953153</v>
      </c>
      <c r="L88" s="36">
        <v>12119.528083898453</v>
      </c>
      <c r="M88" s="36">
        <v>39857.389172361109</v>
      </c>
      <c r="N88" s="36">
        <v>17310.586417968752</v>
      </c>
      <c r="O88" s="36">
        <v>54590.542132250986</v>
      </c>
      <c r="P88" s="36">
        <v>6420.8068607093046</v>
      </c>
      <c r="Q88" s="36">
        <v>32.714311599731438</v>
      </c>
      <c r="R88" s="36">
        <v>6789.8235415039107</v>
      </c>
      <c r="S88" s="36">
        <v>53960.014933743674</v>
      </c>
      <c r="T88" s="36">
        <v>20063.166946373523</v>
      </c>
      <c r="U88" s="36">
        <v>9667.4672012329211</v>
      </c>
      <c r="V88" s="36">
        <v>74770.48534111878</v>
      </c>
      <c r="W88" s="36">
        <v>4598.8176190625109</v>
      </c>
      <c r="X88" s="36">
        <v>15119.96481922481</v>
      </c>
      <c r="Y88" s="36">
        <v>27181.325155546234</v>
      </c>
      <c r="Z88" s="36">
        <v>-106.08413970947265</v>
      </c>
      <c r="AA88" s="36">
        <v>23136.18442353954</v>
      </c>
      <c r="AB88" s="36">
        <v>23061.927954184332</v>
      </c>
      <c r="AC88" s="36">
        <v>33298.869182904062</v>
      </c>
      <c r="AD88" s="36">
        <v>39823.257946892329</v>
      </c>
      <c r="AE88" s="36">
        <v>8942.4252051817148</v>
      </c>
      <c r="AF88" s="36">
        <v>17.494375000000002</v>
      </c>
      <c r="AG88" s="36">
        <v>23644.739490260738</v>
      </c>
      <c r="AH88" s="36">
        <v>44627.827784769521</v>
      </c>
      <c r="AI88" s="36">
        <v>6930.4221078142318</v>
      </c>
      <c r="AJ88" s="36">
        <v>139.030945556641</v>
      </c>
      <c r="AK88" s="36">
        <v>1503.100160454459</v>
      </c>
      <c r="AL88" s="36">
        <v>22356.333405273454</v>
      </c>
      <c r="AM88" s="36">
        <v>16638.894405652631</v>
      </c>
      <c r="AN88" s="36">
        <v>10955.566336914062</v>
      </c>
      <c r="AO88" s="36">
        <v>52391.983509460413</v>
      </c>
      <c r="AP88" s="36">
        <v>724.32251979410614</v>
      </c>
      <c r="AQ88" s="36">
        <v>54999.013233713878</v>
      </c>
      <c r="AR88" s="36">
        <v>61484.878122800263</v>
      </c>
      <c r="AS88" s="36">
        <v>59089.623138643496</v>
      </c>
      <c r="AT88" s="36">
        <v>25561.626330113264</v>
      </c>
      <c r="AU88" s="36">
        <v>60822.851541249969</v>
      </c>
      <c r="AV88" s="36">
        <v>23214.206938200379</v>
      </c>
      <c r="AW88" s="36">
        <v>6936.9134094782867</v>
      </c>
      <c r="AX88" s="36">
        <v>46757.891272949251</v>
      </c>
      <c r="AY88" s="36">
        <v>56595.808865234358</v>
      </c>
    </row>
    <row r="89" spans="1:51" x14ac:dyDescent="0.25">
      <c r="A89" s="34">
        <v>44351</v>
      </c>
      <c r="B89" s="35">
        <v>16</v>
      </c>
      <c r="C89" s="36">
        <v>37655.302353108382</v>
      </c>
      <c r="D89" s="36">
        <v>43214.800366406344</v>
      </c>
      <c r="E89" s="36">
        <v>20860.368638890639</v>
      </c>
      <c r="F89" s="36">
        <v>71384.598261425839</v>
      </c>
      <c r="G89" s="36">
        <v>37428.82806551746</v>
      </c>
      <c r="H89" s="36">
        <v>9245.2394368659789</v>
      </c>
      <c r="I89" s="36">
        <v>34494.25369003127</v>
      </c>
      <c r="J89" s="36">
        <v>143.2138748168945</v>
      </c>
      <c r="K89" s="36">
        <v>21029.307647703128</v>
      </c>
      <c r="L89" s="36">
        <v>11999.100444837617</v>
      </c>
      <c r="M89" s="36">
        <v>39377.592484067609</v>
      </c>
      <c r="N89" s="36">
        <v>16591.573292968747</v>
      </c>
      <c r="O89" s="36">
        <v>52995.951008885728</v>
      </c>
      <c r="P89" s="36">
        <v>8246.345501010208</v>
      </c>
      <c r="Q89" s="36">
        <v>32.502791404724121</v>
      </c>
      <c r="R89" s="36">
        <v>6667.1806010742266</v>
      </c>
      <c r="S89" s="36">
        <v>53619.733389569359</v>
      </c>
      <c r="T89" s="36">
        <v>19537.23922655858</v>
      </c>
      <c r="U89" s="36">
        <v>9499.7027664184734</v>
      </c>
      <c r="V89" s="36">
        <v>73181.288322945402</v>
      </c>
      <c r="W89" s="36">
        <v>4597.8156394062589</v>
      </c>
      <c r="X89" s="36">
        <v>14641.525318442371</v>
      </c>
      <c r="Y89" s="36">
        <v>27694.856098548742</v>
      </c>
      <c r="Z89" s="36">
        <v>-135.14130645751951</v>
      </c>
      <c r="AA89" s="36">
        <v>22322.884425127682</v>
      </c>
      <c r="AB89" s="36">
        <v>22153.167342167253</v>
      </c>
      <c r="AC89" s="36">
        <v>32426.75331314878</v>
      </c>
      <c r="AD89" s="36">
        <v>38845.889440413303</v>
      </c>
      <c r="AE89" s="36">
        <v>9740.2752297187726</v>
      </c>
      <c r="AF89" s="36">
        <v>17.494375000000002</v>
      </c>
      <c r="AG89" s="36">
        <v>23249.786009785643</v>
      </c>
      <c r="AH89" s="36">
        <v>44429.573419884771</v>
      </c>
      <c r="AI89" s="36">
        <v>6916.7158706457049</v>
      </c>
      <c r="AJ89" s="36">
        <v>156.13264239501981</v>
      </c>
      <c r="AK89" s="36">
        <v>-362.43215495023605</v>
      </c>
      <c r="AL89" s="36">
        <v>22184.020495971694</v>
      </c>
      <c r="AM89" s="36">
        <v>16382.383799085213</v>
      </c>
      <c r="AN89" s="36">
        <v>10804.045646484372</v>
      </c>
      <c r="AO89" s="36">
        <v>51549.815798248266</v>
      </c>
      <c r="AP89" s="36">
        <v>728.28117656707775</v>
      </c>
      <c r="AQ89" s="36">
        <v>53919.403041770514</v>
      </c>
      <c r="AR89" s="36">
        <v>60493.197264189519</v>
      </c>
      <c r="AS89" s="36">
        <v>58787.698362049749</v>
      </c>
      <c r="AT89" s="36">
        <v>25688.801164336906</v>
      </c>
      <c r="AU89" s="36">
        <v>58901.608984624989</v>
      </c>
      <c r="AV89" s="36">
        <v>24334.046727758141</v>
      </c>
      <c r="AW89" s="36">
        <v>5702.3097598405357</v>
      </c>
      <c r="AX89" s="36">
        <v>46454.042603515656</v>
      </c>
      <c r="AY89" s="36">
        <v>55034.318093699774</v>
      </c>
    </row>
    <row r="90" spans="1:51" x14ac:dyDescent="0.25">
      <c r="A90" s="34">
        <v>44351</v>
      </c>
      <c r="B90" s="35">
        <v>17</v>
      </c>
      <c r="C90" s="36">
        <v>36064.665746665283</v>
      </c>
      <c r="D90" s="36">
        <v>42517.578163778788</v>
      </c>
      <c r="E90" s="36">
        <v>20260.566111156259</v>
      </c>
      <c r="F90" s="36">
        <v>69510.499618457092</v>
      </c>
      <c r="G90" s="36">
        <v>35803.934694565942</v>
      </c>
      <c r="H90" s="36">
        <v>8419.5070468930971</v>
      </c>
      <c r="I90" s="36">
        <v>33606.035689587923</v>
      </c>
      <c r="J90" s="36">
        <v>155.28994750976563</v>
      </c>
      <c r="K90" s="36">
        <v>20826.205513281267</v>
      </c>
      <c r="L90" s="36">
        <v>10634.326482299579</v>
      </c>
      <c r="M90" s="36">
        <v>38095.027839543771</v>
      </c>
      <c r="N90" s="36">
        <v>15523.475039062499</v>
      </c>
      <c r="O90" s="36">
        <v>51535.300211098154</v>
      </c>
      <c r="P90" s="36">
        <v>8288.2940109881674</v>
      </c>
      <c r="Q90" s="36">
        <v>32.202921390533461</v>
      </c>
      <c r="R90" s="36">
        <v>6672.3027963867225</v>
      </c>
      <c r="S90" s="36">
        <v>54041.783966910123</v>
      </c>
      <c r="T90" s="36">
        <v>18101.235648275142</v>
      </c>
      <c r="U90" s="36">
        <v>9466.4394721984972</v>
      </c>
      <c r="V90" s="36">
        <v>72202.595782508215</v>
      </c>
      <c r="W90" s="36">
        <v>4541.165402242179</v>
      </c>
      <c r="X90" s="36">
        <v>15064.55453287646</v>
      </c>
      <c r="Y90" s="36">
        <v>25957.770639639966</v>
      </c>
      <c r="Z90" s="36">
        <v>79.187802429199223</v>
      </c>
      <c r="AA90" s="36">
        <v>22494.697967205033</v>
      </c>
      <c r="AB90" s="36">
        <v>20712.719461534711</v>
      </c>
      <c r="AC90" s="36">
        <v>30997.402080283002</v>
      </c>
      <c r="AD90" s="36">
        <v>38340.846286795153</v>
      </c>
      <c r="AE90" s="36">
        <v>9808.5386077383027</v>
      </c>
      <c r="AF90" s="36">
        <v>17.494375000000002</v>
      </c>
      <c r="AG90" s="36">
        <v>23199.777290828613</v>
      </c>
      <c r="AH90" s="36">
        <v>45275.009848951151</v>
      </c>
      <c r="AI90" s="36">
        <v>7176.1945417098013</v>
      </c>
      <c r="AJ90" s="36">
        <v>134.78377990722672</v>
      </c>
      <c r="AK90" s="36">
        <v>-955.1036819234746</v>
      </c>
      <c r="AL90" s="36">
        <v>22641.105533081089</v>
      </c>
      <c r="AM90" s="36">
        <v>16133.648651288629</v>
      </c>
      <c r="AN90" s="36">
        <v>10841.964080078131</v>
      </c>
      <c r="AO90" s="36">
        <v>50900.2919042664</v>
      </c>
      <c r="AP90" s="36">
        <v>713.57147216796875</v>
      </c>
      <c r="AQ90" s="36">
        <v>52598.56036630465</v>
      </c>
      <c r="AR90" s="36">
        <v>59776.101857287213</v>
      </c>
      <c r="AS90" s="36">
        <v>58731.13416737791</v>
      </c>
      <c r="AT90" s="36">
        <v>25445.34105255517</v>
      </c>
      <c r="AU90" s="36">
        <v>58012.737944343768</v>
      </c>
      <c r="AV90" s="36">
        <v>25206.817494937241</v>
      </c>
      <c r="AW90" s="36">
        <v>5691.1614085099663</v>
      </c>
      <c r="AX90" s="36">
        <v>47081.268638671929</v>
      </c>
      <c r="AY90" s="36">
        <v>53534.15346612806</v>
      </c>
    </row>
    <row r="91" spans="1:51" x14ac:dyDescent="0.25">
      <c r="A91" s="34">
        <v>44351</v>
      </c>
      <c r="B91" s="35">
        <v>18</v>
      </c>
      <c r="C91" s="36">
        <v>37738.896233414293</v>
      </c>
      <c r="D91" s="36">
        <v>42777.174770296464</v>
      </c>
      <c r="E91" s="36">
        <v>21074.383222531269</v>
      </c>
      <c r="F91" s="36">
        <v>72682.318247460964</v>
      </c>
      <c r="G91" s="36">
        <v>35377.809500733318</v>
      </c>
      <c r="H91" s="36">
        <v>7037.0786110476211</v>
      </c>
      <c r="I91" s="36">
        <v>32885.994092769572</v>
      </c>
      <c r="J91" s="36">
        <v>169.21150588989249</v>
      </c>
      <c r="K91" s="36">
        <v>20392.991620578123</v>
      </c>
      <c r="L91" s="36">
        <v>11123.783830004881</v>
      </c>
      <c r="M91" s="36">
        <v>35278.429215856951</v>
      </c>
      <c r="N91" s="36">
        <v>15906.795222656252</v>
      </c>
      <c r="O91" s="36">
        <v>50762.997975232967</v>
      </c>
      <c r="P91" s="36">
        <v>7678.0811433972467</v>
      </c>
      <c r="Q91" s="36">
        <v>33.052217483520508</v>
      </c>
      <c r="R91" s="36">
        <v>7665.9981650390755</v>
      </c>
      <c r="S91" s="36">
        <v>56207.064189556659</v>
      </c>
      <c r="T91" s="36">
        <v>18496.997295368408</v>
      </c>
      <c r="U91" s="36">
        <v>9678.5349769592431</v>
      </c>
      <c r="V91" s="36">
        <v>76848.976330118545</v>
      </c>
      <c r="W91" s="36">
        <v>4116.80298293751</v>
      </c>
      <c r="X91" s="36">
        <v>16644.095205871487</v>
      </c>
      <c r="Y91" s="36">
        <v>22295.427124751866</v>
      </c>
      <c r="Z91" s="36">
        <v>180.37139648437491</v>
      </c>
      <c r="AA91" s="36">
        <v>24117.973439777739</v>
      </c>
      <c r="AB91" s="36">
        <v>20012.855185633336</v>
      </c>
      <c r="AC91" s="36">
        <v>31854.503981090777</v>
      </c>
      <c r="AD91" s="36">
        <v>42649.500864848378</v>
      </c>
      <c r="AE91" s="36">
        <v>9869.4639506901967</v>
      </c>
      <c r="AF91" s="36">
        <v>17.494375000000002</v>
      </c>
      <c r="AG91" s="36">
        <v>24637.265475666991</v>
      </c>
      <c r="AH91" s="36">
        <v>49830.339262822257</v>
      </c>
      <c r="AI91" s="36">
        <v>7031.5660989311418</v>
      </c>
      <c r="AJ91" s="36">
        <v>99.510793884277902</v>
      </c>
      <c r="AK91" s="36">
        <v>-906.74548457858759</v>
      </c>
      <c r="AL91" s="36">
        <v>24964.229286560083</v>
      </c>
      <c r="AM91" s="36">
        <v>16901.846263379692</v>
      </c>
      <c r="AN91" s="36">
        <v>11393.751528747563</v>
      </c>
      <c r="AO91" s="36">
        <v>52370.113379184731</v>
      </c>
      <c r="AP91" s="36">
        <v>690.96060538291977</v>
      </c>
      <c r="AQ91" s="36">
        <v>51093.478026426783</v>
      </c>
      <c r="AR91" s="36">
        <v>59605.057760822187</v>
      </c>
      <c r="AS91" s="36">
        <v>62410.843272831014</v>
      </c>
      <c r="AT91" s="36">
        <v>24398.397730863475</v>
      </c>
      <c r="AU91" s="36">
        <v>60532.130756624974</v>
      </c>
      <c r="AV91" s="36">
        <v>29379.934281498267</v>
      </c>
      <c r="AW91" s="36">
        <v>4471.2010824546132</v>
      </c>
      <c r="AX91" s="36">
        <v>51802.567012207044</v>
      </c>
      <c r="AY91" s="36">
        <v>52570.506801158568</v>
      </c>
    </row>
    <row r="92" spans="1:51" x14ac:dyDescent="0.25">
      <c r="A92" s="34">
        <v>44351</v>
      </c>
      <c r="B92" s="35">
        <v>19</v>
      </c>
      <c r="C92" s="36">
        <v>38975.937802943881</v>
      </c>
      <c r="D92" s="36">
        <v>45341.699505005556</v>
      </c>
      <c r="E92" s="36">
        <v>22750.586623343781</v>
      </c>
      <c r="F92" s="36">
        <v>77843.812311523492</v>
      </c>
      <c r="G92" s="36">
        <v>40881.865518941493</v>
      </c>
      <c r="H92" s="36">
        <v>5924.1186551904666</v>
      </c>
      <c r="I92" s="36">
        <v>31907.193850353535</v>
      </c>
      <c r="J92" s="36">
        <v>193.2526550292969</v>
      </c>
      <c r="K92" s="36">
        <v>20617.118660578133</v>
      </c>
      <c r="L92" s="36">
        <v>10800.595726490001</v>
      </c>
      <c r="M92" s="36">
        <v>31829.812662488865</v>
      </c>
      <c r="N92" s="36">
        <v>18007.496874999997</v>
      </c>
      <c r="O92" s="36">
        <v>50715.782838661413</v>
      </c>
      <c r="P92" s="36">
        <v>7589.665796290039</v>
      </c>
      <c r="Q92" s="36">
        <v>32.959885597229011</v>
      </c>
      <c r="R92" s="36">
        <v>8729.0276293945426</v>
      </c>
      <c r="S92" s="36">
        <v>62003.695552284677</v>
      </c>
      <c r="T92" s="36">
        <v>20408.225015324449</v>
      </c>
      <c r="U92" s="36">
        <v>11230.77430343629</v>
      </c>
      <c r="V92" s="36">
        <v>85570.218455648355</v>
      </c>
      <c r="W92" s="36">
        <v>4033.3229223671779</v>
      </c>
      <c r="X92" s="36">
        <v>17639.525923884379</v>
      </c>
      <c r="Y92" s="36">
        <v>21968.794226069956</v>
      </c>
      <c r="Z92" s="36">
        <v>269.73799392700192</v>
      </c>
      <c r="AA92" s="36">
        <v>27538.183258375899</v>
      </c>
      <c r="AB92" s="36">
        <v>19345.58405975395</v>
      </c>
      <c r="AC92" s="36">
        <v>34302.278284967659</v>
      </c>
      <c r="AD92" s="36">
        <v>48134.226440978724</v>
      </c>
      <c r="AE92" s="36">
        <v>11184.539410281037</v>
      </c>
      <c r="AF92" s="36">
        <v>17.494375000000002</v>
      </c>
      <c r="AG92" s="36">
        <v>27478.548709511717</v>
      </c>
      <c r="AH92" s="36">
        <v>59141.009075594702</v>
      </c>
      <c r="AI92" s="36">
        <v>8213.0619140624985</v>
      </c>
      <c r="AJ92" s="36">
        <v>56.633589416504904</v>
      </c>
      <c r="AK92" s="36">
        <v>-491.79388999999998</v>
      </c>
      <c r="AL92" s="36">
        <v>29439.450101074235</v>
      </c>
      <c r="AM92" s="36">
        <v>19566.828075696514</v>
      </c>
      <c r="AN92" s="36">
        <v>12570.900294128429</v>
      </c>
      <c r="AO92" s="36">
        <v>55784.127136524199</v>
      </c>
      <c r="AP92" s="36">
        <v>846.41802978515602</v>
      </c>
      <c r="AQ92" s="36">
        <v>49377.984961052709</v>
      </c>
      <c r="AR92" s="36">
        <v>61299.058712773032</v>
      </c>
      <c r="AS92" s="36">
        <v>69633.539027580962</v>
      </c>
      <c r="AT92" s="36">
        <v>23806.372896986908</v>
      </c>
      <c r="AU92" s="36">
        <v>63726.287155187594</v>
      </c>
      <c r="AV92" s="36">
        <v>35111.140490728591</v>
      </c>
      <c r="AW92" s="36">
        <v>5031.4167985226859</v>
      </c>
      <c r="AX92" s="36">
        <v>59866.030163085947</v>
      </c>
      <c r="AY92" s="36">
        <v>51230.37280007729</v>
      </c>
    </row>
    <row r="93" spans="1:51" x14ac:dyDescent="0.25">
      <c r="A93" s="34">
        <v>44351</v>
      </c>
      <c r="B93" s="35">
        <v>20</v>
      </c>
      <c r="C93" s="36">
        <v>38064.492423995121</v>
      </c>
      <c r="D93" s="36">
        <v>45879.706524684691</v>
      </c>
      <c r="E93" s="36">
        <v>22393.642628640646</v>
      </c>
      <c r="F93" s="36">
        <v>77557.93519189459</v>
      </c>
      <c r="G93" s="36">
        <v>42822.867607999156</v>
      </c>
      <c r="H93" s="36">
        <v>5685.1458132226662</v>
      </c>
      <c r="I93" s="36">
        <v>30277.722980988266</v>
      </c>
      <c r="J93" s="36">
        <v>202.3989372253418</v>
      </c>
      <c r="K93" s="36">
        <v>20769.114746140647</v>
      </c>
      <c r="L93" s="36">
        <v>10588.682666010263</v>
      </c>
      <c r="M93" s="36">
        <v>31549.192974520258</v>
      </c>
      <c r="N93" s="36">
        <v>18293.389105468763</v>
      </c>
      <c r="O93" s="36">
        <v>49096.259011150352</v>
      </c>
      <c r="P93" s="36">
        <v>7878.0300703310622</v>
      </c>
      <c r="Q93" s="36">
        <v>33.168270111083991</v>
      </c>
      <c r="R93" s="36">
        <v>9108.1237065429741</v>
      </c>
      <c r="S93" s="36">
        <v>63535.151045554157</v>
      </c>
      <c r="T93" s="36">
        <v>20428.08535302147</v>
      </c>
      <c r="U93" s="36">
        <v>11447.318721771246</v>
      </c>
      <c r="V93" s="36">
        <v>87794.801521262794</v>
      </c>
      <c r="W93" s="36">
        <v>3987.9588712031277</v>
      </c>
      <c r="X93" s="36">
        <v>17777.982085318705</v>
      </c>
      <c r="Y93" s="36">
        <v>21682.937136379365</v>
      </c>
      <c r="Z93" s="36">
        <v>271.72503799438471</v>
      </c>
      <c r="AA93" s="36">
        <v>28558.569596689635</v>
      </c>
      <c r="AB93" s="36">
        <v>18227.488562986804</v>
      </c>
      <c r="AC93" s="36">
        <v>34743.828790269465</v>
      </c>
      <c r="AD93" s="36">
        <v>49930.258794895715</v>
      </c>
      <c r="AE93" s="36">
        <v>10910.204206441824</v>
      </c>
      <c r="AF93" s="36">
        <v>17.494375000000002</v>
      </c>
      <c r="AG93" s="36">
        <v>28408.8369332168</v>
      </c>
      <c r="AH93" s="36">
        <v>61869.407899904305</v>
      </c>
      <c r="AI93" s="36">
        <v>8672.0366699218885</v>
      </c>
      <c r="AJ93" s="36">
        <v>50.53776202392514</v>
      </c>
      <c r="AK93" s="36">
        <v>-504.83251000000001</v>
      </c>
      <c r="AL93" s="36">
        <v>30907.036495971686</v>
      </c>
      <c r="AM93" s="36">
        <v>20686.063893766008</v>
      </c>
      <c r="AN93" s="36">
        <v>12703.822916015632</v>
      </c>
      <c r="AO93" s="36">
        <v>56636.56977662279</v>
      </c>
      <c r="AP93" s="36">
        <v>878.39538574218795</v>
      </c>
      <c r="AQ93" s="36">
        <v>45829.927587322512</v>
      </c>
      <c r="AR93" s="36">
        <v>61226.4113543985</v>
      </c>
      <c r="AS93" s="36">
        <v>72295.687868206107</v>
      </c>
      <c r="AT93" s="36">
        <v>22436.976723219861</v>
      </c>
      <c r="AU93" s="36">
        <v>63574.539861624988</v>
      </c>
      <c r="AV93" s="36">
        <v>36595.684449886641</v>
      </c>
      <c r="AW93" s="36">
        <v>5358.6134901437508</v>
      </c>
      <c r="AX93" s="36">
        <v>62152.15920410159</v>
      </c>
      <c r="AY93" s="36">
        <v>48217.69393628493</v>
      </c>
    </row>
    <row r="94" spans="1:51" x14ac:dyDescent="0.25">
      <c r="A94" s="34">
        <v>44351</v>
      </c>
      <c r="B94" s="35">
        <v>21</v>
      </c>
      <c r="C94" s="36">
        <v>36729.575416967331</v>
      </c>
      <c r="D94" s="36">
        <v>45093.233099623831</v>
      </c>
      <c r="E94" s="36">
        <v>22136.475272109376</v>
      </c>
      <c r="F94" s="36">
        <v>74685.097694628916</v>
      </c>
      <c r="G94" s="36">
        <v>42868.009479806831</v>
      </c>
      <c r="H94" s="36">
        <v>5426.4384036748106</v>
      </c>
      <c r="I94" s="36">
        <v>28524.543133764644</v>
      </c>
      <c r="J94" s="36">
        <v>204.8710632324219</v>
      </c>
      <c r="K94" s="36">
        <v>20617.845640093776</v>
      </c>
      <c r="L94" s="36">
        <v>10343.022468712879</v>
      </c>
      <c r="M94" s="36">
        <v>31518.432744426729</v>
      </c>
      <c r="N94" s="36">
        <v>17369.483101562506</v>
      </c>
      <c r="O94" s="36">
        <v>48244.786187547128</v>
      </c>
      <c r="P94" s="36">
        <v>5232.8072743740322</v>
      </c>
      <c r="Q94" s="36">
        <v>33.283078193664551</v>
      </c>
      <c r="R94" s="36">
        <v>8983.6239360351665</v>
      </c>
      <c r="S94" s="36">
        <v>63165.168139398411</v>
      </c>
      <c r="T94" s="36">
        <v>19887.493979485957</v>
      </c>
      <c r="U94" s="36">
        <v>11297.441189765941</v>
      </c>
      <c r="V94" s="36">
        <v>87064.521912655167</v>
      </c>
      <c r="W94" s="36">
        <v>3842.4251493672</v>
      </c>
      <c r="X94" s="36">
        <v>16738.996846766338</v>
      </c>
      <c r="Y94" s="36">
        <v>21608.495791682697</v>
      </c>
      <c r="Z94" s="36">
        <v>281.70273269653319</v>
      </c>
      <c r="AA94" s="36">
        <v>28740.334500594101</v>
      </c>
      <c r="AB94" s="36">
        <v>17051.389965942941</v>
      </c>
      <c r="AC94" s="36">
        <v>33965.730663878618</v>
      </c>
      <c r="AD94" s="36">
        <v>49612.931884866921</v>
      </c>
      <c r="AE94" s="36">
        <v>10642.716432479654</v>
      </c>
      <c r="AF94" s="36">
        <v>17.494375000000002</v>
      </c>
      <c r="AG94" s="36">
        <v>28084.191460839338</v>
      </c>
      <c r="AH94" s="36">
        <v>62243.125965546882</v>
      </c>
      <c r="AI94" s="36">
        <v>8659.7852050781312</v>
      </c>
      <c r="AJ94" s="36">
        <v>48.736484436034885</v>
      </c>
      <c r="AK94" s="36">
        <v>1982.25423019098</v>
      </c>
      <c r="AL94" s="36">
        <v>30727.494270629886</v>
      </c>
      <c r="AM94" s="36">
        <v>20200.853639554593</v>
      </c>
      <c r="AN94" s="36">
        <v>12551.706659851079</v>
      </c>
      <c r="AO94" s="36">
        <v>55886.566416887326</v>
      </c>
      <c r="AP94" s="36">
        <v>821.81752014160202</v>
      </c>
      <c r="AQ94" s="36">
        <v>43011.811643900663</v>
      </c>
      <c r="AR94" s="36">
        <v>60427.730927239652</v>
      </c>
      <c r="AS94" s="36">
        <v>72233.296238299765</v>
      </c>
      <c r="AT94" s="36">
        <v>21090.038272356345</v>
      </c>
      <c r="AU94" s="36">
        <v>62457.115941874981</v>
      </c>
      <c r="AV94" s="36">
        <v>37174.521872567522</v>
      </c>
      <c r="AW94" s="36">
        <v>5379.4574847303866</v>
      </c>
      <c r="AX94" s="36">
        <v>61793.422130859391</v>
      </c>
      <c r="AY94" s="36">
        <v>45368.806191576514</v>
      </c>
    </row>
    <row r="95" spans="1:51" x14ac:dyDescent="0.25">
      <c r="A95" s="34">
        <v>44351</v>
      </c>
      <c r="B95" s="35">
        <v>22</v>
      </c>
      <c r="C95" s="36">
        <v>34477.939644132275</v>
      </c>
      <c r="D95" s="36">
        <v>43846.394852305159</v>
      </c>
      <c r="E95" s="36">
        <v>21267.679641156261</v>
      </c>
      <c r="F95" s="36">
        <v>70506.448634765591</v>
      </c>
      <c r="G95" s="36">
        <v>41767.381194205293</v>
      </c>
      <c r="H95" s="36">
        <v>5133.1287884108915</v>
      </c>
      <c r="I95" s="36">
        <v>26946.981969928765</v>
      </c>
      <c r="J95" s="36">
        <v>207.27589797973621</v>
      </c>
      <c r="K95" s="36">
        <v>20247.924752609382</v>
      </c>
      <c r="L95" s="36">
        <v>10203.782163363065</v>
      </c>
      <c r="M95" s="36">
        <v>30398.038736649538</v>
      </c>
      <c r="N95" s="36">
        <v>16366.933824218757</v>
      </c>
      <c r="O95" s="36">
        <v>46810.112465732636</v>
      </c>
      <c r="P95" s="36">
        <v>3864.9883800029343</v>
      </c>
      <c r="Q95" s="36">
        <v>33.491178512573228</v>
      </c>
      <c r="R95" s="36">
        <v>8599.4071796875069</v>
      </c>
      <c r="S95" s="36">
        <v>61771.095888184282</v>
      </c>
      <c r="T95" s="36">
        <v>18704.377271606689</v>
      </c>
      <c r="U95" s="36">
        <v>10651.602272033706</v>
      </c>
      <c r="V95" s="36">
        <v>84083.142451479085</v>
      </c>
      <c r="W95" s="36">
        <v>3797.8254584453211</v>
      </c>
      <c r="X95" s="36">
        <v>16361.998216467156</v>
      </c>
      <c r="Y95" s="36">
        <v>21073.17722148457</v>
      </c>
      <c r="Z95" s="36">
        <v>129.84360565185548</v>
      </c>
      <c r="AA95" s="36">
        <v>27833.907046072611</v>
      </c>
      <c r="AB95" s="36">
        <v>16184.764297082682</v>
      </c>
      <c r="AC95" s="36">
        <v>32212.55440856476</v>
      </c>
      <c r="AD95" s="36">
        <v>48323.371308681395</v>
      </c>
      <c r="AE95" s="36">
        <v>10397.487691590344</v>
      </c>
      <c r="AF95" s="36">
        <v>17.494375000000002</v>
      </c>
      <c r="AG95" s="36">
        <v>27118.332360639153</v>
      </c>
      <c r="AH95" s="36">
        <v>61204.911090174792</v>
      </c>
      <c r="AI95" s="36">
        <v>8571.0825195312591</v>
      </c>
      <c r="AJ95" s="36">
        <v>53.59961541748207</v>
      </c>
      <c r="AK95" s="36">
        <v>3342.0075372812489</v>
      </c>
      <c r="AL95" s="36">
        <v>29946.693440856947</v>
      </c>
      <c r="AM95" s="36">
        <v>19550.137953519436</v>
      </c>
      <c r="AN95" s="36">
        <v>12325.377008056652</v>
      </c>
      <c r="AO95" s="36">
        <v>54120.398616945276</v>
      </c>
      <c r="AP95" s="36">
        <v>857.35441589355503</v>
      </c>
      <c r="AQ95" s="36">
        <v>41313.625860867214</v>
      </c>
      <c r="AR95" s="36">
        <v>59108.175235105409</v>
      </c>
      <c r="AS95" s="36">
        <v>70658.598531831027</v>
      </c>
      <c r="AT95" s="36">
        <v>20127.232609788018</v>
      </c>
      <c r="AU95" s="36">
        <v>60219.081362656267</v>
      </c>
      <c r="AV95" s="36">
        <v>36497.937525253365</v>
      </c>
      <c r="AW95" s="36">
        <v>5363.6013577818803</v>
      </c>
      <c r="AX95" s="36">
        <v>60410.851781249978</v>
      </c>
      <c r="AY95" s="36">
        <v>42810.441272970245</v>
      </c>
    </row>
    <row r="96" spans="1:51" x14ac:dyDescent="0.25">
      <c r="A96" s="34">
        <v>44351</v>
      </c>
      <c r="B96" s="35">
        <v>23</v>
      </c>
      <c r="C96" s="36">
        <v>31396.82433007018</v>
      </c>
      <c r="D96" s="36">
        <v>40985.272877074036</v>
      </c>
      <c r="E96" s="36">
        <v>20286.848390890616</v>
      </c>
      <c r="F96" s="36">
        <v>65064.676163183634</v>
      </c>
      <c r="G96" s="36">
        <v>38476.51868896385</v>
      </c>
      <c r="H96" s="36">
        <v>5553.9014212436969</v>
      </c>
      <c r="I96" s="36">
        <v>25174.062548889669</v>
      </c>
      <c r="J96" s="36">
        <v>186.7577629089356</v>
      </c>
      <c r="K96" s="36">
        <v>18982.56109076563</v>
      </c>
      <c r="L96" s="36">
        <v>9480.1933423745268</v>
      </c>
      <c r="M96" s="36">
        <v>30468.617159537011</v>
      </c>
      <c r="N96" s="36">
        <v>15429.17186132813</v>
      </c>
      <c r="O96" s="36">
        <v>43912.33420049461</v>
      </c>
      <c r="P96" s="36">
        <v>3578.764269405282</v>
      </c>
      <c r="Q96" s="36">
        <v>33.227614402770996</v>
      </c>
      <c r="R96" s="36">
        <v>8043.2907578125123</v>
      </c>
      <c r="S96" s="36">
        <v>58503.452189257077</v>
      </c>
      <c r="T96" s="36">
        <v>16977.694747679197</v>
      </c>
      <c r="U96" s="36">
        <v>9621.7340402603259</v>
      </c>
      <c r="V96" s="36">
        <v>78442.474557225461</v>
      </c>
      <c r="W96" s="36">
        <v>3815.055575906249</v>
      </c>
      <c r="X96" s="36">
        <v>15515.843037803541</v>
      </c>
      <c r="Y96" s="36">
        <v>20659.632889351149</v>
      </c>
      <c r="Z96" s="36">
        <v>17.890246276855585</v>
      </c>
      <c r="AA96" s="36">
        <v>25551.902126197943</v>
      </c>
      <c r="AB96" s="36">
        <v>15486.717784110164</v>
      </c>
      <c r="AC96" s="36">
        <v>30046.760443099789</v>
      </c>
      <c r="AD96" s="36">
        <v>44706.795812291522</v>
      </c>
      <c r="AE96" s="36">
        <v>10248.880590592073</v>
      </c>
      <c r="AF96" s="36">
        <v>17.494375000000002</v>
      </c>
      <c r="AG96" s="36">
        <v>25379.076047457522</v>
      </c>
      <c r="AH96" s="36">
        <v>57547.461983459922</v>
      </c>
      <c r="AI96" s="36">
        <v>8108.989453125012</v>
      </c>
      <c r="AJ96" s="36">
        <v>57.912216430665168</v>
      </c>
      <c r="AK96" s="36">
        <v>3081.5529466953126</v>
      </c>
      <c r="AL96" s="36">
        <v>28202.587391143832</v>
      </c>
      <c r="AM96" s="36">
        <v>18105.139319257352</v>
      </c>
      <c r="AN96" s="36">
        <v>11378.49621289063</v>
      </c>
      <c r="AO96" s="36">
        <v>50918.918659017552</v>
      </c>
      <c r="AP96" s="36">
        <v>822.26478576660099</v>
      </c>
      <c r="AQ96" s="36">
        <v>39220.826653780947</v>
      </c>
      <c r="AR96" s="36">
        <v>55865.105434986792</v>
      </c>
      <c r="AS96" s="36">
        <v>66332.981866596645</v>
      </c>
      <c r="AT96" s="36">
        <v>19141.323213337531</v>
      </c>
      <c r="AU96" s="36">
        <v>56306.284301718741</v>
      </c>
      <c r="AV96" s="36">
        <v>34212.589461453179</v>
      </c>
      <c r="AW96" s="36">
        <v>5107.991345033598</v>
      </c>
      <c r="AX96" s="36">
        <v>56756.513434082022</v>
      </c>
      <c r="AY96" s="36">
        <v>39924.068236814514</v>
      </c>
    </row>
    <row r="97" spans="1:51" x14ac:dyDescent="0.25">
      <c r="A97" s="34">
        <v>44351</v>
      </c>
      <c r="B97" s="35">
        <v>24</v>
      </c>
      <c r="C97" s="36">
        <v>28194.271837236178</v>
      </c>
      <c r="D97" s="36">
        <v>37372.25315072474</v>
      </c>
      <c r="E97" s="36">
        <v>18236.986266968786</v>
      </c>
      <c r="F97" s="36">
        <v>57377.543205273461</v>
      </c>
      <c r="G97" s="36">
        <v>34594.826085825909</v>
      </c>
      <c r="H97" s="36">
        <v>5508.3875987303636</v>
      </c>
      <c r="I97" s="36">
        <v>23309.333218969747</v>
      </c>
      <c r="J97" s="36">
        <v>158.9091148376464</v>
      </c>
      <c r="K97" s="36">
        <v>17332.082395140624</v>
      </c>
      <c r="L97" s="36">
        <v>8931.1195031440657</v>
      </c>
      <c r="M97" s="36">
        <v>29429.031877548125</v>
      </c>
      <c r="N97" s="36">
        <v>13980.017798828128</v>
      </c>
      <c r="O97" s="36">
        <v>40297.654812171131</v>
      </c>
      <c r="P97" s="36">
        <v>3645.8480983789186</v>
      </c>
      <c r="Q97" s="36">
        <v>32.730195045471191</v>
      </c>
      <c r="R97" s="36">
        <v>7222.7114467773517</v>
      </c>
      <c r="S97" s="36">
        <v>52881.049675069597</v>
      </c>
      <c r="T97" s="36">
        <v>14984.31050241819</v>
      </c>
      <c r="U97" s="36">
        <v>8480.7246103286798</v>
      </c>
      <c r="V97" s="36">
        <v>71500.367283652507</v>
      </c>
      <c r="W97" s="36">
        <v>3523.5039093515702</v>
      </c>
      <c r="X97" s="36">
        <v>13191.552501941915</v>
      </c>
      <c r="Y97" s="36">
        <v>20721.409992826582</v>
      </c>
      <c r="Z97" s="36">
        <v>63.554239959716874</v>
      </c>
      <c r="AA97" s="36">
        <v>22657.383534452045</v>
      </c>
      <c r="AB97" s="36">
        <v>14549.546714949573</v>
      </c>
      <c r="AC97" s="36">
        <v>26972.560156070529</v>
      </c>
      <c r="AD97" s="36">
        <v>39741.975850349598</v>
      </c>
      <c r="AE97" s="36">
        <v>9656.0569995493461</v>
      </c>
      <c r="AF97" s="36">
        <v>17.494375000000002</v>
      </c>
      <c r="AG97" s="36">
        <v>22661.303837696298</v>
      </c>
      <c r="AH97" s="36">
        <v>48044.839802500006</v>
      </c>
      <c r="AI97" s="36">
        <v>7168.2765869140594</v>
      </c>
      <c r="AJ97" s="36">
        <v>58.533567932130126</v>
      </c>
      <c r="AK97" s="36">
        <v>2937.9939150585919</v>
      </c>
      <c r="AL97" s="36">
        <v>25404.956265350385</v>
      </c>
      <c r="AM97" s="36">
        <v>16090.471992475123</v>
      </c>
      <c r="AN97" s="36">
        <v>10588.360091796885</v>
      </c>
      <c r="AO97" s="36">
        <v>46792.230302846925</v>
      </c>
      <c r="AP97" s="36">
        <v>767.94920349121207</v>
      </c>
      <c r="AQ97" s="36">
        <v>36739.448198417595</v>
      </c>
      <c r="AR97" s="36">
        <v>51171.829394713161</v>
      </c>
      <c r="AS97" s="36">
        <v>59450.349923581001</v>
      </c>
      <c r="AT97" s="36">
        <v>19319.276862556198</v>
      </c>
      <c r="AU97" s="36">
        <v>50490.270122562521</v>
      </c>
      <c r="AV97" s="36">
        <v>23384.521374488548</v>
      </c>
      <c r="AW97" s="36">
        <v>16320.686375346975</v>
      </c>
      <c r="AX97" s="36">
        <v>50777.746475585969</v>
      </c>
      <c r="AY97" s="36">
        <v>36547.203595349165</v>
      </c>
    </row>
    <row r="98" spans="1:51" x14ac:dyDescent="0.25">
      <c r="A98" s="34">
        <v>44352</v>
      </c>
      <c r="B98" s="35">
        <v>1</v>
      </c>
      <c r="C98" s="36">
        <v>24783.136649606018</v>
      </c>
      <c r="D98" s="36">
        <v>32986.128113169885</v>
      </c>
      <c r="E98" s="36">
        <v>15760.241304062514</v>
      </c>
      <c r="F98" s="36">
        <v>50144.494334619165</v>
      </c>
      <c r="G98" s="36">
        <v>30065.267454730314</v>
      </c>
      <c r="H98" s="36">
        <v>5390.6030356086321</v>
      </c>
      <c r="I98" s="36">
        <v>20928.202414314441</v>
      </c>
      <c r="J98" s="36">
        <v>134.38141822814941</v>
      </c>
      <c r="K98" s="36">
        <v>15172.930612953131</v>
      </c>
      <c r="L98" s="36">
        <v>7647.3937891640635</v>
      </c>
      <c r="M98" s="36">
        <v>27657.342339038103</v>
      </c>
      <c r="N98" s="36">
        <v>12990.716287109391</v>
      </c>
      <c r="O98" s="36">
        <v>35851.378912620385</v>
      </c>
      <c r="P98" s="36">
        <v>2998.6402369765678</v>
      </c>
      <c r="Q98" s="36">
        <v>32.26076602935791</v>
      </c>
      <c r="R98" s="36">
        <v>6155.7463325195404</v>
      </c>
      <c r="S98" s="36">
        <v>45736.743942828354</v>
      </c>
      <c r="T98" s="36">
        <v>13082.174128193112</v>
      </c>
      <c r="U98" s="36">
        <v>7450.4228878021368</v>
      </c>
      <c r="V98" s="36">
        <v>60367.087106235398</v>
      </c>
      <c r="W98" s="36">
        <v>3102.9275904843807</v>
      </c>
      <c r="X98" s="36">
        <v>11240.384762909704</v>
      </c>
      <c r="Y98" s="36">
        <v>20281.049081846548</v>
      </c>
      <c r="Z98" s="36">
        <v>65.663546752929761</v>
      </c>
      <c r="AA98" s="36">
        <v>19162.234080131904</v>
      </c>
      <c r="AB98" s="36">
        <v>13408.487770587495</v>
      </c>
      <c r="AC98" s="36">
        <v>23542.170915055103</v>
      </c>
      <c r="AD98" s="36">
        <v>33920.586104187983</v>
      </c>
      <c r="AE98" s="36">
        <v>8487.6038003054273</v>
      </c>
      <c r="AF98" s="36">
        <v>17.494375000000002</v>
      </c>
      <c r="AG98" s="36">
        <v>19393.775742098136</v>
      </c>
      <c r="AH98" s="36">
        <v>40943.155392126973</v>
      </c>
      <c r="AI98" s="36">
        <v>6088.0299804687502</v>
      </c>
      <c r="AJ98" s="36">
        <v>56.426258300782095</v>
      </c>
      <c r="AK98" s="36">
        <v>2861.8905333984394</v>
      </c>
      <c r="AL98" s="36">
        <v>21951.694987487797</v>
      </c>
      <c r="AM98" s="36">
        <v>14091.76480712663</v>
      </c>
      <c r="AN98" s="36">
        <v>9405.823468750008</v>
      </c>
      <c r="AO98" s="36">
        <v>41497.144786435128</v>
      </c>
      <c r="AP98" s="36">
        <v>693.09535217285111</v>
      </c>
      <c r="AQ98" s="36">
        <v>33755.565075434039</v>
      </c>
      <c r="AR98" s="36">
        <v>45648.51419754079</v>
      </c>
      <c r="AS98" s="36">
        <v>51140.746222831011</v>
      </c>
      <c r="AT98" s="36">
        <v>18321.913029203599</v>
      </c>
      <c r="AU98" s="36">
        <v>44321.964105499996</v>
      </c>
      <c r="AV98" s="36">
        <v>16586.03564686648</v>
      </c>
      <c r="AW98" s="36">
        <v>17104.586151123047</v>
      </c>
      <c r="AX98" s="36">
        <v>43163.712106445346</v>
      </c>
      <c r="AY98" s="36">
        <v>33178.848573084309</v>
      </c>
    </row>
    <row r="99" spans="1:51" x14ac:dyDescent="0.25">
      <c r="A99" s="34">
        <v>44352</v>
      </c>
      <c r="B99" s="35">
        <v>2</v>
      </c>
      <c r="C99" s="36">
        <v>22532.616387227456</v>
      </c>
      <c r="D99" s="36">
        <v>29154.653816712664</v>
      </c>
      <c r="E99" s="36">
        <v>13309.834658296884</v>
      </c>
      <c r="F99" s="36">
        <v>44590.95117299808</v>
      </c>
      <c r="G99" s="36">
        <v>25915.30383417365</v>
      </c>
      <c r="H99" s="36">
        <v>5392.2020755476224</v>
      </c>
      <c r="I99" s="36">
        <v>18965.492749499026</v>
      </c>
      <c r="J99" s="36">
        <v>117.3051586151124</v>
      </c>
      <c r="K99" s="36">
        <v>13282.838697554695</v>
      </c>
      <c r="L99" s="36">
        <v>6700.0674863608474</v>
      </c>
      <c r="M99" s="36">
        <v>26245.103638108558</v>
      </c>
      <c r="N99" s="36">
        <v>11657.355603515636</v>
      </c>
      <c r="O99" s="36">
        <v>32097.577368488532</v>
      </c>
      <c r="P99" s="36">
        <v>2784.7916196103533</v>
      </c>
      <c r="Q99" s="36">
        <v>31.50685024261475</v>
      </c>
      <c r="R99" s="36">
        <v>5194.6625947265629</v>
      </c>
      <c r="S99" s="36">
        <v>38589.009797535669</v>
      </c>
      <c r="T99" s="36">
        <v>11966.303300122063</v>
      </c>
      <c r="U99" s="36">
        <v>6743.745160102847</v>
      </c>
      <c r="V99" s="36">
        <v>53190.098742064052</v>
      </c>
      <c r="W99" s="36">
        <v>2916.2091157343802</v>
      </c>
      <c r="X99" s="36">
        <v>10708.779061738265</v>
      </c>
      <c r="Y99" s="36">
        <v>18812.864763811176</v>
      </c>
      <c r="Z99" s="36">
        <v>85.73854034423843</v>
      </c>
      <c r="AA99" s="36">
        <v>16065.496530855093</v>
      </c>
      <c r="AB99" s="36">
        <v>12633.688894404095</v>
      </c>
      <c r="AC99" s="36">
        <v>21302.057426699921</v>
      </c>
      <c r="AD99" s="36">
        <v>28977.564687145539</v>
      </c>
      <c r="AE99" s="36">
        <v>8070.6231375388434</v>
      </c>
      <c r="AF99" s="36">
        <v>17.494375000000002</v>
      </c>
      <c r="AG99" s="36">
        <v>16450.586728724604</v>
      </c>
      <c r="AH99" s="36">
        <v>35115.48487814649</v>
      </c>
      <c r="AI99" s="36">
        <v>5040.6508544921999</v>
      </c>
      <c r="AJ99" s="36">
        <v>54.87016748046905</v>
      </c>
      <c r="AK99" s="36">
        <v>2664.3678890312613</v>
      </c>
      <c r="AL99" s="36">
        <v>18723.541731872589</v>
      </c>
      <c r="AM99" s="36">
        <v>12212.812765592196</v>
      </c>
      <c r="AN99" s="36">
        <v>8057.7719960937602</v>
      </c>
      <c r="AO99" s="36">
        <v>36561.449042634922</v>
      </c>
      <c r="AP99" s="36">
        <v>648.31196594238395</v>
      </c>
      <c r="AQ99" s="36">
        <v>31300.843253910607</v>
      </c>
      <c r="AR99" s="36">
        <v>39838.287971349397</v>
      </c>
      <c r="AS99" s="36">
        <v>43475.31850090911</v>
      </c>
      <c r="AT99" s="36">
        <v>17066.056465345981</v>
      </c>
      <c r="AU99" s="36">
        <v>39233.962525031246</v>
      </c>
      <c r="AV99" s="36">
        <v>16731.394806776196</v>
      </c>
      <c r="AW99" s="36">
        <v>10533.68122786504</v>
      </c>
      <c r="AX99" s="36">
        <v>36508.505901367185</v>
      </c>
      <c r="AY99" s="36">
        <v>30755.763829752737</v>
      </c>
    </row>
    <row r="100" spans="1:51" x14ac:dyDescent="0.25">
      <c r="A100" s="34">
        <v>44352</v>
      </c>
      <c r="B100" s="35">
        <v>3</v>
      </c>
      <c r="C100" s="36">
        <v>21193.794061612338</v>
      </c>
      <c r="D100" s="36">
        <v>26256.636543466768</v>
      </c>
      <c r="E100" s="36">
        <v>11919.57636374221</v>
      </c>
      <c r="F100" s="36">
        <v>40865.664735888698</v>
      </c>
      <c r="G100" s="36">
        <v>23235.113665135723</v>
      </c>
      <c r="H100" s="36">
        <v>5344.0961100643153</v>
      </c>
      <c r="I100" s="36">
        <v>17593.135780987323</v>
      </c>
      <c r="J100" s="36">
        <v>102.2923049926758</v>
      </c>
      <c r="K100" s="36">
        <v>11970.051962023445</v>
      </c>
      <c r="L100" s="36">
        <v>6185.7019572080017</v>
      </c>
      <c r="M100" s="36">
        <v>24470.332027976521</v>
      </c>
      <c r="N100" s="36">
        <v>10825.175687500017</v>
      </c>
      <c r="O100" s="36">
        <v>29431.646887911142</v>
      </c>
      <c r="P100" s="36">
        <v>2611.5960196367173</v>
      </c>
      <c r="Q100" s="36">
        <v>31.164044857025139</v>
      </c>
      <c r="R100" s="36">
        <v>4531.5163349609365</v>
      </c>
      <c r="S100" s="36">
        <v>33394.185336914605</v>
      </c>
      <c r="T100" s="36">
        <v>11117.129407465804</v>
      </c>
      <c r="U100" s="36">
        <v>6307.1536970138577</v>
      </c>
      <c r="V100" s="36">
        <v>47599.769850178069</v>
      </c>
      <c r="W100" s="36">
        <v>2678.2897222500005</v>
      </c>
      <c r="X100" s="36">
        <v>10140.019559476355</v>
      </c>
      <c r="Y100" s="36">
        <v>17818.558310214801</v>
      </c>
      <c r="Z100" s="36">
        <v>117.41403503417983</v>
      </c>
      <c r="AA100" s="36">
        <v>13031.503246926097</v>
      </c>
      <c r="AB100" s="36">
        <v>12104.456719090549</v>
      </c>
      <c r="AC100" s="36">
        <v>19530.581241684231</v>
      </c>
      <c r="AD100" s="36">
        <v>25091.896647220932</v>
      </c>
      <c r="AE100" s="36">
        <v>7798.1599479773076</v>
      </c>
      <c r="AF100" s="36">
        <v>17.494375000000002</v>
      </c>
      <c r="AG100" s="36">
        <v>14506.01456929535</v>
      </c>
      <c r="AH100" s="36">
        <v>31104.121523725604</v>
      </c>
      <c r="AI100" s="36">
        <v>4290.7633789062493</v>
      </c>
      <c r="AJ100" s="36">
        <v>57.047013000488889</v>
      </c>
      <c r="AK100" s="36">
        <v>2591.272696239329</v>
      </c>
      <c r="AL100" s="36">
        <v>16142.7636427002</v>
      </c>
      <c r="AM100" s="36">
        <v>10360.758187085732</v>
      </c>
      <c r="AN100" s="36">
        <v>7348.0656416015572</v>
      </c>
      <c r="AO100" s="36">
        <v>32642.172987728067</v>
      </c>
      <c r="AP100" s="36">
        <v>597.64880371093795</v>
      </c>
      <c r="AQ100" s="36">
        <v>29486.081951253764</v>
      </c>
      <c r="AR100" s="36">
        <v>35756.547372140871</v>
      </c>
      <c r="AS100" s="36">
        <v>37643.435180815395</v>
      </c>
      <c r="AT100" s="36">
        <v>16351.508687966973</v>
      </c>
      <c r="AU100" s="36">
        <v>35844.867269312534</v>
      </c>
      <c r="AV100" s="36">
        <v>14331.226229599291</v>
      </c>
      <c r="AW100" s="36">
        <v>8752.9015390010118</v>
      </c>
      <c r="AX100" s="36">
        <v>31511.879255615251</v>
      </c>
      <c r="AY100" s="36">
        <v>29167.576841651913</v>
      </c>
    </row>
    <row r="101" spans="1:51" x14ac:dyDescent="0.25">
      <c r="A101" s="34">
        <v>44352</v>
      </c>
      <c r="B101" s="35">
        <v>4</v>
      </c>
      <c r="C101" s="36">
        <v>20415.351390490738</v>
      </c>
      <c r="D101" s="36">
        <v>24584.213425011465</v>
      </c>
      <c r="E101" s="36">
        <v>11115.948525726571</v>
      </c>
      <c r="F101" s="36">
        <v>38762.444669091812</v>
      </c>
      <c r="G101" s="36">
        <v>21242.737378667796</v>
      </c>
      <c r="H101" s="36">
        <v>5274.440631340387</v>
      </c>
      <c r="I101" s="36">
        <v>16769.286067995108</v>
      </c>
      <c r="J101" s="36">
        <v>100.50929450988771</v>
      </c>
      <c r="K101" s="36">
        <v>11297.217463226563</v>
      </c>
      <c r="L101" s="36">
        <v>6073.2677982192345</v>
      </c>
      <c r="M101" s="36">
        <v>24264.611423057682</v>
      </c>
      <c r="N101" s="36">
        <v>10118.097294921889</v>
      </c>
      <c r="O101" s="36">
        <v>27982.855686558611</v>
      </c>
      <c r="P101" s="36">
        <v>2032.1239005488276</v>
      </c>
      <c r="Q101" s="36">
        <v>31.326224327087399</v>
      </c>
      <c r="R101" s="36">
        <v>4124.744665039063</v>
      </c>
      <c r="S101" s="36">
        <v>29898.685215637492</v>
      </c>
      <c r="T101" s="36">
        <v>10515.836844982659</v>
      </c>
      <c r="U101" s="36">
        <v>6080.1038866043091</v>
      </c>
      <c r="V101" s="36">
        <v>44421.30269609188</v>
      </c>
      <c r="W101" s="36">
        <v>2594.9748799843792</v>
      </c>
      <c r="X101" s="36">
        <v>9265.5258758956425</v>
      </c>
      <c r="Y101" s="36">
        <v>16934.008320811969</v>
      </c>
      <c r="Z101" s="36">
        <v>145.20342712402342</v>
      </c>
      <c r="AA101" s="36">
        <v>11093.028950152062</v>
      </c>
      <c r="AB101" s="36">
        <v>11808.768320058343</v>
      </c>
      <c r="AC101" s="36">
        <v>18815.625101842455</v>
      </c>
      <c r="AD101" s="36">
        <v>22902.189262944587</v>
      </c>
      <c r="AE101" s="36">
        <v>7424.437021089384</v>
      </c>
      <c r="AF101" s="36">
        <v>17.494375000000002</v>
      </c>
      <c r="AG101" s="36">
        <v>13238.701249978667</v>
      </c>
      <c r="AH101" s="36">
        <v>27190.983539170917</v>
      </c>
      <c r="AI101" s="36">
        <v>3791.6193359375106</v>
      </c>
      <c r="AJ101" s="36">
        <v>52.182176940917884</v>
      </c>
      <c r="AK101" s="36">
        <v>2508.6200618085945</v>
      </c>
      <c r="AL101" s="36">
        <v>14500.918244079607</v>
      </c>
      <c r="AM101" s="36">
        <v>8941.6922678199662</v>
      </c>
      <c r="AN101" s="36">
        <v>7229.2532255859405</v>
      </c>
      <c r="AO101" s="36">
        <v>29819.285290584521</v>
      </c>
      <c r="AP101" s="36">
        <v>589.12986755371094</v>
      </c>
      <c r="AQ101" s="36">
        <v>28383.177903851989</v>
      </c>
      <c r="AR101" s="36">
        <v>33273.610949673362</v>
      </c>
      <c r="AS101" s="36">
        <v>33370.178982034173</v>
      </c>
      <c r="AT101" s="36">
        <v>16170.854025779987</v>
      </c>
      <c r="AU101" s="36">
        <v>33675.362187968749</v>
      </c>
      <c r="AV101" s="36">
        <v>10242.453362615939</v>
      </c>
      <c r="AW101" s="36">
        <v>9680.9239106766727</v>
      </c>
      <c r="AX101" s="36">
        <v>28327.448627929694</v>
      </c>
      <c r="AY101" s="36">
        <v>28189.165254544067</v>
      </c>
    </row>
    <row r="102" spans="1:51" x14ac:dyDescent="0.25">
      <c r="A102" s="34">
        <v>44352</v>
      </c>
      <c r="B102" s="35">
        <v>5</v>
      </c>
      <c r="C102" s="36">
        <v>20085.222549490529</v>
      </c>
      <c r="D102" s="36">
        <v>23462.864222841676</v>
      </c>
      <c r="E102" s="36">
        <v>11059.863548507828</v>
      </c>
      <c r="F102" s="36">
        <v>37820.634533251934</v>
      </c>
      <c r="G102" s="36">
        <v>20096.820766485427</v>
      </c>
      <c r="H102" s="36">
        <v>5268.9726250500235</v>
      </c>
      <c r="I102" s="36">
        <v>16339.20204613575</v>
      </c>
      <c r="J102" s="36">
        <v>96.869932174682603</v>
      </c>
      <c r="K102" s="36">
        <v>10886.355650789068</v>
      </c>
      <c r="L102" s="36">
        <v>5802.7454850246722</v>
      </c>
      <c r="M102" s="36">
        <v>23826.448861209672</v>
      </c>
      <c r="N102" s="36">
        <v>10057.069039062508</v>
      </c>
      <c r="O102" s="36">
        <v>27293.480876924121</v>
      </c>
      <c r="P102" s="36">
        <v>2409.665164607422</v>
      </c>
      <c r="Q102" s="36">
        <v>30.839458942413341</v>
      </c>
      <c r="R102" s="36">
        <v>3904.5251132812491</v>
      </c>
      <c r="S102" s="36">
        <v>28479.78325016678</v>
      </c>
      <c r="T102" s="36">
        <v>10599.530244599102</v>
      </c>
      <c r="U102" s="36">
        <v>5973.0448398590233</v>
      </c>
      <c r="V102" s="36">
        <v>41740.175117552084</v>
      </c>
      <c r="W102" s="36">
        <v>2405.5629642656213</v>
      </c>
      <c r="X102" s="36">
        <v>9097.3122303149376</v>
      </c>
      <c r="Y102" s="36">
        <v>16637.145720218665</v>
      </c>
      <c r="Z102" s="36">
        <v>169.74248703002925</v>
      </c>
      <c r="AA102" s="36">
        <v>10251.97463724282</v>
      </c>
      <c r="AB102" s="36">
        <v>11734.63241797067</v>
      </c>
      <c r="AC102" s="36">
        <v>18544.149808022023</v>
      </c>
      <c r="AD102" s="36">
        <v>21809.565129404538</v>
      </c>
      <c r="AE102" s="36">
        <v>7571.3088674043129</v>
      </c>
      <c r="AF102" s="36">
        <v>17.494375000000002</v>
      </c>
      <c r="AG102" s="36">
        <v>12540.619347347269</v>
      </c>
      <c r="AH102" s="36">
        <v>25941.004476109392</v>
      </c>
      <c r="AI102" s="36">
        <v>3561.8903808593786</v>
      </c>
      <c r="AJ102" s="36">
        <v>55.437547241210183</v>
      </c>
      <c r="AK102" s="36">
        <v>2472.0621673085943</v>
      </c>
      <c r="AL102" s="36">
        <v>13698.074619995132</v>
      </c>
      <c r="AM102" s="36">
        <v>8173.3237093177631</v>
      </c>
      <c r="AN102" s="36">
        <v>6998.89055957032</v>
      </c>
      <c r="AO102" s="36">
        <v>28230.228659015673</v>
      </c>
      <c r="AP102" s="36">
        <v>594.95887756347702</v>
      </c>
      <c r="AQ102" s="36">
        <v>27788.050626315158</v>
      </c>
      <c r="AR102" s="36">
        <v>31829.463223634295</v>
      </c>
      <c r="AS102" s="36">
        <v>31740.969078393544</v>
      </c>
      <c r="AT102" s="36">
        <v>15871.271502136467</v>
      </c>
      <c r="AU102" s="36">
        <v>32754.486000437522</v>
      </c>
      <c r="AV102" s="36">
        <v>13057.401570176877</v>
      </c>
      <c r="AW102" s="36">
        <v>5162.1608457445564</v>
      </c>
      <c r="AX102" s="36">
        <v>26480.735888916006</v>
      </c>
      <c r="AY102" s="36">
        <v>27767.95694774872</v>
      </c>
    </row>
    <row r="103" spans="1:51" x14ac:dyDescent="0.25">
      <c r="A103" s="34">
        <v>44352</v>
      </c>
      <c r="B103" s="35">
        <v>6</v>
      </c>
      <c r="C103" s="36">
        <v>20068.205122634547</v>
      </c>
      <c r="D103" s="36">
        <v>23464.817033249619</v>
      </c>
      <c r="E103" s="36">
        <v>10529.885015812519</v>
      </c>
      <c r="F103" s="36">
        <v>37503.679674316394</v>
      </c>
      <c r="G103" s="36">
        <v>20121.031908650573</v>
      </c>
      <c r="H103" s="36">
        <v>5182.9050568618259</v>
      </c>
      <c r="I103" s="36">
        <v>16560.404070356439</v>
      </c>
      <c r="J103" s="36">
        <v>99.195501327514606</v>
      </c>
      <c r="K103" s="36">
        <v>10776.39326478906</v>
      </c>
      <c r="L103" s="36">
        <v>6589.4364884222659</v>
      </c>
      <c r="M103" s="36">
        <v>22396.350978774728</v>
      </c>
      <c r="N103" s="36">
        <v>10134.267015625011</v>
      </c>
      <c r="O103" s="36">
        <v>27329.795174375995</v>
      </c>
      <c r="P103" s="36">
        <v>2487.0866054785151</v>
      </c>
      <c r="Q103" s="36">
        <v>30.92725658416748</v>
      </c>
      <c r="R103" s="36">
        <v>3927.1717458496091</v>
      </c>
      <c r="S103" s="36">
        <v>27974.755358125505</v>
      </c>
      <c r="T103" s="36">
        <v>10781.778004802487</v>
      </c>
      <c r="U103" s="36">
        <v>5956.9561815261841</v>
      </c>
      <c r="V103" s="36">
        <v>40010.396578560409</v>
      </c>
      <c r="W103" s="36">
        <v>2410.5143198359406</v>
      </c>
      <c r="X103" s="36">
        <v>9279.7914792158808</v>
      </c>
      <c r="Y103" s="36">
        <v>16560.26508732517</v>
      </c>
      <c r="Z103" s="36">
        <v>204.71951049804699</v>
      </c>
      <c r="AA103" s="36">
        <v>10026.226168797815</v>
      </c>
      <c r="AB103" s="36">
        <v>11677.368916189702</v>
      </c>
      <c r="AC103" s="36">
        <v>17937.684301492183</v>
      </c>
      <c r="AD103" s="36">
        <v>21697.283045349381</v>
      </c>
      <c r="AE103" s="36">
        <v>7395.8597361450429</v>
      </c>
      <c r="AF103" s="36">
        <v>17.494375000000002</v>
      </c>
      <c r="AG103" s="36">
        <v>12351.566470746136</v>
      </c>
      <c r="AH103" s="36">
        <v>26038.850661332006</v>
      </c>
      <c r="AI103" s="36">
        <v>3580.1804931640631</v>
      </c>
      <c r="AJ103" s="36">
        <v>46.905947265624789</v>
      </c>
      <c r="AK103" s="36">
        <v>2537.8228630664066</v>
      </c>
      <c r="AL103" s="36">
        <v>13424.748979675307</v>
      </c>
      <c r="AM103" s="36">
        <v>7880.3413467384289</v>
      </c>
      <c r="AN103" s="36">
        <v>6917.7755703125022</v>
      </c>
      <c r="AO103" s="36">
        <v>27869.455026666652</v>
      </c>
      <c r="AP103" s="36">
        <v>600.43957519531295</v>
      </c>
      <c r="AQ103" s="36">
        <v>27758.354492234081</v>
      </c>
      <c r="AR103" s="36">
        <v>31370.719076933379</v>
      </c>
      <c r="AS103" s="36">
        <v>31654.204185581042</v>
      </c>
      <c r="AT103" s="36">
        <v>15513.612186719014</v>
      </c>
      <c r="AU103" s="36">
        <v>32245.825898281269</v>
      </c>
      <c r="AV103" s="36">
        <v>15477.04677294365</v>
      </c>
      <c r="AW103" s="36">
        <v>2740.9814382136719</v>
      </c>
      <c r="AX103" s="36">
        <v>25923.062428955098</v>
      </c>
      <c r="AY103" s="36">
        <v>27716.611392982915</v>
      </c>
    </row>
    <row r="104" spans="1:51" x14ac:dyDescent="0.25">
      <c r="A104" s="34">
        <v>44352</v>
      </c>
      <c r="B104" s="35">
        <v>7</v>
      </c>
      <c r="C104" s="36">
        <v>20769.717390072452</v>
      </c>
      <c r="D104" s="36">
        <v>23985.527669003892</v>
      </c>
      <c r="E104" s="36">
        <v>11294.234908789082</v>
      </c>
      <c r="F104" s="36">
        <v>38896.691485790965</v>
      </c>
      <c r="G104" s="36">
        <v>20167.346086287173</v>
      </c>
      <c r="H104" s="36">
        <v>5159.7998077940765</v>
      </c>
      <c r="I104" s="36">
        <v>17142.713340176771</v>
      </c>
      <c r="J104" s="36">
        <v>102.5866718292236</v>
      </c>
      <c r="K104" s="36">
        <v>10826.109672109376</v>
      </c>
      <c r="L104" s="36">
        <v>7524.0040134188539</v>
      </c>
      <c r="M104" s="36">
        <v>20968.081475021601</v>
      </c>
      <c r="N104" s="36">
        <v>10120.466232421881</v>
      </c>
      <c r="O104" s="36">
        <v>28061.731365419942</v>
      </c>
      <c r="P104" s="36">
        <v>2355.6908780927774</v>
      </c>
      <c r="Q104" s="36">
        <v>30.99248743057251</v>
      </c>
      <c r="R104" s="36">
        <v>3977.7838674316408</v>
      </c>
      <c r="S104" s="36">
        <v>28878.988816147223</v>
      </c>
      <c r="T104" s="36">
        <v>10843.312100984018</v>
      </c>
      <c r="U104" s="36">
        <v>6111.2626729011663</v>
      </c>
      <c r="V104" s="36">
        <v>40910.488089860737</v>
      </c>
      <c r="W104" s="36">
        <v>2233.1460452812598</v>
      </c>
      <c r="X104" s="36">
        <v>9098.7914121323738</v>
      </c>
      <c r="Y104" s="36">
        <v>16709.709462084378</v>
      </c>
      <c r="Z104" s="36">
        <v>232.45714218139645</v>
      </c>
      <c r="AA104" s="36">
        <v>10751.741119238477</v>
      </c>
      <c r="AB104" s="36">
        <v>12061.549019227488</v>
      </c>
      <c r="AC104" s="36">
        <v>18314.174190529502</v>
      </c>
      <c r="AD104" s="36">
        <v>22162.149627387931</v>
      </c>
      <c r="AE104" s="36">
        <v>7345.1659700129694</v>
      </c>
      <c r="AF104" s="36">
        <v>17.494375000000002</v>
      </c>
      <c r="AG104" s="36">
        <v>12641.477140550656</v>
      </c>
      <c r="AH104" s="36">
        <v>27082.407112111323</v>
      </c>
      <c r="AI104" s="36">
        <v>3711.4524536132813</v>
      </c>
      <c r="AJ104" s="36">
        <v>50.08447540283197</v>
      </c>
      <c r="AK104" s="36">
        <v>2553.471964679688</v>
      </c>
      <c r="AL104" s="36">
        <v>13765.17163723757</v>
      </c>
      <c r="AM104" s="36">
        <v>8169.6315469337478</v>
      </c>
      <c r="AN104" s="36">
        <v>6723.3322734375115</v>
      </c>
      <c r="AO104" s="36">
        <v>28209.717932060237</v>
      </c>
      <c r="AP104" s="36">
        <v>565.62269592285099</v>
      </c>
      <c r="AQ104" s="36">
        <v>28491.488558921308</v>
      </c>
      <c r="AR104" s="36">
        <v>31512.265168245649</v>
      </c>
      <c r="AS104" s="36">
        <v>32487.09252651854</v>
      </c>
      <c r="AT104" s="36">
        <v>15448.94554462114</v>
      </c>
      <c r="AU104" s="36">
        <v>33001.487436546842</v>
      </c>
      <c r="AV104" s="36">
        <v>15835.312730960897</v>
      </c>
      <c r="AW104" s="36">
        <v>2188.8094177246103</v>
      </c>
      <c r="AX104" s="36">
        <v>26534.165450683606</v>
      </c>
      <c r="AY104" s="36">
        <v>28169.142750077091</v>
      </c>
    </row>
    <row r="105" spans="1:51" x14ac:dyDescent="0.25">
      <c r="A105" s="34">
        <v>44352</v>
      </c>
      <c r="B105" s="35">
        <v>8</v>
      </c>
      <c r="C105" s="36">
        <v>21914.62043818313</v>
      </c>
      <c r="D105" s="36">
        <v>24595.368648977448</v>
      </c>
      <c r="E105" s="36">
        <v>11990.892695250022</v>
      </c>
      <c r="F105" s="36">
        <v>42200.477086132836</v>
      </c>
      <c r="G105" s="36">
        <v>21020.629654643566</v>
      </c>
      <c r="H105" s="36">
        <v>5526.2741565589131</v>
      </c>
      <c r="I105" s="36">
        <v>18373.469833580089</v>
      </c>
      <c r="J105" s="36">
        <v>110.4896030426026</v>
      </c>
      <c r="K105" s="36">
        <v>11335.348645789074</v>
      </c>
      <c r="L105" s="36">
        <v>6499.0081289656619</v>
      </c>
      <c r="M105" s="36">
        <v>21996.747559276915</v>
      </c>
      <c r="N105" s="36">
        <v>10311.76769921875</v>
      </c>
      <c r="O105" s="36">
        <v>29599.789099820322</v>
      </c>
      <c r="P105" s="36">
        <v>2413.1601891749383</v>
      </c>
      <c r="Q105" s="36">
        <v>32.321990966796882</v>
      </c>
      <c r="R105" s="36">
        <v>4068.5603642578139</v>
      </c>
      <c r="S105" s="36">
        <v>29552.984587867206</v>
      </c>
      <c r="T105" s="36">
        <v>11123.874763428455</v>
      </c>
      <c r="U105" s="36">
        <v>6226.3393306732205</v>
      </c>
      <c r="V105" s="36">
        <v>42840.151725543081</v>
      </c>
      <c r="W105" s="36">
        <v>2827.0700287343811</v>
      </c>
      <c r="X105" s="36">
        <v>9570.444068865776</v>
      </c>
      <c r="Y105" s="36">
        <v>16888.968672727751</v>
      </c>
      <c r="Z105" s="36">
        <v>197.73120742797852</v>
      </c>
      <c r="AA105" s="36">
        <v>11050.68887342513</v>
      </c>
      <c r="AB105" s="36">
        <v>12770.322045677251</v>
      </c>
      <c r="AC105" s="36">
        <v>19118.188207876494</v>
      </c>
      <c r="AD105" s="36">
        <v>22532.816209916291</v>
      </c>
      <c r="AE105" s="36">
        <v>7476.4973149116431</v>
      </c>
      <c r="AF105" s="36">
        <v>17.494375000000002</v>
      </c>
      <c r="AG105" s="36">
        <v>13644.264155481447</v>
      </c>
      <c r="AH105" s="36">
        <v>27632.758045917952</v>
      </c>
      <c r="AI105" s="36">
        <v>3769.2103867536148</v>
      </c>
      <c r="AJ105" s="36">
        <v>42.598656249998896</v>
      </c>
      <c r="AK105" s="36">
        <v>2727.0295228544087</v>
      </c>
      <c r="AL105" s="36">
        <v>14402.987067565933</v>
      </c>
      <c r="AM105" s="36">
        <v>8146.6222688118069</v>
      </c>
      <c r="AN105" s="36">
        <v>7824.5306081543031</v>
      </c>
      <c r="AO105" s="36">
        <v>29223.141965192783</v>
      </c>
      <c r="AP105" s="36">
        <v>560.36543649435043</v>
      </c>
      <c r="AQ105" s="36">
        <v>30074.27205936606</v>
      </c>
      <c r="AR105" s="36">
        <v>32860.985734075235</v>
      </c>
      <c r="AS105" s="36">
        <v>34496.487826284138</v>
      </c>
      <c r="AT105" s="36">
        <v>15959.153586522247</v>
      </c>
      <c r="AU105" s="36">
        <v>34864.856521000031</v>
      </c>
      <c r="AV105" s="36">
        <v>15968.814637033647</v>
      </c>
      <c r="AW105" s="36">
        <v>2177.2165985107426</v>
      </c>
      <c r="AX105" s="36">
        <v>26954.663025878905</v>
      </c>
      <c r="AY105" s="36">
        <v>29825.771275000545</v>
      </c>
    </row>
    <row r="106" spans="1:51" x14ac:dyDescent="0.25">
      <c r="A106" s="34">
        <v>44352</v>
      </c>
      <c r="B106" s="35">
        <v>9</v>
      </c>
      <c r="C106" s="36">
        <v>23677.745245348648</v>
      </c>
      <c r="D106" s="36">
        <v>26377.808969117606</v>
      </c>
      <c r="E106" s="36">
        <v>13187.822406867203</v>
      </c>
      <c r="F106" s="36">
        <v>46471.08901669921</v>
      </c>
      <c r="G106" s="36">
        <v>23686.795105097142</v>
      </c>
      <c r="H106" s="36">
        <v>5849.9684663795688</v>
      </c>
      <c r="I106" s="36">
        <v>20472.201233401378</v>
      </c>
      <c r="J106" s="36">
        <v>135.69247245788569</v>
      </c>
      <c r="K106" s="36">
        <v>12593.774172031257</v>
      </c>
      <c r="L106" s="36">
        <v>6822.0542525119999</v>
      </c>
      <c r="M106" s="36">
        <v>23082.852784241939</v>
      </c>
      <c r="N106" s="36">
        <v>10869.141259765631</v>
      </c>
      <c r="O106" s="36">
        <v>32338.574010004908</v>
      </c>
      <c r="P106" s="36">
        <v>2847.719445007398</v>
      </c>
      <c r="Q106" s="36">
        <v>32.156543254852302</v>
      </c>
      <c r="R106" s="36">
        <v>4206.3403503417967</v>
      </c>
      <c r="S106" s="36">
        <v>32078.993109362829</v>
      </c>
      <c r="T106" s="36">
        <v>11441.436736292468</v>
      </c>
      <c r="U106" s="36">
        <v>6250.4645452499481</v>
      </c>
      <c r="V106" s="36">
        <v>46439.058810091628</v>
      </c>
      <c r="W106" s="36">
        <v>2804.5304418125002</v>
      </c>
      <c r="X106" s="36">
        <v>9568.0728629875175</v>
      </c>
      <c r="Y106" s="36">
        <v>18584.046319305337</v>
      </c>
      <c r="Z106" s="36">
        <v>86.328669128418184</v>
      </c>
      <c r="AA106" s="36">
        <v>12674.080647961966</v>
      </c>
      <c r="AB106" s="36">
        <v>13950.753611064712</v>
      </c>
      <c r="AC106" s="36">
        <v>20876.598974741526</v>
      </c>
      <c r="AD106" s="36">
        <v>24298.94978062528</v>
      </c>
      <c r="AE106" s="36">
        <v>7184.1080998122761</v>
      </c>
      <c r="AF106" s="36">
        <v>17.494375000000002</v>
      </c>
      <c r="AG106" s="36">
        <v>15099.471644638188</v>
      </c>
      <c r="AH106" s="36">
        <v>27980.44635987113</v>
      </c>
      <c r="AI106" s="36">
        <v>3843.3719983802794</v>
      </c>
      <c r="AJ106" s="36">
        <v>60.257460693360002</v>
      </c>
      <c r="AK106" s="36">
        <v>3313.77064645768</v>
      </c>
      <c r="AL106" s="36">
        <v>14806.138777709957</v>
      </c>
      <c r="AM106" s="36">
        <v>8923.6406821265991</v>
      </c>
      <c r="AN106" s="36">
        <v>7692.221635009776</v>
      </c>
      <c r="AO106" s="36">
        <v>30767.363321174671</v>
      </c>
      <c r="AP106" s="36">
        <v>528.49846792221058</v>
      </c>
      <c r="AQ106" s="36">
        <v>32202.566267494429</v>
      </c>
      <c r="AR106" s="36">
        <v>35228.594232923329</v>
      </c>
      <c r="AS106" s="36">
        <v>37381.209997237238</v>
      </c>
      <c r="AT106" s="36">
        <v>17200.271139181688</v>
      </c>
      <c r="AU106" s="36">
        <v>38102.685506218768</v>
      </c>
      <c r="AV106" s="36">
        <v>16517.055146448434</v>
      </c>
      <c r="AW106" s="36">
        <v>2078.0775451660147</v>
      </c>
      <c r="AX106" s="36">
        <v>28587.461964111353</v>
      </c>
      <c r="AY106" s="36">
        <v>32722.242507216972</v>
      </c>
    </row>
    <row r="107" spans="1:51" x14ac:dyDescent="0.25">
      <c r="A107" s="34">
        <v>44352</v>
      </c>
      <c r="B107" s="35">
        <v>10</v>
      </c>
      <c r="C107" s="36">
        <v>25877.969621724518</v>
      </c>
      <c r="D107" s="36">
        <v>30389.818738031921</v>
      </c>
      <c r="E107" s="36">
        <v>14625.36378628127</v>
      </c>
      <c r="F107" s="36">
        <v>51795.832529003928</v>
      </c>
      <c r="G107" s="36">
        <v>28324.226266212354</v>
      </c>
      <c r="H107" s="36">
        <v>6810.61803420458</v>
      </c>
      <c r="I107" s="36">
        <v>23293.272972133775</v>
      </c>
      <c r="J107" s="36">
        <v>157.15154647827151</v>
      </c>
      <c r="K107" s="36">
        <v>14679.613862843753</v>
      </c>
      <c r="L107" s="36">
        <v>7460.3657942895898</v>
      </c>
      <c r="M107" s="36">
        <v>25473.949637811704</v>
      </c>
      <c r="N107" s="36">
        <v>12358.422609375009</v>
      </c>
      <c r="O107" s="36">
        <v>36483.51231093167</v>
      </c>
      <c r="P107" s="36">
        <v>2919.5459256207992</v>
      </c>
      <c r="Q107" s="36">
        <v>32.727507591247559</v>
      </c>
      <c r="R107" s="36">
        <v>4857.0459243164069</v>
      </c>
      <c r="S107" s="36">
        <v>37409.695928461668</v>
      </c>
      <c r="T107" s="36">
        <v>12827.958066497054</v>
      </c>
      <c r="U107" s="36">
        <v>6988.4027109146145</v>
      </c>
      <c r="V107" s="36">
        <v>53473.93091693343</v>
      </c>
      <c r="W107" s="36">
        <v>3304.7650236718687</v>
      </c>
      <c r="X107" s="36">
        <v>10044.86123106688</v>
      </c>
      <c r="Y107" s="36">
        <v>20827.540262552684</v>
      </c>
      <c r="Z107" s="36">
        <v>-10.228343658447315</v>
      </c>
      <c r="AA107" s="36">
        <v>15673.880758209851</v>
      </c>
      <c r="AB107" s="36">
        <v>15432.536960005986</v>
      </c>
      <c r="AC107" s="36">
        <v>23233.735335197889</v>
      </c>
      <c r="AD107" s="36">
        <v>28802.977439513405</v>
      </c>
      <c r="AE107" s="36">
        <v>7680.4234977446458</v>
      </c>
      <c r="AF107" s="36">
        <v>17.494375000000002</v>
      </c>
      <c r="AG107" s="36">
        <v>18141.324918294446</v>
      </c>
      <c r="AH107" s="36">
        <v>33549.78327043949</v>
      </c>
      <c r="AI107" s="36">
        <v>4604.2320034763907</v>
      </c>
      <c r="AJ107" s="36">
        <v>72.362879760742047</v>
      </c>
      <c r="AK107" s="36">
        <v>3819.8613765233308</v>
      </c>
      <c r="AL107" s="36">
        <v>17113.814630859386</v>
      </c>
      <c r="AM107" s="36">
        <v>10967.888850415793</v>
      </c>
      <c r="AN107" s="36">
        <v>8501.2844423828228</v>
      </c>
      <c r="AO107" s="36">
        <v>35580.972360549917</v>
      </c>
      <c r="AP107" s="36">
        <v>602.57346916198776</v>
      </c>
      <c r="AQ107" s="36">
        <v>36074.310516109734</v>
      </c>
      <c r="AR107" s="36">
        <v>40118.041764786612</v>
      </c>
      <c r="AS107" s="36">
        <v>43428.826893002886</v>
      </c>
      <c r="AT107" s="36">
        <v>17742.136069247557</v>
      </c>
      <c r="AU107" s="36">
        <v>43838.292833906256</v>
      </c>
      <c r="AV107" s="36">
        <v>19302.526880157915</v>
      </c>
      <c r="AW107" s="36">
        <v>1869.4338836669885</v>
      </c>
      <c r="AX107" s="36">
        <v>33729.083265136709</v>
      </c>
      <c r="AY107" s="36">
        <v>35525.833829496267</v>
      </c>
    </row>
    <row r="108" spans="1:51" x14ac:dyDescent="0.25">
      <c r="A108" s="34">
        <v>44352</v>
      </c>
      <c r="B108" s="35">
        <v>11</v>
      </c>
      <c r="C108" s="36">
        <v>27403.352100494918</v>
      </c>
      <c r="D108" s="36">
        <v>34226.087411689434</v>
      </c>
      <c r="E108" s="36">
        <v>15706.167696671908</v>
      </c>
      <c r="F108" s="36">
        <v>53547.070305371104</v>
      </c>
      <c r="G108" s="36">
        <v>30335.626862284404</v>
      </c>
      <c r="H108" s="36">
        <v>6904.4794720590398</v>
      </c>
      <c r="I108" s="36">
        <v>25547.623956101543</v>
      </c>
      <c r="J108" s="36">
        <v>148.65952682495109</v>
      </c>
      <c r="K108" s="36">
        <v>16326.070310437519</v>
      </c>
      <c r="L108" s="36">
        <v>7438.733673816384</v>
      </c>
      <c r="M108" s="36">
        <v>26699.141675723291</v>
      </c>
      <c r="N108" s="36">
        <v>13341.327355468757</v>
      </c>
      <c r="O108" s="36">
        <v>40216.264935313011</v>
      </c>
      <c r="P108" s="36">
        <v>3304.2980205154768</v>
      </c>
      <c r="Q108" s="36">
        <v>32.960565567016616</v>
      </c>
      <c r="R108" s="36">
        <v>5396.3575029296881</v>
      </c>
      <c r="S108" s="36">
        <v>41625.245962247842</v>
      </c>
      <c r="T108" s="36">
        <v>14035.235994847384</v>
      </c>
      <c r="U108" s="36">
        <v>7918.9374122619702</v>
      </c>
      <c r="V108" s="36">
        <v>59590.224571182436</v>
      </c>
      <c r="W108" s="36">
        <v>3521.5515253984395</v>
      </c>
      <c r="X108" s="36">
        <v>10889.780467363013</v>
      </c>
      <c r="Y108" s="36">
        <v>21208.005043564051</v>
      </c>
      <c r="Z108" s="36">
        <v>-112.41854583740239</v>
      </c>
      <c r="AA108" s="36">
        <v>17876.448639686863</v>
      </c>
      <c r="AB108" s="36">
        <v>16406.050920833237</v>
      </c>
      <c r="AC108" s="36">
        <v>27794.936998195677</v>
      </c>
      <c r="AD108" s="36">
        <v>32412.615356120867</v>
      </c>
      <c r="AE108" s="36">
        <v>8637.7965984560578</v>
      </c>
      <c r="AF108" s="36">
        <v>17.494375000000002</v>
      </c>
      <c r="AG108" s="36">
        <v>20304.773378826663</v>
      </c>
      <c r="AH108" s="36">
        <v>37990.889732455063</v>
      </c>
      <c r="AI108" s="36">
        <v>5080.0005615484151</v>
      </c>
      <c r="AJ108" s="36">
        <v>82.668472534178903</v>
      </c>
      <c r="AK108" s="36">
        <v>3836.1102008541661</v>
      </c>
      <c r="AL108" s="36">
        <v>19461.066882690458</v>
      </c>
      <c r="AM108" s="36">
        <v>12935.479697652387</v>
      </c>
      <c r="AN108" s="36">
        <v>8957.7244020996204</v>
      </c>
      <c r="AO108" s="36">
        <v>39170.382131561288</v>
      </c>
      <c r="AP108" s="36">
        <v>645.39968872070313</v>
      </c>
      <c r="AQ108" s="36">
        <v>39131.145201865176</v>
      </c>
      <c r="AR108" s="36">
        <v>44169.962469303762</v>
      </c>
      <c r="AS108" s="36">
        <v>49288.325247002867</v>
      </c>
      <c r="AT108" s="36">
        <v>18403.944839733438</v>
      </c>
      <c r="AU108" s="36">
        <v>47927.055884234403</v>
      </c>
      <c r="AV108" s="36">
        <v>21463.116349003041</v>
      </c>
      <c r="AW108" s="36">
        <v>2202.1764221191552</v>
      </c>
      <c r="AX108" s="36">
        <v>37876.345677734374</v>
      </c>
      <c r="AY108" s="36">
        <v>37666.485519568167</v>
      </c>
    </row>
    <row r="109" spans="1:51" x14ac:dyDescent="0.25">
      <c r="A109" s="34">
        <v>44352</v>
      </c>
      <c r="B109" s="35">
        <v>12</v>
      </c>
      <c r="C109" s="36">
        <v>28806.236060095103</v>
      </c>
      <c r="D109" s="36">
        <v>35854.51822468028</v>
      </c>
      <c r="E109" s="36">
        <v>17177.550338296885</v>
      </c>
      <c r="F109" s="36">
        <v>55248.303181347626</v>
      </c>
      <c r="G109" s="36">
        <v>30536.013324615094</v>
      </c>
      <c r="H109" s="36">
        <v>6751.4982051905354</v>
      </c>
      <c r="I109" s="36">
        <v>26675.609777810547</v>
      </c>
      <c r="J109" s="36">
        <v>144.96530151367179</v>
      </c>
      <c r="K109" s="36">
        <v>17228.631703515646</v>
      </c>
      <c r="L109" s="36">
        <v>7325.8907159721493</v>
      </c>
      <c r="M109" s="36">
        <v>27326.067583935859</v>
      </c>
      <c r="N109" s="36">
        <v>14293.969042968762</v>
      </c>
      <c r="O109" s="36">
        <v>41583.980355006264</v>
      </c>
      <c r="P109" s="36">
        <v>3242.937770331001</v>
      </c>
      <c r="Q109" s="36">
        <v>32.788484573364258</v>
      </c>
      <c r="R109" s="36">
        <v>5640.8935312500016</v>
      </c>
      <c r="S109" s="36">
        <v>43693.641264505743</v>
      </c>
      <c r="T109" s="36">
        <v>15004.787547303211</v>
      </c>
      <c r="U109" s="36">
        <v>8616.425279617315</v>
      </c>
      <c r="V109" s="36">
        <v>62117.741877489992</v>
      </c>
      <c r="W109" s="36">
        <v>3455.3669551875105</v>
      </c>
      <c r="X109" s="36">
        <v>11508.263269410108</v>
      </c>
      <c r="Y109" s="36">
        <v>20618.926592661694</v>
      </c>
      <c r="Z109" s="36">
        <v>-92.005144958496089</v>
      </c>
      <c r="AA109" s="36">
        <v>19323.785127814692</v>
      </c>
      <c r="AB109" s="36">
        <v>17081.314283329601</v>
      </c>
      <c r="AC109" s="36">
        <v>29399.805381790939</v>
      </c>
      <c r="AD109" s="36">
        <v>33999.164784294939</v>
      </c>
      <c r="AE109" s="36">
        <v>8841.5652236141432</v>
      </c>
      <c r="AF109" s="36">
        <v>17.494375000000002</v>
      </c>
      <c r="AG109" s="36">
        <v>21498.351153046879</v>
      </c>
      <c r="AH109" s="36">
        <v>40882.339755539069</v>
      </c>
      <c r="AI109" s="36">
        <v>5390.8081916993597</v>
      </c>
      <c r="AJ109" s="36">
        <v>78.024476196289882</v>
      </c>
      <c r="AK109" s="36">
        <v>3674.3054479391049</v>
      </c>
      <c r="AL109" s="36">
        <v>20508.76497808838</v>
      </c>
      <c r="AM109" s="36">
        <v>13427.644391675582</v>
      </c>
      <c r="AN109" s="36">
        <v>9543.2547587890731</v>
      </c>
      <c r="AO109" s="36">
        <v>41033.569264640842</v>
      </c>
      <c r="AP109" s="36">
        <v>641.61761474609307</v>
      </c>
      <c r="AQ109" s="36">
        <v>40728.317830618515</v>
      </c>
      <c r="AR109" s="36">
        <v>45826.141624499018</v>
      </c>
      <c r="AS109" s="36">
        <v>52333.030856846657</v>
      </c>
      <c r="AT109" s="36">
        <v>18423.814711132596</v>
      </c>
      <c r="AU109" s="36">
        <v>49928.128988374992</v>
      </c>
      <c r="AV109" s="36">
        <v>22350.32202530334</v>
      </c>
      <c r="AW109" s="36">
        <v>3126.7954101562468</v>
      </c>
      <c r="AX109" s="36">
        <v>39920.190648437507</v>
      </c>
      <c r="AY109" s="36">
        <v>38943.836142228836</v>
      </c>
    </row>
    <row r="110" spans="1:51" x14ac:dyDescent="0.25">
      <c r="A110" s="34">
        <v>44352</v>
      </c>
      <c r="B110" s="35">
        <v>13</v>
      </c>
      <c r="C110" s="36">
        <v>29981.45725344434</v>
      </c>
      <c r="D110" s="36">
        <v>36642.960459625574</v>
      </c>
      <c r="E110" s="36">
        <v>17926.362288093795</v>
      </c>
      <c r="F110" s="36">
        <v>57305.829743945294</v>
      </c>
      <c r="G110" s="36">
        <v>31448.569223596085</v>
      </c>
      <c r="H110" s="36">
        <v>6282.4104227282132</v>
      </c>
      <c r="I110" s="36">
        <v>27573.275716205982</v>
      </c>
      <c r="J110" s="36">
        <v>144.12323379516613</v>
      </c>
      <c r="K110" s="36">
        <v>17824.482041093772</v>
      </c>
      <c r="L110" s="36">
        <v>7720.8436750924948</v>
      </c>
      <c r="M110" s="36">
        <v>27056.874302015323</v>
      </c>
      <c r="N110" s="36">
        <v>15480.257062500003</v>
      </c>
      <c r="O110" s="36">
        <v>43064.862504638157</v>
      </c>
      <c r="P110" s="36">
        <v>2435.9726853626435</v>
      </c>
      <c r="Q110" s="36">
        <v>32.626065254211426</v>
      </c>
      <c r="R110" s="36">
        <v>6077.5618989257846</v>
      </c>
      <c r="S110" s="36">
        <v>45236.54121482472</v>
      </c>
      <c r="T110" s="36">
        <v>16002.826414120107</v>
      </c>
      <c r="U110" s="36">
        <v>9395.128371238714</v>
      </c>
      <c r="V110" s="36">
        <v>65022.170221773558</v>
      </c>
      <c r="W110" s="36">
        <v>3393.6434112499896</v>
      </c>
      <c r="X110" s="36">
        <v>16149.862224173747</v>
      </c>
      <c r="Y110" s="36">
        <v>20820.350846277437</v>
      </c>
      <c r="Z110" s="36">
        <v>-35.564101715087943</v>
      </c>
      <c r="AA110" s="36">
        <v>20044.183652445681</v>
      </c>
      <c r="AB110" s="36">
        <v>17427.929471533957</v>
      </c>
      <c r="AC110" s="36">
        <v>30722.406788448901</v>
      </c>
      <c r="AD110" s="36">
        <v>35678.543787301292</v>
      </c>
      <c r="AE110" s="36">
        <v>8871.8833081082903</v>
      </c>
      <c r="AF110" s="36">
        <v>17.494375000000002</v>
      </c>
      <c r="AG110" s="36">
        <v>22310.395939296872</v>
      </c>
      <c r="AH110" s="36">
        <v>43210.970236993169</v>
      </c>
      <c r="AI110" s="36">
        <v>5640.6171811624217</v>
      </c>
      <c r="AJ110" s="36">
        <v>84.91670458984197</v>
      </c>
      <c r="AK110" s="36">
        <v>3468.4352432012156</v>
      </c>
      <c r="AL110" s="36">
        <v>21413.901687622092</v>
      </c>
      <c r="AM110" s="36">
        <v>9579.1548663459726</v>
      </c>
      <c r="AN110" s="36">
        <v>10011.726314453141</v>
      </c>
      <c r="AO110" s="36">
        <v>42909.842181251515</v>
      </c>
      <c r="AP110" s="36">
        <v>641.99983978271462</v>
      </c>
      <c r="AQ110" s="36">
        <v>41120.72881662906</v>
      </c>
      <c r="AR110" s="36">
        <v>47592.4167175166</v>
      </c>
      <c r="AS110" s="36">
        <v>53970.685173924765</v>
      </c>
      <c r="AT110" s="36">
        <v>18341.694627524361</v>
      </c>
      <c r="AU110" s="36">
        <v>52468.90399440629</v>
      </c>
      <c r="AV110" s="36">
        <v>22245.122614203421</v>
      </c>
      <c r="AW110" s="36">
        <v>4355.9208374023519</v>
      </c>
      <c r="AX110" s="36">
        <v>41403.592419921872</v>
      </c>
      <c r="AY110" s="36">
        <v>39739.711285874087</v>
      </c>
    </row>
    <row r="111" spans="1:51" x14ac:dyDescent="0.25">
      <c r="A111" s="34">
        <v>44352</v>
      </c>
      <c r="B111" s="35">
        <v>14</v>
      </c>
      <c r="C111" s="36">
        <v>31663.327295508148</v>
      </c>
      <c r="D111" s="36">
        <v>37723.356480126524</v>
      </c>
      <c r="E111" s="36">
        <v>20413.369288015641</v>
      </c>
      <c r="F111" s="36">
        <v>61394.890112597677</v>
      </c>
      <c r="G111" s="36">
        <v>31089.317141287502</v>
      </c>
      <c r="H111" s="36">
        <v>5982.045731985454</v>
      </c>
      <c r="I111" s="36">
        <v>28114.931030711916</v>
      </c>
      <c r="J111" s="36">
        <v>150.7563858032226</v>
      </c>
      <c r="K111" s="36">
        <v>18097.492626468742</v>
      </c>
      <c r="L111" s="36">
        <v>8232.0578722163173</v>
      </c>
      <c r="M111" s="36">
        <v>27215.705556789799</v>
      </c>
      <c r="N111" s="36">
        <v>16939.831640625005</v>
      </c>
      <c r="O111" s="36">
        <v>45094.597472515125</v>
      </c>
      <c r="P111" s="36">
        <v>2923.6603030032361</v>
      </c>
      <c r="Q111" s="36">
        <v>32.802590370178223</v>
      </c>
      <c r="R111" s="36">
        <v>6694.3031923828221</v>
      </c>
      <c r="S111" s="36">
        <v>47674.525797110342</v>
      </c>
      <c r="T111" s="36">
        <v>17324.767229219222</v>
      </c>
      <c r="U111" s="36">
        <v>10218.539924621597</v>
      </c>
      <c r="V111" s="36">
        <v>71078.127620164887</v>
      </c>
      <c r="W111" s="36">
        <v>3343.4149506718886</v>
      </c>
      <c r="X111" s="36">
        <v>18264.962067113327</v>
      </c>
      <c r="Y111" s="36">
        <v>20676.260555210112</v>
      </c>
      <c r="Z111" s="36">
        <v>94.593597106933515</v>
      </c>
      <c r="AA111" s="36">
        <v>21440.104392193425</v>
      </c>
      <c r="AB111" s="36">
        <v>17598.147027412881</v>
      </c>
      <c r="AC111" s="36">
        <v>32885.460188221943</v>
      </c>
      <c r="AD111" s="36">
        <v>38948.570665317136</v>
      </c>
      <c r="AE111" s="36">
        <v>9155.7446373074545</v>
      </c>
      <c r="AF111" s="36">
        <v>17.494375000000002</v>
      </c>
      <c r="AG111" s="36">
        <v>23745.226744789066</v>
      </c>
      <c r="AH111" s="36">
        <v>46603.096979749025</v>
      </c>
      <c r="AI111" s="36">
        <v>6281.8079077969305</v>
      </c>
      <c r="AJ111" s="36">
        <v>59.232711059570065</v>
      </c>
      <c r="AK111" s="36">
        <v>3454.4932412183516</v>
      </c>
      <c r="AL111" s="36">
        <v>22726.288299316409</v>
      </c>
      <c r="AM111" s="36">
        <v>8344.2275469795259</v>
      </c>
      <c r="AN111" s="36">
        <v>10536.974401367199</v>
      </c>
      <c r="AO111" s="36">
        <v>45167.979777011868</v>
      </c>
      <c r="AP111" s="36">
        <v>624.26454825699375</v>
      </c>
      <c r="AQ111" s="36">
        <v>40872.360832768696</v>
      </c>
      <c r="AR111" s="36">
        <v>50099.759503406254</v>
      </c>
      <c r="AS111" s="36">
        <v>57156.421013971638</v>
      </c>
      <c r="AT111" s="36">
        <v>18376.164368419501</v>
      </c>
      <c r="AU111" s="36">
        <v>55982.77858751559</v>
      </c>
      <c r="AV111" s="36">
        <v>24071.272049476465</v>
      </c>
      <c r="AW111" s="36">
        <v>4655.2280883789153</v>
      </c>
      <c r="AX111" s="36">
        <v>44874.389339843765</v>
      </c>
      <c r="AY111" s="36">
        <v>40772.668038616059</v>
      </c>
    </row>
    <row r="112" spans="1:51" x14ac:dyDescent="0.25">
      <c r="A112" s="34">
        <v>44352</v>
      </c>
      <c r="B112" s="35">
        <v>15</v>
      </c>
      <c r="C112" s="36">
        <v>31244.233691454465</v>
      </c>
      <c r="D112" s="36">
        <v>38316.033553913701</v>
      </c>
      <c r="E112" s="36">
        <v>20462.017369593781</v>
      </c>
      <c r="F112" s="36">
        <v>63949.232693261758</v>
      </c>
      <c r="G112" s="36">
        <v>31541.702690159655</v>
      </c>
      <c r="H112" s="36">
        <v>6400.3776219375186</v>
      </c>
      <c r="I112" s="36">
        <v>28110.166055225603</v>
      </c>
      <c r="J112" s="36">
        <v>147.2018280029298</v>
      </c>
      <c r="K112" s="36">
        <v>18248.001034375015</v>
      </c>
      <c r="L112" s="36">
        <v>8247.109116857253</v>
      </c>
      <c r="M112" s="36">
        <v>26405.189837920807</v>
      </c>
      <c r="N112" s="36">
        <v>17042.72771484375</v>
      </c>
      <c r="O112" s="36">
        <v>45380.186425225605</v>
      </c>
      <c r="P112" s="36">
        <v>3094.6754219045779</v>
      </c>
      <c r="Q112" s="36">
        <v>33.311423301696777</v>
      </c>
      <c r="R112" s="36">
        <v>6855.785316406259</v>
      </c>
      <c r="S112" s="36">
        <v>49643.115275759017</v>
      </c>
      <c r="T112" s="36">
        <v>17375.005575585197</v>
      </c>
      <c r="U112" s="36">
        <v>10364.589931488043</v>
      </c>
      <c r="V112" s="36">
        <v>73485.126555785042</v>
      </c>
      <c r="W112" s="36">
        <v>3352.4192712734493</v>
      </c>
      <c r="X112" s="36">
        <v>17266.114909640975</v>
      </c>
      <c r="Y112" s="36">
        <v>20582.606325965018</v>
      </c>
      <c r="Z112" s="36">
        <v>126.84125732421876</v>
      </c>
      <c r="AA112" s="36">
        <v>21484.593093596308</v>
      </c>
      <c r="AB112" s="36">
        <v>17277.429469188133</v>
      </c>
      <c r="AC112" s="36">
        <v>30298.807536648954</v>
      </c>
      <c r="AD112" s="36">
        <v>39963.022885196995</v>
      </c>
      <c r="AE112" s="36">
        <v>7694.1110751668857</v>
      </c>
      <c r="AF112" s="36">
        <v>17.494375000000002</v>
      </c>
      <c r="AG112" s="36">
        <v>23983.504422468755</v>
      </c>
      <c r="AH112" s="36">
        <v>48453.093955343764</v>
      </c>
      <c r="AI112" s="36">
        <v>6582.1572539132358</v>
      </c>
      <c r="AJ112" s="36">
        <v>48.812535095216106</v>
      </c>
      <c r="AK112" s="36">
        <v>3409.5177535176276</v>
      </c>
      <c r="AL112" s="36">
        <v>23577.800617675817</v>
      </c>
      <c r="AM112" s="36">
        <v>8560.1662254920739</v>
      </c>
      <c r="AN112" s="36">
        <v>11127.205320312512</v>
      </c>
      <c r="AO112" s="36">
        <v>46081.67722155001</v>
      </c>
      <c r="AP112" s="36">
        <v>573.35594478249527</v>
      </c>
      <c r="AQ112" s="36">
        <v>41144.713788279099</v>
      </c>
      <c r="AR112" s="36">
        <v>50602.694926132834</v>
      </c>
      <c r="AS112" s="36">
        <v>58571.976714518576</v>
      </c>
      <c r="AT112" s="36">
        <v>17718.509813973127</v>
      </c>
      <c r="AU112" s="36">
        <v>56176.96482803121</v>
      </c>
      <c r="AV112" s="36">
        <v>24383.970077398604</v>
      </c>
      <c r="AW112" s="36">
        <v>5485.8542523296819</v>
      </c>
      <c r="AX112" s="36">
        <v>46401.810713378945</v>
      </c>
      <c r="AY112" s="36">
        <v>40133.86659346235</v>
      </c>
    </row>
    <row r="113" spans="1:51" x14ac:dyDescent="0.25">
      <c r="A113" s="34">
        <v>44352</v>
      </c>
      <c r="B113" s="35">
        <v>16</v>
      </c>
      <c r="C113" s="36">
        <v>29605.273908203941</v>
      </c>
      <c r="D113" s="36">
        <v>37520.111710130885</v>
      </c>
      <c r="E113" s="36">
        <v>19186.392281406286</v>
      </c>
      <c r="F113" s="36">
        <v>61552.69517636719</v>
      </c>
      <c r="G113" s="36">
        <v>29118.169447048069</v>
      </c>
      <c r="H113" s="36">
        <v>6583.9260294217665</v>
      </c>
      <c r="I113" s="36">
        <v>27439.136824346668</v>
      </c>
      <c r="J113" s="36">
        <v>154.48866271972651</v>
      </c>
      <c r="K113" s="36">
        <v>17802.862476015631</v>
      </c>
      <c r="L113" s="36">
        <v>8068.8007855782744</v>
      </c>
      <c r="M113" s="36">
        <v>28353.360098251193</v>
      </c>
      <c r="N113" s="36">
        <v>15849.813343750002</v>
      </c>
      <c r="O113" s="36">
        <v>43866.996562821769</v>
      </c>
      <c r="P113" s="36">
        <v>3251.9980639472024</v>
      </c>
      <c r="Q113" s="36">
        <v>33.18579292297364</v>
      </c>
      <c r="R113" s="36">
        <v>6696.9511381835982</v>
      </c>
      <c r="S113" s="36">
        <v>48765.865886019048</v>
      </c>
      <c r="T113" s="36">
        <v>16463.691347634991</v>
      </c>
      <c r="U113" s="36">
        <v>9653.7084169387927</v>
      </c>
      <c r="V113" s="36">
        <v>71137.1946962316</v>
      </c>
      <c r="W113" s="36">
        <v>2988.2926088203203</v>
      </c>
      <c r="X113" s="36">
        <v>17848.551054889591</v>
      </c>
      <c r="Y113" s="36">
        <v>19936.61051619301</v>
      </c>
      <c r="Z113" s="36">
        <v>116.33176086425777</v>
      </c>
      <c r="AA113" s="36">
        <v>21498.688294004955</v>
      </c>
      <c r="AB113" s="36">
        <v>16824.66812540614</v>
      </c>
      <c r="AC113" s="36">
        <v>28384.087890504583</v>
      </c>
      <c r="AD113" s="36">
        <v>38864.465992166974</v>
      </c>
      <c r="AE113" s="36">
        <v>7457.7526286134571</v>
      </c>
      <c r="AF113" s="36">
        <v>17.494375000000002</v>
      </c>
      <c r="AG113" s="36">
        <v>23416.454469216802</v>
      </c>
      <c r="AH113" s="36">
        <v>47660.475559859849</v>
      </c>
      <c r="AI113" s="36">
        <v>6506.3992022354296</v>
      </c>
      <c r="AJ113" s="36">
        <v>37.815579711916214</v>
      </c>
      <c r="AK113" s="36">
        <v>2959.8267625059025</v>
      </c>
      <c r="AL113" s="36">
        <v>23835.340670562764</v>
      </c>
      <c r="AM113" s="36">
        <v>8256.7200650306568</v>
      </c>
      <c r="AN113" s="36">
        <v>10923.930549804709</v>
      </c>
      <c r="AO113" s="36">
        <v>45215.821083415976</v>
      </c>
      <c r="AP113" s="36">
        <v>570.76242101192452</v>
      </c>
      <c r="AQ113" s="36">
        <v>39587.655754001382</v>
      </c>
      <c r="AR113" s="36">
        <v>49331.340971958998</v>
      </c>
      <c r="AS113" s="36">
        <v>57970.748522909154</v>
      </c>
      <c r="AT113" s="36">
        <v>17598.739261083516</v>
      </c>
      <c r="AU113" s="36">
        <v>53625.134658234412</v>
      </c>
      <c r="AV113" s="36">
        <v>24625.916977068249</v>
      </c>
      <c r="AW113" s="36">
        <v>5357.7351452692355</v>
      </c>
      <c r="AX113" s="36">
        <v>45843.249397460939</v>
      </c>
      <c r="AY113" s="36">
        <v>38831.980184874374</v>
      </c>
    </row>
    <row r="114" spans="1:51" x14ac:dyDescent="0.25">
      <c r="A114" s="34">
        <v>44352</v>
      </c>
      <c r="B114" s="35">
        <v>17</v>
      </c>
      <c r="C114" s="36">
        <v>28756.917123011452</v>
      </c>
      <c r="D114" s="36">
        <v>36630.304524673651</v>
      </c>
      <c r="E114" s="36">
        <v>18403.966662125014</v>
      </c>
      <c r="F114" s="36">
        <v>60385.60991835942</v>
      </c>
      <c r="G114" s="36">
        <v>28550.77071277496</v>
      </c>
      <c r="H114" s="36">
        <v>5898.3391708122754</v>
      </c>
      <c r="I114" s="36">
        <v>26565.058356146463</v>
      </c>
      <c r="J114" s="36">
        <v>159.61702346801752</v>
      </c>
      <c r="K114" s="36">
        <v>17429.435327625008</v>
      </c>
      <c r="L114" s="36">
        <v>7511.6229326467692</v>
      </c>
      <c r="M114" s="36">
        <v>26523.810684693733</v>
      </c>
      <c r="N114" s="36">
        <v>14879.297968750008</v>
      </c>
      <c r="O114" s="36">
        <v>42766.048794945775</v>
      </c>
      <c r="P114" s="36">
        <v>2814.0121524315305</v>
      </c>
      <c r="Q114" s="36">
        <v>33.460752487182617</v>
      </c>
      <c r="R114" s="36">
        <v>6693.7075537109413</v>
      </c>
      <c r="S114" s="36">
        <v>48403.745506754378</v>
      </c>
      <c r="T114" s="36">
        <v>15882.350591917479</v>
      </c>
      <c r="U114" s="36">
        <v>9029.8609037399492</v>
      </c>
      <c r="V114" s="36">
        <v>69287.925537674499</v>
      </c>
      <c r="W114" s="36">
        <v>3188.5144586562587</v>
      </c>
      <c r="X114" s="36">
        <v>15546.870033803634</v>
      </c>
      <c r="Y114" s="36">
        <v>18585.248821014644</v>
      </c>
      <c r="Z114" s="36">
        <v>151.67658416748029</v>
      </c>
      <c r="AA114" s="36">
        <v>21302.309380505918</v>
      </c>
      <c r="AB114" s="36">
        <v>16331.625009908472</v>
      </c>
      <c r="AC114" s="36">
        <v>27441.033176953693</v>
      </c>
      <c r="AD114" s="36">
        <v>38040.985182791948</v>
      </c>
      <c r="AE114" s="36">
        <v>7547.9962768198075</v>
      </c>
      <c r="AF114" s="36">
        <v>17.494375000000002</v>
      </c>
      <c r="AG114" s="36">
        <v>23088.447235520005</v>
      </c>
      <c r="AH114" s="36">
        <v>47559.652113832999</v>
      </c>
      <c r="AI114" s="36">
        <v>6600.4544512637358</v>
      </c>
      <c r="AJ114" s="36">
        <v>30.131844360350769</v>
      </c>
      <c r="AK114" s="36">
        <v>2746.9340738512924</v>
      </c>
      <c r="AL114" s="36">
        <v>23900.23686224367</v>
      </c>
      <c r="AM114" s="36">
        <v>11223.692957852933</v>
      </c>
      <c r="AN114" s="36">
        <v>10388.940621093752</v>
      </c>
      <c r="AO114" s="36">
        <v>44778.705202327721</v>
      </c>
      <c r="AP114" s="36">
        <v>552.3096410036087</v>
      </c>
      <c r="AQ114" s="36">
        <v>38656.368280143208</v>
      </c>
      <c r="AR114" s="36">
        <v>48293.633199012686</v>
      </c>
      <c r="AS114" s="36">
        <v>57401.301817737258</v>
      </c>
      <c r="AT114" s="36">
        <v>17218.441752997798</v>
      </c>
      <c r="AU114" s="36">
        <v>52350.900117624995</v>
      </c>
      <c r="AV114" s="36">
        <v>25540.80444935332</v>
      </c>
      <c r="AW114" s="36">
        <v>5494.801086425784</v>
      </c>
      <c r="AX114" s="36">
        <v>46096.243558593778</v>
      </c>
      <c r="AY114" s="36">
        <v>38185.637867738078</v>
      </c>
    </row>
    <row r="115" spans="1:51" x14ac:dyDescent="0.25">
      <c r="A115" s="34">
        <v>44352</v>
      </c>
      <c r="B115" s="35">
        <v>18</v>
      </c>
      <c r="C115" s="36">
        <v>30927.759710685343</v>
      </c>
      <c r="D115" s="36">
        <v>38476.986191668555</v>
      </c>
      <c r="E115" s="36">
        <v>18509.905406609381</v>
      </c>
      <c r="F115" s="36">
        <v>63909.045034960982</v>
      </c>
      <c r="G115" s="36">
        <v>30193.847645536258</v>
      </c>
      <c r="H115" s="36">
        <v>5088.0750367500286</v>
      </c>
      <c r="I115" s="36">
        <v>26581.76054388575</v>
      </c>
      <c r="J115" s="36">
        <v>181.8865127563476</v>
      </c>
      <c r="K115" s="36">
        <v>17832.959657062507</v>
      </c>
      <c r="L115" s="36">
        <v>8240.7828217834176</v>
      </c>
      <c r="M115" s="36">
        <v>27187.943630472208</v>
      </c>
      <c r="N115" s="36">
        <v>15134.532888671883</v>
      </c>
      <c r="O115" s="36">
        <v>43413.322467192636</v>
      </c>
      <c r="P115" s="36">
        <v>2814.0456474145353</v>
      </c>
      <c r="Q115" s="36">
        <v>33.10145282745362</v>
      </c>
      <c r="R115" s="36">
        <v>7232.3416640624991</v>
      </c>
      <c r="S115" s="36">
        <v>51158.673399925763</v>
      </c>
      <c r="T115" s="36">
        <v>16645.472829806025</v>
      </c>
      <c r="U115" s="36">
        <v>9313.1834983825829</v>
      </c>
      <c r="V115" s="36">
        <v>72816.208457566565</v>
      </c>
      <c r="W115" s="36">
        <v>3008.3117646640708</v>
      </c>
      <c r="X115" s="36">
        <v>13005.201557524351</v>
      </c>
      <c r="Y115" s="36">
        <v>18074.766534485032</v>
      </c>
      <c r="Z115" s="36">
        <v>167.99860717773436</v>
      </c>
      <c r="AA115" s="36">
        <v>23270.665739454551</v>
      </c>
      <c r="AB115" s="36">
        <v>16288.886177538958</v>
      </c>
      <c r="AC115" s="36">
        <v>28892.569999976633</v>
      </c>
      <c r="AD115" s="36">
        <v>40749.62930099287</v>
      </c>
      <c r="AE115" s="36">
        <v>8153.1214140541106</v>
      </c>
      <c r="AF115" s="36">
        <v>17.494375000000002</v>
      </c>
      <c r="AG115" s="36">
        <v>24762.386736690922</v>
      </c>
      <c r="AH115" s="36">
        <v>51319.128950807601</v>
      </c>
      <c r="AI115" s="36">
        <v>7276.5093111749156</v>
      </c>
      <c r="AJ115" s="36">
        <v>27.318565124512062</v>
      </c>
      <c r="AK115" s="36">
        <v>2722.5272431210124</v>
      </c>
      <c r="AL115" s="36">
        <v>25737.400022094735</v>
      </c>
      <c r="AM115" s="36">
        <v>17096.969180936438</v>
      </c>
      <c r="AN115" s="36">
        <v>10380.486742675797</v>
      </c>
      <c r="AO115" s="36">
        <v>47267.066036830896</v>
      </c>
      <c r="AP115" s="36">
        <v>587.02914604544492</v>
      </c>
      <c r="AQ115" s="36">
        <v>39332.768123829752</v>
      </c>
      <c r="AR115" s="36">
        <v>50643.582301327173</v>
      </c>
      <c r="AS115" s="36">
        <v>60663.680701143508</v>
      </c>
      <c r="AT115" s="36">
        <v>16945.692904664931</v>
      </c>
      <c r="AU115" s="36">
        <v>55629.800970999982</v>
      </c>
      <c r="AV115" s="36">
        <v>28564.440921750847</v>
      </c>
      <c r="AW115" s="36">
        <v>4514.3888934160432</v>
      </c>
      <c r="AX115" s="36">
        <v>49871.644339843777</v>
      </c>
      <c r="AY115" s="36">
        <v>39505.67324284176</v>
      </c>
    </row>
    <row r="116" spans="1:51" x14ac:dyDescent="0.25">
      <c r="A116" s="34">
        <v>44352</v>
      </c>
      <c r="B116" s="35">
        <v>19</v>
      </c>
      <c r="C116" s="36">
        <v>34565.178886695343</v>
      </c>
      <c r="D116" s="36">
        <v>42338.073883947014</v>
      </c>
      <c r="E116" s="36">
        <v>20978.972410906281</v>
      </c>
      <c r="F116" s="36">
        <v>71022.506057031322</v>
      </c>
      <c r="G116" s="36">
        <v>35618.824179507683</v>
      </c>
      <c r="H116" s="36">
        <v>4612.3938799655916</v>
      </c>
      <c r="I116" s="36">
        <v>27473.708650333032</v>
      </c>
      <c r="J116" s="36">
        <v>216.652072906494</v>
      </c>
      <c r="K116" s="36">
        <v>19400.190532312514</v>
      </c>
      <c r="L116" s="36">
        <v>8515.3543402920532</v>
      </c>
      <c r="M116" s="36">
        <v>28893.360924860521</v>
      </c>
      <c r="N116" s="36">
        <v>17059.901203125013</v>
      </c>
      <c r="O116" s="36">
        <v>46437.061646708462</v>
      </c>
      <c r="P116" s="36">
        <v>3602.302757986341</v>
      </c>
      <c r="Q116" s="36">
        <v>32.889349937438979</v>
      </c>
      <c r="R116" s="36">
        <v>8565.769965820311</v>
      </c>
      <c r="S116" s="36">
        <v>58234.3244416897</v>
      </c>
      <c r="T116" s="36">
        <v>19190.444118471245</v>
      </c>
      <c r="U116" s="36">
        <v>10977.457070529474</v>
      </c>
      <c r="V116" s="36">
        <v>83015.687228781346</v>
      </c>
      <c r="W116" s="36">
        <v>3345.8799230156292</v>
      </c>
      <c r="X116" s="36">
        <v>14568.933900204629</v>
      </c>
      <c r="Y116" s="36">
        <v>19663.087075488242</v>
      </c>
      <c r="Z116" s="36">
        <v>184.36589813232433</v>
      </c>
      <c r="AA116" s="36">
        <v>26938.232688370677</v>
      </c>
      <c r="AB116" s="36">
        <v>16571.584114591507</v>
      </c>
      <c r="AC116" s="36">
        <v>32752.865458685512</v>
      </c>
      <c r="AD116" s="36">
        <v>47312.807229687707</v>
      </c>
      <c r="AE116" s="36">
        <v>9737.336102625457</v>
      </c>
      <c r="AF116" s="36">
        <v>17.494375000000002</v>
      </c>
      <c r="AG116" s="36">
        <v>28110.653604075182</v>
      </c>
      <c r="AH116" s="36">
        <v>60915.509593967996</v>
      </c>
      <c r="AI116" s="36">
        <v>8797.6343261718794</v>
      </c>
      <c r="AJ116" s="36">
        <v>37.162698913574843</v>
      </c>
      <c r="AK116" s="36">
        <v>3357.2999844453202</v>
      </c>
      <c r="AL116" s="36">
        <v>29323.791510864266</v>
      </c>
      <c r="AM116" s="36">
        <v>20185.667389051028</v>
      </c>
      <c r="AN116" s="36">
        <v>11617.733574707037</v>
      </c>
      <c r="AO116" s="36">
        <v>53047.04553352356</v>
      </c>
      <c r="AP116" s="36">
        <v>791.97767639160099</v>
      </c>
      <c r="AQ116" s="36">
        <v>41484.727755312808</v>
      </c>
      <c r="AR116" s="36">
        <v>56217.015193015162</v>
      </c>
      <c r="AS116" s="36">
        <v>68281.029967909097</v>
      </c>
      <c r="AT116" s="36">
        <v>18366.754815408309</v>
      </c>
      <c r="AU116" s="36">
        <v>61264.945490562488</v>
      </c>
      <c r="AV116" s="36">
        <v>34510.922904200983</v>
      </c>
      <c r="AW116" s="36">
        <v>5305.7019424438513</v>
      </c>
      <c r="AX116" s="36">
        <v>58702.911971191425</v>
      </c>
      <c r="AY116" s="36">
        <v>42074.442782006583</v>
      </c>
    </row>
    <row r="117" spans="1:51" x14ac:dyDescent="0.25">
      <c r="A117" s="34">
        <v>44352</v>
      </c>
      <c r="B117" s="35">
        <v>20</v>
      </c>
      <c r="C117" s="36">
        <v>35201.010247822014</v>
      </c>
      <c r="D117" s="36">
        <v>42800.753153771009</v>
      </c>
      <c r="E117" s="36">
        <v>21517.878101796879</v>
      </c>
      <c r="F117" s="36">
        <v>72368.92164506836</v>
      </c>
      <c r="G117" s="36">
        <v>37221.355386959309</v>
      </c>
      <c r="H117" s="36">
        <v>4695.8229554821746</v>
      </c>
      <c r="I117" s="36">
        <v>27432.433883258833</v>
      </c>
      <c r="J117" s="36">
        <v>227.0443954467774</v>
      </c>
      <c r="K117" s="36">
        <v>19576.399288062526</v>
      </c>
      <c r="L117" s="36">
        <v>8615.1302625150129</v>
      </c>
      <c r="M117" s="36">
        <v>29328.811120683116</v>
      </c>
      <c r="N117" s="36">
        <v>17363.763953124992</v>
      </c>
      <c r="O117" s="36">
        <v>46603.768593637207</v>
      </c>
      <c r="P117" s="36">
        <v>3799.2529157500098</v>
      </c>
      <c r="Q117" s="36">
        <v>33.038961410522461</v>
      </c>
      <c r="R117" s="36">
        <v>8888.5441093750087</v>
      </c>
      <c r="S117" s="36">
        <v>59968.466633882323</v>
      </c>
      <c r="T117" s="36">
        <v>19581.6267804204</v>
      </c>
      <c r="U117" s="36">
        <v>11251.42309665681</v>
      </c>
      <c r="V117" s="36">
        <v>85544.151514550438</v>
      </c>
      <c r="W117" s="36">
        <v>3388.2586030703092</v>
      </c>
      <c r="X117" s="36">
        <v>15456.479413112424</v>
      </c>
      <c r="Y117" s="36">
        <v>19572.048611984461</v>
      </c>
      <c r="Z117" s="36">
        <v>183.00910049438474</v>
      </c>
      <c r="AA117" s="36">
        <v>27468.096524276592</v>
      </c>
      <c r="AB117" s="36">
        <v>16706.465422098969</v>
      </c>
      <c r="AC117" s="36">
        <v>32903.954281812294</v>
      </c>
      <c r="AD117" s="36">
        <v>48892.490449860095</v>
      </c>
      <c r="AE117" s="36">
        <v>9983.5187104364049</v>
      </c>
      <c r="AF117" s="36">
        <v>17.494375000000002</v>
      </c>
      <c r="AG117" s="36">
        <v>28667.171957909668</v>
      </c>
      <c r="AH117" s="36">
        <v>62480.584437759091</v>
      </c>
      <c r="AI117" s="36">
        <v>9083.5262207031392</v>
      </c>
      <c r="AJ117" s="36">
        <v>38.182487731933065</v>
      </c>
      <c r="AK117" s="36">
        <v>3453.0304626875109</v>
      </c>
      <c r="AL117" s="36">
        <v>30394.097082458509</v>
      </c>
      <c r="AM117" s="36">
        <v>21164.435349896987</v>
      </c>
      <c r="AN117" s="36">
        <v>11721.155128356939</v>
      </c>
      <c r="AO117" s="36">
        <v>53865.798925350173</v>
      </c>
      <c r="AP117" s="36">
        <v>809.68647766113304</v>
      </c>
      <c r="AQ117" s="36">
        <v>41641.839608238508</v>
      </c>
      <c r="AR117" s="36">
        <v>56823.899041938188</v>
      </c>
      <c r="AS117" s="36">
        <v>69924.401621987272</v>
      </c>
      <c r="AT117" s="36">
        <v>17864.334407906834</v>
      </c>
      <c r="AU117" s="36">
        <v>62246.060474562495</v>
      </c>
      <c r="AV117" s="36">
        <v>35738.949902492226</v>
      </c>
      <c r="AW117" s="36">
        <v>5572.213150024425</v>
      </c>
      <c r="AX117" s="36">
        <v>60615.911592285163</v>
      </c>
      <c r="AY117" s="36">
        <v>42338.626116955842</v>
      </c>
    </row>
    <row r="118" spans="1:51" x14ac:dyDescent="0.25">
      <c r="A118" s="34">
        <v>44352</v>
      </c>
      <c r="B118" s="35">
        <v>21</v>
      </c>
      <c r="C118" s="36">
        <v>34842.9997192234</v>
      </c>
      <c r="D118" s="36">
        <v>41397.175530347275</v>
      </c>
      <c r="E118" s="36">
        <v>21811.362462265643</v>
      </c>
      <c r="F118" s="36">
        <v>71912.581091503947</v>
      </c>
      <c r="G118" s="36">
        <v>37126.873647301632</v>
      </c>
      <c r="H118" s="36">
        <v>4565.2020488232693</v>
      </c>
      <c r="I118" s="36">
        <v>26861.39968371288</v>
      </c>
      <c r="J118" s="36">
        <v>209.5121116638183</v>
      </c>
      <c r="K118" s="36">
        <v>19635.794315890631</v>
      </c>
      <c r="L118" s="36">
        <v>8692.6833119846451</v>
      </c>
      <c r="M118" s="36">
        <v>29180.66775939364</v>
      </c>
      <c r="N118" s="36">
        <v>17321.945449218747</v>
      </c>
      <c r="O118" s="36">
        <v>45861.95827785453</v>
      </c>
      <c r="P118" s="36">
        <v>3636.3149789687754</v>
      </c>
      <c r="Q118" s="36">
        <v>33.241161346435547</v>
      </c>
      <c r="R118" s="36">
        <v>8838.3684990234506</v>
      </c>
      <c r="S118" s="36">
        <v>59828.166597671858</v>
      </c>
      <c r="T118" s="36">
        <v>19422.264089501456</v>
      </c>
      <c r="U118" s="36">
        <v>11254.652286529546</v>
      </c>
      <c r="V118" s="36">
        <v>85298.460874313067</v>
      </c>
      <c r="W118" s="36">
        <v>3343.1338381796995</v>
      </c>
      <c r="X118" s="36">
        <v>14669.533305586108</v>
      </c>
      <c r="Y118" s="36">
        <v>19224.261269214428</v>
      </c>
      <c r="Z118" s="36">
        <v>193.59858032226555</v>
      </c>
      <c r="AA118" s="36">
        <v>27897.478667563009</v>
      </c>
      <c r="AB118" s="36">
        <v>16528.339694477032</v>
      </c>
      <c r="AC118" s="36">
        <v>32856.828227691665</v>
      </c>
      <c r="AD118" s="36">
        <v>49139.212038183141</v>
      </c>
      <c r="AE118" s="36">
        <v>9735.2173820788339</v>
      </c>
      <c r="AF118" s="36">
        <v>17.494375000000002</v>
      </c>
      <c r="AG118" s="36">
        <v>28659.600604130374</v>
      </c>
      <c r="AH118" s="36">
        <v>62320.257279593003</v>
      </c>
      <c r="AI118" s="36">
        <v>8943.3140136718885</v>
      </c>
      <c r="AJ118" s="36">
        <v>39.312989379882964</v>
      </c>
      <c r="AK118" s="36">
        <v>3422.71934550782</v>
      </c>
      <c r="AL118" s="36">
        <v>30496.06190109254</v>
      </c>
      <c r="AM118" s="36">
        <v>21413.72649017104</v>
      </c>
      <c r="AN118" s="36">
        <v>11114.303950683614</v>
      </c>
      <c r="AO118" s="36">
        <v>53339.06920437239</v>
      </c>
      <c r="AP118" s="36">
        <v>791.30401611328102</v>
      </c>
      <c r="AQ118" s="36">
        <v>40996.495804065271</v>
      </c>
      <c r="AR118" s="36">
        <v>56402.126158767329</v>
      </c>
      <c r="AS118" s="36">
        <v>69481.910180456063</v>
      </c>
      <c r="AT118" s="36">
        <v>17476.548264772307</v>
      </c>
      <c r="AU118" s="36">
        <v>61653.297343468745</v>
      </c>
      <c r="AV118" s="36">
        <v>35910.901425193544</v>
      </c>
      <c r="AW118" s="36">
        <v>5393.7667602713045</v>
      </c>
      <c r="AX118" s="36">
        <v>60800.528511718781</v>
      </c>
      <c r="AY118" s="36">
        <v>41858.318261996268</v>
      </c>
    </row>
    <row r="119" spans="1:51" x14ac:dyDescent="0.25">
      <c r="A119" s="34">
        <v>44352</v>
      </c>
      <c r="B119" s="35">
        <v>22</v>
      </c>
      <c r="C119" s="36">
        <v>33315.593657433186</v>
      </c>
      <c r="D119" s="36">
        <v>39610.213258701893</v>
      </c>
      <c r="E119" s="36">
        <v>21142.088105921895</v>
      </c>
      <c r="F119" s="36">
        <v>69179.576698095712</v>
      </c>
      <c r="G119" s="36">
        <v>36230.06806528059</v>
      </c>
      <c r="H119" s="36">
        <v>4196.4028090644561</v>
      </c>
      <c r="I119" s="36">
        <v>25869.107333391643</v>
      </c>
      <c r="J119" s="36">
        <v>196.57505035400391</v>
      </c>
      <c r="K119" s="36">
        <v>18967.925779859375</v>
      </c>
      <c r="L119" s="36">
        <v>8116.3938922442794</v>
      </c>
      <c r="M119" s="36">
        <v>28865.250150456122</v>
      </c>
      <c r="N119" s="36">
        <v>16443.179324218752</v>
      </c>
      <c r="O119" s="36">
        <v>44552.32210203031</v>
      </c>
      <c r="P119" s="36">
        <v>3813.0084675879039</v>
      </c>
      <c r="Q119" s="36">
        <v>33.031263351440423</v>
      </c>
      <c r="R119" s="36">
        <v>8598.7537001953115</v>
      </c>
      <c r="S119" s="36">
        <v>58192.436034258921</v>
      </c>
      <c r="T119" s="36">
        <v>18562.596584275529</v>
      </c>
      <c r="U119" s="36">
        <v>10701.881927490245</v>
      </c>
      <c r="V119" s="36">
        <v>82973.653270229814</v>
      </c>
      <c r="W119" s="36">
        <v>3102.6755007422003</v>
      </c>
      <c r="X119" s="36">
        <v>13362.1289214384</v>
      </c>
      <c r="Y119" s="36">
        <v>19169.480404931848</v>
      </c>
      <c r="Z119" s="36">
        <v>193.09594497680681</v>
      </c>
      <c r="AA119" s="36">
        <v>26639.550369499004</v>
      </c>
      <c r="AB119" s="36">
        <v>15915.685345806442</v>
      </c>
      <c r="AC119" s="36">
        <v>31605.721841126619</v>
      </c>
      <c r="AD119" s="36">
        <v>47779.469137478533</v>
      </c>
      <c r="AE119" s="36">
        <v>9258.7030279380688</v>
      </c>
      <c r="AF119" s="36">
        <v>17.494375000000002</v>
      </c>
      <c r="AG119" s="36">
        <v>27836.101194524166</v>
      </c>
      <c r="AH119" s="36">
        <v>60600.97792289158</v>
      </c>
      <c r="AI119" s="36">
        <v>8711.8769531250127</v>
      </c>
      <c r="AJ119" s="36">
        <v>38.155621093750028</v>
      </c>
      <c r="AK119" s="36">
        <v>3106.231345878904</v>
      </c>
      <c r="AL119" s="36">
        <v>30026.984793609648</v>
      </c>
      <c r="AM119" s="36">
        <v>20398.148328412644</v>
      </c>
      <c r="AN119" s="36">
        <v>10790.850751037618</v>
      </c>
      <c r="AO119" s="36">
        <v>51959.482325656914</v>
      </c>
      <c r="AP119" s="36">
        <v>796.73271179199196</v>
      </c>
      <c r="AQ119" s="36">
        <v>40140.8561813544</v>
      </c>
      <c r="AR119" s="36">
        <v>55428.585785145522</v>
      </c>
      <c r="AS119" s="36">
        <v>67317.449192440326</v>
      </c>
      <c r="AT119" s="36">
        <v>16451.406262014218</v>
      </c>
      <c r="AU119" s="36">
        <v>59050.640613124946</v>
      </c>
      <c r="AV119" s="36">
        <v>34835.864009990823</v>
      </c>
      <c r="AW119" s="36">
        <v>5366.4895164867712</v>
      </c>
      <c r="AX119" s="36">
        <v>59467.104484374991</v>
      </c>
      <c r="AY119" s="36">
        <v>40639.198003232421</v>
      </c>
    </row>
    <row r="120" spans="1:51" x14ac:dyDescent="0.25">
      <c r="A120" s="34">
        <v>44352</v>
      </c>
      <c r="B120" s="35">
        <v>23</v>
      </c>
      <c r="C120" s="36">
        <v>30493.384888888468</v>
      </c>
      <c r="D120" s="36">
        <v>37863.343896846323</v>
      </c>
      <c r="E120" s="36">
        <v>20065.875511406266</v>
      </c>
      <c r="F120" s="36">
        <v>64372.373490332044</v>
      </c>
      <c r="G120" s="36">
        <v>33752.885763295053</v>
      </c>
      <c r="H120" s="36">
        <v>3385.819008146243</v>
      </c>
      <c r="I120" s="36">
        <v>24451.946904135762</v>
      </c>
      <c r="J120" s="36">
        <v>191.19752502441412</v>
      </c>
      <c r="K120" s="36">
        <v>17788.445732968779</v>
      </c>
      <c r="L120" s="36">
        <v>8054.6142455251447</v>
      </c>
      <c r="M120" s="36">
        <v>28190.440914120314</v>
      </c>
      <c r="N120" s="36">
        <v>15222.044285156258</v>
      </c>
      <c r="O120" s="36">
        <v>41968.164033193854</v>
      </c>
      <c r="P120" s="36">
        <v>3299.037617319826</v>
      </c>
      <c r="Q120" s="36">
        <v>32.751423835754402</v>
      </c>
      <c r="R120" s="36">
        <v>8172.9405566406276</v>
      </c>
      <c r="S120" s="36">
        <v>55057.991255698398</v>
      </c>
      <c r="T120" s="36">
        <v>16885.669566991564</v>
      </c>
      <c r="U120" s="36">
        <v>9790.4689645767321</v>
      </c>
      <c r="V120" s="36">
        <v>77079.974823160024</v>
      </c>
      <c r="W120" s="36">
        <v>2917.6184075429724</v>
      </c>
      <c r="X120" s="36">
        <v>13462.289053119057</v>
      </c>
      <c r="Y120" s="36">
        <v>18499.148747052055</v>
      </c>
      <c r="Z120" s="36">
        <v>201.40749374389648</v>
      </c>
      <c r="AA120" s="36">
        <v>24517.965820966183</v>
      </c>
      <c r="AB120" s="36">
        <v>15070.433839556843</v>
      </c>
      <c r="AC120" s="36">
        <v>29334.480185414111</v>
      </c>
      <c r="AD120" s="36">
        <v>44672.515351277609</v>
      </c>
      <c r="AE120" s="36">
        <v>7867.4322358268546</v>
      </c>
      <c r="AF120" s="36">
        <v>17.494375000000002</v>
      </c>
      <c r="AG120" s="36">
        <v>25765.063946308477</v>
      </c>
      <c r="AH120" s="36">
        <v>58028.761058697783</v>
      </c>
      <c r="AI120" s="36">
        <v>8127.818530273441</v>
      </c>
      <c r="AJ120" s="36">
        <v>37.107654174804935</v>
      </c>
      <c r="AK120" s="36">
        <v>2913.2718986601562</v>
      </c>
      <c r="AL120" s="36">
        <v>28649.512175262473</v>
      </c>
      <c r="AM120" s="36">
        <v>18907.877503385138</v>
      </c>
      <c r="AN120" s="36">
        <v>10520.310691223154</v>
      </c>
      <c r="AO120" s="36">
        <v>49173.612516340298</v>
      </c>
      <c r="AP120" s="36">
        <v>762.07824707031295</v>
      </c>
      <c r="AQ120" s="36">
        <v>38290.565971118085</v>
      </c>
      <c r="AR120" s="36">
        <v>52454.68977734822</v>
      </c>
      <c r="AS120" s="36">
        <v>63474.72604156538</v>
      </c>
      <c r="AT120" s="36">
        <v>15618.678976200859</v>
      </c>
      <c r="AU120" s="36">
        <v>55165.854370109366</v>
      </c>
      <c r="AV120" s="36">
        <v>31459.782421402557</v>
      </c>
      <c r="AW120" s="36">
        <v>6099.0145721435629</v>
      </c>
      <c r="AX120" s="36">
        <v>56092.888770996113</v>
      </c>
      <c r="AY120" s="36">
        <v>38710.653850551855</v>
      </c>
    </row>
    <row r="121" spans="1:51" x14ac:dyDescent="0.25">
      <c r="A121" s="34">
        <v>44352</v>
      </c>
      <c r="B121" s="35">
        <v>24</v>
      </c>
      <c r="C121" s="36">
        <v>27092.404297299341</v>
      </c>
      <c r="D121" s="36">
        <v>34909.898030415403</v>
      </c>
      <c r="E121" s="36">
        <v>17994.066229218795</v>
      </c>
      <c r="F121" s="36">
        <v>57054.944528173837</v>
      </c>
      <c r="G121" s="36">
        <v>30421.909446295991</v>
      </c>
      <c r="H121" s="36">
        <v>2983.5290448332744</v>
      </c>
      <c r="I121" s="36">
        <v>22342.603475917957</v>
      </c>
      <c r="J121" s="36">
        <v>158.22284698486331</v>
      </c>
      <c r="K121" s="36">
        <v>16202.378409906281</v>
      </c>
      <c r="L121" s="36">
        <v>7665.3818971894734</v>
      </c>
      <c r="M121" s="36">
        <v>26963.816255328704</v>
      </c>
      <c r="N121" s="36">
        <v>13932.111537109375</v>
      </c>
      <c r="O121" s="36">
        <v>37895.362690672846</v>
      </c>
      <c r="P121" s="36">
        <v>3121.9656811065679</v>
      </c>
      <c r="Q121" s="36">
        <v>32.967684745788574</v>
      </c>
      <c r="R121" s="36">
        <v>7315.7603417968839</v>
      </c>
      <c r="S121" s="36">
        <v>49722.199009623277</v>
      </c>
      <c r="T121" s="36">
        <v>15105.680871344606</v>
      </c>
      <c r="U121" s="36">
        <v>8705.4784460067858</v>
      </c>
      <c r="V121" s="36">
        <v>70248.366086498223</v>
      </c>
      <c r="W121" s="36">
        <v>2872.0941653867208</v>
      </c>
      <c r="X121" s="36">
        <v>12437.398630851374</v>
      </c>
      <c r="Y121" s="36">
        <v>18154.24823551147</v>
      </c>
      <c r="Z121" s="36">
        <v>214.20560928344722</v>
      </c>
      <c r="AA121" s="36">
        <v>21719.068446832982</v>
      </c>
      <c r="AB121" s="36">
        <v>14170.780544547688</v>
      </c>
      <c r="AC121" s="36">
        <v>26429.101376221653</v>
      </c>
      <c r="AD121" s="36">
        <v>40018.616064269518</v>
      </c>
      <c r="AE121" s="36">
        <v>8572.6421778937474</v>
      </c>
      <c r="AF121" s="36">
        <v>17.494375000000002</v>
      </c>
      <c r="AG121" s="36">
        <v>23037.338491233884</v>
      </c>
      <c r="AH121" s="36">
        <v>48359.488736373067</v>
      </c>
      <c r="AI121" s="36">
        <v>7329.6198730468805</v>
      </c>
      <c r="AJ121" s="36">
        <v>36.074072998047015</v>
      </c>
      <c r="AK121" s="36">
        <v>2836.7396912500053</v>
      </c>
      <c r="AL121" s="36">
        <v>26243.246214447037</v>
      </c>
      <c r="AM121" s="36">
        <v>17495.598761014542</v>
      </c>
      <c r="AN121" s="36">
        <v>9305.7061821899406</v>
      </c>
      <c r="AO121" s="36">
        <v>45203.03195980264</v>
      </c>
      <c r="AP121" s="36">
        <v>725.72270202636696</v>
      </c>
      <c r="AQ121" s="36">
        <v>35883.421585932403</v>
      </c>
      <c r="AR121" s="36">
        <v>47638.663646262277</v>
      </c>
      <c r="AS121" s="36">
        <v>57118.924108346648</v>
      </c>
      <c r="AT121" s="36">
        <v>14465.952457198813</v>
      </c>
      <c r="AU121" s="36">
        <v>49242.780266359398</v>
      </c>
      <c r="AV121" s="36">
        <v>20155.846045908718</v>
      </c>
      <c r="AW121" s="36">
        <v>17753.234848022461</v>
      </c>
      <c r="AX121" s="36">
        <v>50558.044668457049</v>
      </c>
      <c r="AY121" s="36">
        <v>35532.958760227986</v>
      </c>
    </row>
    <row r="122" spans="1:51" x14ac:dyDescent="0.25">
      <c r="A122" s="34">
        <v>44353</v>
      </c>
      <c r="B122" s="35">
        <v>1</v>
      </c>
      <c r="C122" s="36">
        <v>24518.579954365032</v>
      </c>
      <c r="D122" s="36">
        <v>31342.182940312643</v>
      </c>
      <c r="E122" s="36">
        <v>15728.344698984394</v>
      </c>
      <c r="F122" s="36">
        <v>50652.580397753904</v>
      </c>
      <c r="G122" s="36">
        <v>26222.221304764364</v>
      </c>
      <c r="H122" s="36">
        <v>2706.5622380407849</v>
      </c>
      <c r="I122" s="36">
        <v>20350.575467926734</v>
      </c>
      <c r="J122" s="36">
        <v>128.48792266845697</v>
      </c>
      <c r="K122" s="36">
        <v>14438.762169085952</v>
      </c>
      <c r="L122" s="36">
        <v>6875.4404125274596</v>
      </c>
      <c r="M122" s="36">
        <v>25295.878115880667</v>
      </c>
      <c r="N122" s="36">
        <v>12619.127880859378</v>
      </c>
      <c r="O122" s="36">
        <v>34053.692928342338</v>
      </c>
      <c r="P122" s="36">
        <v>3344.9228031728549</v>
      </c>
      <c r="Q122" s="36">
        <v>32.300598621368408</v>
      </c>
      <c r="R122" s="36">
        <v>6369.4204663086075</v>
      </c>
      <c r="S122" s="36">
        <v>43679.703885057759</v>
      </c>
      <c r="T122" s="36">
        <v>13455.730684984283</v>
      </c>
      <c r="U122" s="36">
        <v>7685.4208795428276</v>
      </c>
      <c r="V122" s="36">
        <v>61493.578038235362</v>
      </c>
      <c r="W122" s="36">
        <v>2518.3582734062511</v>
      </c>
      <c r="X122" s="36">
        <v>11237.277629517866</v>
      </c>
      <c r="Y122" s="36">
        <v>18027.459920877631</v>
      </c>
      <c r="Z122" s="36">
        <v>206.56548873901369</v>
      </c>
      <c r="AA122" s="36">
        <v>18530.825366478297</v>
      </c>
      <c r="AB122" s="36">
        <v>13140.753135207518</v>
      </c>
      <c r="AC122" s="36">
        <v>23361.607612543641</v>
      </c>
      <c r="AD122" s="36">
        <v>34810.116576657259</v>
      </c>
      <c r="AE122" s="36">
        <v>7625.1524420776032</v>
      </c>
      <c r="AF122" s="36">
        <v>17.494375000000002</v>
      </c>
      <c r="AG122" s="36">
        <v>20277.306075416869</v>
      </c>
      <c r="AH122" s="36">
        <v>41354.203942211927</v>
      </c>
      <c r="AI122" s="36">
        <v>6412.9998046874998</v>
      </c>
      <c r="AJ122" s="36">
        <v>37.060130859375221</v>
      </c>
      <c r="AK122" s="36">
        <v>2671.1927589765601</v>
      </c>
      <c r="AL122" s="36">
        <v>23185.884573150663</v>
      </c>
      <c r="AM122" s="36">
        <v>15526.566559873216</v>
      </c>
      <c r="AN122" s="36">
        <v>8171.5012863159391</v>
      </c>
      <c r="AO122" s="36">
        <v>40701.733889841067</v>
      </c>
      <c r="AP122" s="36">
        <v>655.14936828613202</v>
      </c>
      <c r="AQ122" s="36">
        <v>33425.127078471131</v>
      </c>
      <c r="AR122" s="36">
        <v>42420.171824132325</v>
      </c>
      <c r="AS122" s="36">
        <v>50093.276321534118</v>
      </c>
      <c r="AT122" s="36">
        <v>13552.66456283813</v>
      </c>
      <c r="AU122" s="36">
        <v>43788.946114124985</v>
      </c>
      <c r="AV122" s="36">
        <v>18871.068036656976</v>
      </c>
      <c r="AW122" s="36">
        <v>13476.878997802734</v>
      </c>
      <c r="AX122" s="36">
        <v>43941.498058105513</v>
      </c>
      <c r="AY122" s="36">
        <v>32844.119168688296</v>
      </c>
    </row>
    <row r="123" spans="1:51" x14ac:dyDescent="0.25">
      <c r="A123" s="34">
        <v>44353</v>
      </c>
      <c r="B123" s="35">
        <v>2</v>
      </c>
      <c r="C123" s="36">
        <v>22353.099772281104</v>
      </c>
      <c r="D123" s="36">
        <v>27641.725611154314</v>
      </c>
      <c r="E123" s="36">
        <v>13795.628174117204</v>
      </c>
      <c r="F123" s="36">
        <v>44954.118463964864</v>
      </c>
      <c r="G123" s="36">
        <v>21659.913198319551</v>
      </c>
      <c r="H123" s="36">
        <v>2792.1655542507415</v>
      </c>
      <c r="I123" s="36">
        <v>18579.963134831039</v>
      </c>
      <c r="J123" s="36">
        <v>114.36277008056641</v>
      </c>
      <c r="K123" s="36">
        <v>12585.738241453128</v>
      </c>
      <c r="L123" s="36">
        <v>6257.2442912756133</v>
      </c>
      <c r="M123" s="36">
        <v>24248.615714148204</v>
      </c>
      <c r="N123" s="36">
        <v>11551.189701171879</v>
      </c>
      <c r="O123" s="36">
        <v>30444.503230649938</v>
      </c>
      <c r="P123" s="36">
        <v>2061.2078645266129</v>
      </c>
      <c r="Q123" s="36">
        <v>32.306881427764878</v>
      </c>
      <c r="R123" s="36">
        <v>1844.0310075073251</v>
      </c>
      <c r="S123" s="36">
        <v>37810.783040157999</v>
      </c>
      <c r="T123" s="36">
        <v>12192.602697792725</v>
      </c>
      <c r="U123" s="36">
        <v>6986.1091842651422</v>
      </c>
      <c r="V123" s="36">
        <v>54162.42367515216</v>
      </c>
      <c r="W123" s="36">
        <v>2323.1521210781252</v>
      </c>
      <c r="X123" s="36">
        <v>10390.191640238198</v>
      </c>
      <c r="Y123" s="36">
        <v>16487.251715050144</v>
      </c>
      <c r="Z123" s="36">
        <v>196.14343933105479</v>
      </c>
      <c r="AA123" s="36">
        <v>15440.538652350708</v>
      </c>
      <c r="AB123" s="36">
        <v>12288.157180523534</v>
      </c>
      <c r="AC123" s="36">
        <v>21254.145346415131</v>
      </c>
      <c r="AD123" s="36">
        <v>32517.73243342459</v>
      </c>
      <c r="AE123" s="36">
        <v>6593.3166859649218</v>
      </c>
      <c r="AF123" s="36">
        <v>17.494375000000002</v>
      </c>
      <c r="AG123" s="36">
        <v>17440.077588607979</v>
      </c>
      <c r="AH123" s="36">
        <v>35500.884409012979</v>
      </c>
      <c r="AI123" s="36">
        <v>5445.0980712890705</v>
      </c>
      <c r="AJ123" s="36">
        <v>36.897354675293016</v>
      </c>
      <c r="AK123" s="36">
        <v>2504.8589961757834</v>
      </c>
      <c r="AL123" s="36">
        <v>20136.421041992206</v>
      </c>
      <c r="AM123" s="36">
        <v>13415.57479034194</v>
      </c>
      <c r="AN123" s="36">
        <v>7080.8737175903343</v>
      </c>
      <c r="AO123" s="36">
        <v>35839.548843193108</v>
      </c>
      <c r="AP123" s="36">
        <v>601.26338195800804</v>
      </c>
      <c r="AQ123" s="36">
        <v>31069.404968635219</v>
      </c>
      <c r="AR123" s="36">
        <v>37345.59557774612</v>
      </c>
      <c r="AS123" s="36">
        <v>42933.954430596641</v>
      </c>
      <c r="AT123" s="36">
        <v>12746.285061240833</v>
      </c>
      <c r="AU123" s="36">
        <v>38986.962763562551</v>
      </c>
      <c r="AV123" s="36">
        <v>18451.532846824764</v>
      </c>
      <c r="AW123" s="36">
        <v>8549.6169750974186</v>
      </c>
      <c r="AX123" s="36">
        <v>38478.803143066412</v>
      </c>
      <c r="AY123" s="36">
        <v>30502.946144929185</v>
      </c>
    </row>
    <row r="124" spans="1:51" x14ac:dyDescent="0.25">
      <c r="A124" s="34">
        <v>44353</v>
      </c>
      <c r="B124" s="35">
        <v>3</v>
      </c>
      <c r="C124" s="36">
        <v>20934.627151989673</v>
      </c>
      <c r="D124" s="36">
        <v>24492.375068082169</v>
      </c>
      <c r="E124" s="36">
        <v>11904.384239999999</v>
      </c>
      <c r="F124" s="36">
        <v>41010.806361767551</v>
      </c>
      <c r="G124" s="36">
        <v>18393.766041009956</v>
      </c>
      <c r="H124" s="36">
        <v>2641.4460533008</v>
      </c>
      <c r="I124" s="36">
        <v>17260.889927030286</v>
      </c>
      <c r="J124" s="36">
        <v>110.1749267578125</v>
      </c>
      <c r="K124" s="36">
        <v>11188.118784257818</v>
      </c>
      <c r="L124" s="36">
        <v>5949.4080924297295</v>
      </c>
      <c r="M124" s="36">
        <v>23071.831722575018</v>
      </c>
      <c r="N124" s="36">
        <v>10690.366134765638</v>
      </c>
      <c r="O124" s="36">
        <v>27654.397144536153</v>
      </c>
      <c r="P124" s="36">
        <v>2771.7480464124224</v>
      </c>
      <c r="Q124" s="36">
        <v>31.941116333007813</v>
      </c>
      <c r="R124" s="36">
        <v>-544.50199999999995</v>
      </c>
      <c r="S124" s="36">
        <v>32938.224680757601</v>
      </c>
      <c r="T124" s="36">
        <v>11380.722748814931</v>
      </c>
      <c r="U124" s="36">
        <v>6434.7633695602417</v>
      </c>
      <c r="V124" s="36">
        <v>46623.725024013729</v>
      </c>
      <c r="W124" s="36">
        <v>2159.8093022460962</v>
      </c>
      <c r="X124" s="36">
        <v>10003.920746995478</v>
      </c>
      <c r="Y124" s="36">
        <v>15464.073254508347</v>
      </c>
      <c r="Z124" s="36">
        <v>178.71143814086912</v>
      </c>
      <c r="AA124" s="36">
        <v>12985.279141801162</v>
      </c>
      <c r="AB124" s="36">
        <v>11700.097090567933</v>
      </c>
      <c r="AC124" s="36">
        <v>19903.349309666861</v>
      </c>
      <c r="AD124" s="36">
        <v>30781.363345994188</v>
      </c>
      <c r="AE124" s="36">
        <v>5944.2009119149889</v>
      </c>
      <c r="AF124" s="36">
        <v>17.494375000000002</v>
      </c>
      <c r="AG124" s="36">
        <v>15343.764538196838</v>
      </c>
      <c r="AH124" s="36">
        <v>32486.853112251498</v>
      </c>
      <c r="AI124" s="36">
        <v>4696.9335693359499</v>
      </c>
      <c r="AJ124" s="36">
        <v>36.39744042968681</v>
      </c>
      <c r="AK124" s="36">
        <v>2363.5948080117187</v>
      </c>
      <c r="AL124" s="36">
        <v>17747.741886962907</v>
      </c>
      <c r="AM124" s="36">
        <v>11329.656093412017</v>
      </c>
      <c r="AN124" s="36">
        <v>6555.4730106811594</v>
      </c>
      <c r="AO124" s="36">
        <v>31661.843302995694</v>
      </c>
      <c r="AP124" s="36">
        <v>569.81491088867301</v>
      </c>
      <c r="AQ124" s="36">
        <v>29371.300967745385</v>
      </c>
      <c r="AR124" s="36">
        <v>33260.443071263253</v>
      </c>
      <c r="AS124" s="36">
        <v>37323.998947002889</v>
      </c>
      <c r="AT124" s="36">
        <v>12445.681546518541</v>
      </c>
      <c r="AU124" s="36">
        <v>35418.86762445316</v>
      </c>
      <c r="AV124" s="36">
        <v>14176.983084918615</v>
      </c>
      <c r="AW124" s="36">
        <v>7423.0039712302851</v>
      </c>
      <c r="AX124" s="36">
        <v>32340.050867919948</v>
      </c>
      <c r="AY124" s="36">
        <v>28944.624746797603</v>
      </c>
    </row>
    <row r="125" spans="1:51" x14ac:dyDescent="0.25">
      <c r="A125" s="34">
        <v>44353</v>
      </c>
      <c r="B125" s="35">
        <v>4</v>
      </c>
      <c r="C125" s="36">
        <v>19888.966787799298</v>
      </c>
      <c r="D125" s="36">
        <v>22608.758768661173</v>
      </c>
      <c r="E125" s="36">
        <v>10981.338815585957</v>
      </c>
      <c r="F125" s="36">
        <v>38672.134720263639</v>
      </c>
      <c r="G125" s="36">
        <v>13867.329940456486</v>
      </c>
      <c r="H125" s="36">
        <v>2659.0915594846224</v>
      </c>
      <c r="I125" s="36">
        <v>16490.677594893565</v>
      </c>
      <c r="J125" s="36">
        <v>101.93423271179199</v>
      </c>
      <c r="K125" s="36">
        <v>10349.472968367199</v>
      </c>
      <c r="L125" s="36">
        <v>5695.8119739528192</v>
      </c>
      <c r="M125" s="36">
        <v>21971.708265927304</v>
      </c>
      <c r="N125" s="36">
        <v>10133.629193359378</v>
      </c>
      <c r="O125" s="36">
        <v>26134.891398481454</v>
      </c>
      <c r="P125" s="36">
        <v>2373.7943447023949</v>
      </c>
      <c r="Q125" s="36">
        <v>30.88502120971679</v>
      </c>
      <c r="R125" s="36">
        <v>-539.56200000000001</v>
      </c>
      <c r="S125" s="36">
        <v>29597.074973482686</v>
      </c>
      <c r="T125" s="36">
        <v>11024.670639719963</v>
      </c>
      <c r="U125" s="36">
        <v>6126.2090635299637</v>
      </c>
      <c r="V125" s="36">
        <v>41381.310500840671</v>
      </c>
      <c r="W125" s="36">
        <v>2041.7892111679685</v>
      </c>
      <c r="X125" s="36">
        <v>9268.8702426180953</v>
      </c>
      <c r="Y125" s="36">
        <v>17048.905929292207</v>
      </c>
      <c r="Z125" s="36">
        <v>187.59551956176759</v>
      </c>
      <c r="AA125" s="36">
        <v>11421.281642749236</v>
      </c>
      <c r="AB125" s="36">
        <v>11524.417347771112</v>
      </c>
      <c r="AC125" s="36">
        <v>18608.720135172047</v>
      </c>
      <c r="AD125" s="36">
        <v>27883.35584309397</v>
      </c>
      <c r="AE125" s="36">
        <v>5495.4717932955646</v>
      </c>
      <c r="AF125" s="36">
        <v>17.494375000000002</v>
      </c>
      <c r="AG125" s="36">
        <v>13897.609475471252</v>
      </c>
      <c r="AH125" s="36">
        <v>29505.365843890635</v>
      </c>
      <c r="AI125" s="36">
        <v>4165.2184692382898</v>
      </c>
      <c r="AJ125" s="36">
        <v>37.347171203611964</v>
      </c>
      <c r="AK125" s="36">
        <v>2131.7813272578132</v>
      </c>
      <c r="AL125" s="36">
        <v>15914.379815765411</v>
      </c>
      <c r="AM125" s="36">
        <v>10544.072115186285</v>
      </c>
      <c r="AN125" s="36">
        <v>5752.6229936523432</v>
      </c>
      <c r="AO125" s="36">
        <v>28703.440101696022</v>
      </c>
      <c r="AP125" s="36">
        <v>560.33375549316497</v>
      </c>
      <c r="AQ125" s="36">
        <v>28319.992677411985</v>
      </c>
      <c r="AR125" s="36">
        <v>30525.812561333292</v>
      </c>
      <c r="AS125" s="36">
        <v>33644.992624596627</v>
      </c>
      <c r="AT125" s="36">
        <v>12047.975079659444</v>
      </c>
      <c r="AU125" s="36">
        <v>33029.192596109438</v>
      </c>
      <c r="AV125" s="36">
        <v>15636.882232867016</v>
      </c>
      <c r="AW125" s="36">
        <v>3572.0227798688688</v>
      </c>
      <c r="AX125" s="36">
        <v>28525.555010986336</v>
      </c>
      <c r="AY125" s="36">
        <v>27850.327345152211</v>
      </c>
    </row>
    <row r="126" spans="1:51" x14ac:dyDescent="0.25">
      <c r="A126" s="34">
        <v>44353</v>
      </c>
      <c r="B126" s="35">
        <v>5</v>
      </c>
      <c r="C126" s="36">
        <v>19700.440264415487</v>
      </c>
      <c r="D126" s="36">
        <v>21509.372978277475</v>
      </c>
      <c r="E126" s="36">
        <v>10386.30944729687</v>
      </c>
      <c r="F126" s="36">
        <v>37548.187367626939</v>
      </c>
      <c r="G126" s="36">
        <v>13816.394961037016</v>
      </c>
      <c r="H126" s="36">
        <v>2552.643654828858</v>
      </c>
      <c r="I126" s="36">
        <v>15989.29679831543</v>
      </c>
      <c r="J126" s="36">
        <v>103.3845844268799</v>
      </c>
      <c r="K126" s="36">
        <v>9797.8657709062609</v>
      </c>
      <c r="L126" s="36">
        <v>5703.1092818249035</v>
      </c>
      <c r="M126" s="36">
        <v>21761.669274457916</v>
      </c>
      <c r="N126" s="36">
        <v>9794.8445097656422</v>
      </c>
      <c r="O126" s="36">
        <v>25333.66673738063</v>
      </c>
      <c r="P126" s="36">
        <v>2409.4233308593757</v>
      </c>
      <c r="Q126" s="36">
        <v>30.982843399047848</v>
      </c>
      <c r="R126" s="36">
        <v>-548.30700000000002</v>
      </c>
      <c r="S126" s="36">
        <v>27609.340566082534</v>
      </c>
      <c r="T126" s="36">
        <v>10793.826206455553</v>
      </c>
      <c r="U126" s="36">
        <v>6061.8854503631592</v>
      </c>
      <c r="V126" s="36">
        <v>39373.407338074801</v>
      </c>
      <c r="W126" s="36">
        <v>2009.9726560546883</v>
      </c>
      <c r="X126" s="36">
        <v>9375.9883081329317</v>
      </c>
      <c r="Y126" s="36">
        <v>16802.328943937086</v>
      </c>
      <c r="Z126" s="36">
        <v>168.83778762817391</v>
      </c>
      <c r="AA126" s="36">
        <v>10396.755937290782</v>
      </c>
      <c r="AB126" s="36">
        <v>11393.42204270093</v>
      </c>
      <c r="AC126" s="36">
        <v>17812.12401299565</v>
      </c>
      <c r="AD126" s="36">
        <v>26397.294064382073</v>
      </c>
      <c r="AE126" s="36">
        <v>5254.0316451989984</v>
      </c>
      <c r="AF126" s="36">
        <v>17.494375000000002</v>
      </c>
      <c r="AG126" s="36">
        <v>13104.843739745376</v>
      </c>
      <c r="AH126" s="36">
        <v>27363.283492785424</v>
      </c>
      <c r="AI126" s="36">
        <v>3871.6656738281258</v>
      </c>
      <c r="AJ126" s="36">
        <v>35.520873779297133</v>
      </c>
      <c r="AK126" s="36">
        <v>2154.0708394140634</v>
      </c>
      <c r="AL126" s="36">
        <v>14458.443739257829</v>
      </c>
      <c r="AM126" s="36">
        <v>9986.3054840217355</v>
      </c>
      <c r="AN126" s="36">
        <v>5270.149917175303</v>
      </c>
      <c r="AO126" s="36">
        <v>27221.805917310721</v>
      </c>
      <c r="AP126" s="36">
        <v>546.69973754882801</v>
      </c>
      <c r="AQ126" s="36">
        <v>27751.164247828423</v>
      </c>
      <c r="AR126" s="36">
        <v>28937.271623493692</v>
      </c>
      <c r="AS126" s="36">
        <v>31345.999763776344</v>
      </c>
      <c r="AT126" s="36">
        <v>11934.412440923714</v>
      </c>
      <c r="AU126" s="36">
        <v>31900.501832703158</v>
      </c>
      <c r="AV126" s="36">
        <v>15359.280813472074</v>
      </c>
      <c r="AW126" s="36">
        <v>2444.0773666572127</v>
      </c>
      <c r="AX126" s="36">
        <v>26626.350687744147</v>
      </c>
      <c r="AY126" s="36">
        <v>27346.121059323727</v>
      </c>
    </row>
    <row r="127" spans="1:51" x14ac:dyDescent="0.25">
      <c r="A127" s="34">
        <v>44353</v>
      </c>
      <c r="B127" s="35">
        <v>6</v>
      </c>
      <c r="C127" s="36">
        <v>19598.478215308194</v>
      </c>
      <c r="D127" s="36">
        <v>20931.961291254778</v>
      </c>
      <c r="E127" s="36">
        <v>10633.6862819375</v>
      </c>
      <c r="F127" s="36">
        <v>37421.962677490228</v>
      </c>
      <c r="G127" s="36">
        <v>12650.702064067824</v>
      </c>
      <c r="H127" s="36">
        <v>2717.7751148413477</v>
      </c>
      <c r="I127" s="36">
        <v>15903.257500749976</v>
      </c>
      <c r="J127" s="36">
        <v>98.516208648681499</v>
      </c>
      <c r="K127" s="36">
        <v>9552.899788414079</v>
      </c>
      <c r="L127" s="36">
        <v>5913.9851336572519</v>
      </c>
      <c r="M127" s="36">
        <v>21470.394437617444</v>
      </c>
      <c r="N127" s="36">
        <v>9795.2428730468873</v>
      </c>
      <c r="O127" s="36">
        <v>25132.094151987316</v>
      </c>
      <c r="P127" s="36">
        <v>2143.4557781517965</v>
      </c>
      <c r="Q127" s="36">
        <v>30.982800006866459</v>
      </c>
      <c r="R127" s="36">
        <v>-548.745</v>
      </c>
      <c r="S127" s="36">
        <v>26818.956235321813</v>
      </c>
      <c r="T127" s="36">
        <v>10840.199676069074</v>
      </c>
      <c r="U127" s="36">
        <v>6105.6315107345672</v>
      </c>
      <c r="V127" s="36">
        <v>39120.01206858857</v>
      </c>
      <c r="W127" s="36">
        <v>2115.2808012656255</v>
      </c>
      <c r="X127" s="36">
        <v>9307.2001437659601</v>
      </c>
      <c r="Y127" s="36">
        <v>16622.217050006388</v>
      </c>
      <c r="Z127" s="36">
        <v>201.47272323608397</v>
      </c>
      <c r="AA127" s="36">
        <v>10039.455924028562</v>
      </c>
      <c r="AB127" s="36">
        <v>11357.288473153087</v>
      </c>
      <c r="AC127" s="36">
        <v>17796.29806290154</v>
      </c>
      <c r="AD127" s="36">
        <v>25720.129113397226</v>
      </c>
      <c r="AE127" s="36">
        <v>5163.3497175413295</v>
      </c>
      <c r="AF127" s="36">
        <v>17.494375000000002</v>
      </c>
      <c r="AG127" s="36">
        <v>12871.263028060383</v>
      </c>
      <c r="AH127" s="36">
        <v>26289.901595141877</v>
      </c>
      <c r="AI127" s="36">
        <v>3739.3100219726566</v>
      </c>
      <c r="AJ127" s="36">
        <v>36.146636047364254</v>
      </c>
      <c r="AK127" s="36">
        <v>2127.3501861601571</v>
      </c>
      <c r="AL127" s="36">
        <v>13817.761492156997</v>
      </c>
      <c r="AM127" s="36">
        <v>9817.9360684333751</v>
      </c>
      <c r="AN127" s="36">
        <v>5075.5872049560548</v>
      </c>
      <c r="AO127" s="36">
        <v>26577.035049541486</v>
      </c>
      <c r="AP127" s="36">
        <v>537.54287719726506</v>
      </c>
      <c r="AQ127" s="36">
        <v>27619.386245457339</v>
      </c>
      <c r="AR127" s="36">
        <v>28237.547166203396</v>
      </c>
      <c r="AS127" s="36">
        <v>30511.73688597947</v>
      </c>
      <c r="AT127" s="36">
        <v>12083.250122579831</v>
      </c>
      <c r="AU127" s="36">
        <v>31382.327603015652</v>
      </c>
      <c r="AV127" s="36">
        <v>14718.725917006392</v>
      </c>
      <c r="AW127" s="36">
        <v>2116.8208818972034</v>
      </c>
      <c r="AX127" s="36">
        <v>25722.378462158224</v>
      </c>
      <c r="AY127" s="36">
        <v>27186.290172816713</v>
      </c>
    </row>
    <row r="128" spans="1:51" x14ac:dyDescent="0.25">
      <c r="A128" s="34">
        <v>44353</v>
      </c>
      <c r="B128" s="35">
        <v>7</v>
      </c>
      <c r="C128" s="36">
        <v>20275.52173277719</v>
      </c>
      <c r="D128" s="36">
        <v>21127.140391429224</v>
      </c>
      <c r="E128" s="36">
        <v>10867.923996500022</v>
      </c>
      <c r="F128" s="36">
        <v>38215.095103906257</v>
      </c>
      <c r="G128" s="36">
        <v>12906.087945554365</v>
      </c>
      <c r="H128" s="36">
        <v>2443.3556225128495</v>
      </c>
      <c r="I128" s="36">
        <v>16237.686218221661</v>
      </c>
      <c r="J128" s="36">
        <v>105.4507427215576</v>
      </c>
      <c r="K128" s="36">
        <v>9515.8698852031303</v>
      </c>
      <c r="L128" s="36">
        <v>6214.1565369723266</v>
      </c>
      <c r="M128" s="36">
        <v>20565.773541678263</v>
      </c>
      <c r="N128" s="36">
        <v>10044.025382812499</v>
      </c>
      <c r="O128" s="36">
        <v>25488.741283021012</v>
      </c>
      <c r="P128" s="36">
        <v>2405.3626670735484</v>
      </c>
      <c r="Q128" s="36">
        <v>31.724993705749519</v>
      </c>
      <c r="R128" s="36">
        <v>-552.85</v>
      </c>
      <c r="S128" s="36">
        <v>26694.561623221693</v>
      </c>
      <c r="T128" s="36">
        <v>11065.380951189192</v>
      </c>
      <c r="U128" s="36">
        <v>6172.8568677902249</v>
      </c>
      <c r="V128" s="36">
        <v>39657.353479694706</v>
      </c>
      <c r="W128" s="36">
        <v>2103.6664829492188</v>
      </c>
      <c r="X128" s="36">
        <v>9552.891882865717</v>
      </c>
      <c r="Y128" s="36">
        <v>16019.258811382657</v>
      </c>
      <c r="Z128" s="36">
        <v>186.4711502075196</v>
      </c>
      <c r="AA128" s="36">
        <v>10094.476996885336</v>
      </c>
      <c r="AB128" s="36">
        <v>11453.379486876347</v>
      </c>
      <c r="AC128" s="36">
        <v>18305.457501871915</v>
      </c>
      <c r="AD128" s="36">
        <v>25761.396550285153</v>
      </c>
      <c r="AE128" s="36">
        <v>5038.0621504499541</v>
      </c>
      <c r="AF128" s="36">
        <v>17.494375000000002</v>
      </c>
      <c r="AG128" s="36">
        <v>12968.556409651201</v>
      </c>
      <c r="AH128" s="36">
        <v>26333.946731909436</v>
      </c>
      <c r="AI128" s="36">
        <v>3753.5812500000006</v>
      </c>
      <c r="AJ128" s="36">
        <v>36.532331848144139</v>
      </c>
      <c r="AK128" s="36">
        <v>2327.6361380429685</v>
      </c>
      <c r="AL128" s="36">
        <v>13715.27213748171</v>
      </c>
      <c r="AM128" s="36">
        <v>9615.9741525245699</v>
      </c>
      <c r="AN128" s="36">
        <v>5244.4732532348717</v>
      </c>
      <c r="AO128" s="36">
        <v>26584.175532594705</v>
      </c>
      <c r="AP128" s="36">
        <v>534.64408874511798</v>
      </c>
      <c r="AQ128" s="36">
        <v>28034.305033385266</v>
      </c>
      <c r="AR128" s="36">
        <v>28560.158383961181</v>
      </c>
      <c r="AS128" s="36">
        <v>30716.051089440411</v>
      </c>
      <c r="AT128" s="36">
        <v>12238.77911508788</v>
      </c>
      <c r="AU128" s="36">
        <v>31874.577955250043</v>
      </c>
      <c r="AV128" s="36">
        <v>14637.801203906405</v>
      </c>
      <c r="AW128" s="36">
        <v>2180.3413037407663</v>
      </c>
      <c r="AX128" s="36">
        <v>25737.946398193359</v>
      </c>
      <c r="AY128" s="36">
        <v>27597.68807062272</v>
      </c>
    </row>
    <row r="129" spans="1:51" x14ac:dyDescent="0.25">
      <c r="A129" s="34">
        <v>44353</v>
      </c>
      <c r="B129" s="35">
        <v>8</v>
      </c>
      <c r="C129" s="36">
        <v>21229.734625883946</v>
      </c>
      <c r="D129" s="36">
        <v>21704.646806493791</v>
      </c>
      <c r="E129" s="36">
        <v>11600.749196320314</v>
      </c>
      <c r="F129" s="36">
        <v>40668.599681054657</v>
      </c>
      <c r="G129" s="36">
        <v>13086.795284763402</v>
      </c>
      <c r="H129" s="36">
        <v>2317.6436213104562</v>
      </c>
      <c r="I129" s="36">
        <v>16942.504856417003</v>
      </c>
      <c r="J129" s="36">
        <v>113.81663703918461</v>
      </c>
      <c r="K129" s="36">
        <v>9736.9701238437501</v>
      </c>
      <c r="L129" s="36">
        <v>6501.6248382368804</v>
      </c>
      <c r="M129" s="36">
        <v>20322.788025829381</v>
      </c>
      <c r="N129" s="36">
        <v>10227.559847656261</v>
      </c>
      <c r="O129" s="36">
        <v>26342.255623121138</v>
      </c>
      <c r="P129" s="36">
        <v>2417.5380700632527</v>
      </c>
      <c r="Q129" s="36">
        <v>32.031115055084221</v>
      </c>
      <c r="R129" s="36">
        <v>-561.20999999999981</v>
      </c>
      <c r="S129" s="36">
        <v>26537.203084487814</v>
      </c>
      <c r="T129" s="36">
        <v>11275.556637453594</v>
      </c>
      <c r="U129" s="36">
        <v>6366.5158300399808</v>
      </c>
      <c r="V129" s="36">
        <v>41519.600197952997</v>
      </c>
      <c r="W129" s="36">
        <v>2109.4256646953113</v>
      </c>
      <c r="X129" s="36">
        <v>10415.45038043929</v>
      </c>
      <c r="Y129" s="36">
        <v>15266.572164267238</v>
      </c>
      <c r="Z129" s="36">
        <v>201.57315826416016</v>
      </c>
      <c r="AA129" s="36">
        <v>10588.108288954161</v>
      </c>
      <c r="AB129" s="36">
        <v>11728.126293958981</v>
      </c>
      <c r="AC129" s="36">
        <v>18858.093153504597</v>
      </c>
      <c r="AD129" s="36">
        <v>26704.14344175292</v>
      </c>
      <c r="AE129" s="36">
        <v>5018.6958285931532</v>
      </c>
      <c r="AF129" s="36">
        <v>17.494375000000002</v>
      </c>
      <c r="AG129" s="36">
        <v>13431.027075820493</v>
      </c>
      <c r="AH129" s="36">
        <v>26390.146368573736</v>
      </c>
      <c r="AI129" s="36">
        <v>3736.1266092190167</v>
      </c>
      <c r="AJ129" s="36">
        <v>32.09112536621096</v>
      </c>
      <c r="AK129" s="36">
        <v>2589.2210549657661</v>
      </c>
      <c r="AL129" s="36">
        <v>14115.628497680676</v>
      </c>
      <c r="AM129" s="36">
        <v>9866.3367301460112</v>
      </c>
      <c r="AN129" s="36">
        <v>5284.5171315307616</v>
      </c>
      <c r="AO129" s="36">
        <v>27264.327087879203</v>
      </c>
      <c r="AP129" s="36">
        <v>500.17416864633526</v>
      </c>
      <c r="AQ129" s="36">
        <v>28694.104505113446</v>
      </c>
      <c r="AR129" s="36">
        <v>29670.526580403595</v>
      </c>
      <c r="AS129" s="36">
        <v>31641.765242596663</v>
      </c>
      <c r="AT129" s="36">
        <v>11625.117049549757</v>
      </c>
      <c r="AU129" s="36">
        <v>32767.278744609408</v>
      </c>
      <c r="AV129" s="36">
        <v>14587.908633410891</v>
      </c>
      <c r="AW129" s="36">
        <v>2090.9315959577689</v>
      </c>
      <c r="AX129" s="36">
        <v>26222.814908691409</v>
      </c>
      <c r="AY129" s="36">
        <v>28555.735840559486</v>
      </c>
    </row>
    <row r="130" spans="1:51" x14ac:dyDescent="0.25">
      <c r="A130" s="34">
        <v>44353</v>
      </c>
      <c r="B130" s="35">
        <v>9</v>
      </c>
      <c r="C130" s="36">
        <v>22321.904112862867</v>
      </c>
      <c r="D130" s="36">
        <v>22337.940051180914</v>
      </c>
      <c r="E130" s="36">
        <v>12359.39732989064</v>
      </c>
      <c r="F130" s="36">
        <v>43763.039398095694</v>
      </c>
      <c r="G130" s="36">
        <v>14342.915755969127</v>
      </c>
      <c r="H130" s="36">
        <v>2349.3131382463262</v>
      </c>
      <c r="I130" s="36">
        <v>17989.999785909175</v>
      </c>
      <c r="J130" s="36">
        <v>130.68816566467279</v>
      </c>
      <c r="K130" s="36">
        <v>10570.184184218757</v>
      </c>
      <c r="L130" s="36">
        <v>6835.7456631015602</v>
      </c>
      <c r="M130" s="36">
        <v>20322.356812394461</v>
      </c>
      <c r="N130" s="36">
        <v>10572.889246093751</v>
      </c>
      <c r="O130" s="36">
        <v>28009.251407321324</v>
      </c>
      <c r="P130" s="36">
        <v>2520.7362136120469</v>
      </c>
      <c r="Q130" s="36">
        <v>33.034934997558601</v>
      </c>
      <c r="R130" s="36">
        <v>-618.23199999999986</v>
      </c>
      <c r="S130" s="36">
        <v>27758.189551587915</v>
      </c>
      <c r="T130" s="36">
        <v>11052.339822039525</v>
      </c>
      <c r="U130" s="36">
        <v>6253.0964479446429</v>
      </c>
      <c r="V130" s="36">
        <v>43719.315587314086</v>
      </c>
      <c r="W130" s="36">
        <v>2895.1672492617245</v>
      </c>
      <c r="X130" s="36">
        <v>10595.413498285518</v>
      </c>
      <c r="Y130" s="36">
        <v>15643.10619127367</v>
      </c>
      <c r="Z130" s="36">
        <v>178.62532379150389</v>
      </c>
      <c r="AA130" s="36">
        <v>10928.972505603193</v>
      </c>
      <c r="AB130" s="36">
        <v>12381.674389064481</v>
      </c>
      <c r="AC130" s="36">
        <v>19738.527625783328</v>
      </c>
      <c r="AD130" s="36">
        <v>27741.240103050994</v>
      </c>
      <c r="AE130" s="36">
        <v>4694.334060407562</v>
      </c>
      <c r="AF130" s="36">
        <v>17.494375000000002</v>
      </c>
      <c r="AG130" s="36">
        <v>14131.388931734005</v>
      </c>
      <c r="AH130" s="36">
        <v>26310.906405080346</v>
      </c>
      <c r="AI130" s="36">
        <v>3640.1848202087222</v>
      </c>
      <c r="AJ130" s="36">
        <v>26.774386535645107</v>
      </c>
      <c r="AK130" s="36">
        <v>2738.7142715517025</v>
      </c>
      <c r="AL130" s="36">
        <v>14491.803699707038</v>
      </c>
      <c r="AM130" s="36">
        <v>9804.3152048927404</v>
      </c>
      <c r="AN130" s="36">
        <v>5489.9670139160316</v>
      </c>
      <c r="AO130" s="36">
        <v>28397.725243085886</v>
      </c>
      <c r="AP130" s="36">
        <v>490.52418708801298</v>
      </c>
      <c r="AQ130" s="36">
        <v>29396.940041086866</v>
      </c>
      <c r="AR130" s="36">
        <v>30721.363622464673</v>
      </c>
      <c r="AS130" s="36">
        <v>33294.977395448215</v>
      </c>
      <c r="AT130" s="36">
        <v>10667.076875205232</v>
      </c>
      <c r="AU130" s="36">
        <v>34641.32635021882</v>
      </c>
      <c r="AV130" s="36">
        <v>14253.521582731792</v>
      </c>
      <c r="AW130" s="36">
        <v>2012.0362153548649</v>
      </c>
      <c r="AX130" s="36">
        <v>26272.038454834001</v>
      </c>
      <c r="AY130" s="36">
        <v>30117.052548389205</v>
      </c>
    </row>
    <row r="131" spans="1:51" x14ac:dyDescent="0.25">
      <c r="A131" s="34">
        <v>44353</v>
      </c>
      <c r="B131" s="35">
        <v>10</v>
      </c>
      <c r="C131" s="36">
        <v>24556.319368586195</v>
      </c>
      <c r="D131" s="36">
        <v>25873.755205209472</v>
      </c>
      <c r="E131" s="36">
        <v>14178.994550835963</v>
      </c>
      <c r="F131" s="36">
        <v>49702.252658300757</v>
      </c>
      <c r="G131" s="36">
        <v>18372.761234084268</v>
      </c>
      <c r="H131" s="36">
        <v>3011.5784251515574</v>
      </c>
      <c r="I131" s="36">
        <v>20446.348579761743</v>
      </c>
      <c r="J131" s="36">
        <v>153.15799331665039</v>
      </c>
      <c r="K131" s="36">
        <v>12360.376515804694</v>
      </c>
      <c r="L131" s="36">
        <v>7356.3019254278461</v>
      </c>
      <c r="M131" s="36">
        <v>20589.37496802356</v>
      </c>
      <c r="N131" s="36">
        <v>12117.750931640634</v>
      </c>
      <c r="O131" s="36">
        <v>32384.502403892569</v>
      </c>
      <c r="P131" s="36">
        <v>2961.0809861386097</v>
      </c>
      <c r="Q131" s="36">
        <v>32.656390190124512</v>
      </c>
      <c r="R131" s="36">
        <v>-678.46399999999983</v>
      </c>
      <c r="S131" s="36">
        <v>33011.447131114342</v>
      </c>
      <c r="T131" s="36">
        <v>12129.006033273914</v>
      </c>
      <c r="U131" s="36">
        <v>6961.1209793090848</v>
      </c>
      <c r="V131" s="36">
        <v>50845.282982806733</v>
      </c>
      <c r="W131" s="36">
        <v>3827.2811892109416</v>
      </c>
      <c r="X131" s="36">
        <v>11193.281120538699</v>
      </c>
      <c r="Y131" s="36">
        <v>16403.474607534183</v>
      </c>
      <c r="Z131" s="36">
        <v>201.19750091552731</v>
      </c>
      <c r="AA131" s="36">
        <v>14120.907422846589</v>
      </c>
      <c r="AB131" s="36">
        <v>13411.688373191653</v>
      </c>
      <c r="AC131" s="36">
        <v>22313.830865947664</v>
      </c>
      <c r="AD131" s="36">
        <v>33198.023451757334</v>
      </c>
      <c r="AE131" s="36">
        <v>5043.567108044067</v>
      </c>
      <c r="AF131" s="36">
        <v>17.494375000000002</v>
      </c>
      <c r="AG131" s="36">
        <v>16786.815925362538</v>
      </c>
      <c r="AH131" s="36">
        <v>31758.641216950655</v>
      </c>
      <c r="AI131" s="36">
        <v>4524.4169094409299</v>
      </c>
      <c r="AJ131" s="36">
        <v>24.750448608398941</v>
      </c>
      <c r="AK131" s="36">
        <v>2937.3125023546663</v>
      </c>
      <c r="AL131" s="36">
        <v>16844.887484924344</v>
      </c>
      <c r="AM131" s="36">
        <v>11859.96319445571</v>
      </c>
      <c r="AN131" s="36">
        <v>5938.7898975219769</v>
      </c>
      <c r="AO131" s="36">
        <v>32705.337735591871</v>
      </c>
      <c r="AP131" s="36">
        <v>583.63343429565418</v>
      </c>
      <c r="AQ131" s="36">
        <v>31699.240567994217</v>
      </c>
      <c r="AR131" s="36">
        <v>35543.012838145529</v>
      </c>
      <c r="AS131" s="36">
        <v>39588.059338471663</v>
      </c>
      <c r="AT131" s="36">
        <v>10398.942106454124</v>
      </c>
      <c r="AU131" s="36">
        <v>40018.974925718758</v>
      </c>
      <c r="AV131" s="36">
        <v>17437.507834999553</v>
      </c>
      <c r="AW131" s="36">
        <v>1535.5338465785521</v>
      </c>
      <c r="AX131" s="36">
        <v>31245.381177978536</v>
      </c>
      <c r="AY131" s="36">
        <v>32559.219024051497</v>
      </c>
    </row>
    <row r="132" spans="1:51" x14ac:dyDescent="0.25">
      <c r="A132" s="34">
        <v>44353</v>
      </c>
      <c r="B132" s="35">
        <v>11</v>
      </c>
      <c r="C132" s="36">
        <v>26537.72537793815</v>
      </c>
      <c r="D132" s="36">
        <v>29873.118167241355</v>
      </c>
      <c r="E132" s="36">
        <v>15739.965272062547</v>
      </c>
      <c r="F132" s="36">
        <v>53859.755954541011</v>
      </c>
      <c r="G132" s="36">
        <v>20386.667241677053</v>
      </c>
      <c r="H132" s="36">
        <v>3201.6124973208143</v>
      </c>
      <c r="I132" s="36">
        <v>22983.680012662127</v>
      </c>
      <c r="J132" s="36">
        <v>163.81708526611328</v>
      </c>
      <c r="K132" s="36">
        <v>14110.946991515642</v>
      </c>
      <c r="L132" s="36">
        <v>7951.3805686530277</v>
      </c>
      <c r="M132" s="36">
        <v>22307.311073143221</v>
      </c>
      <c r="N132" s="36">
        <v>13447.766931640626</v>
      </c>
      <c r="O132" s="36">
        <v>37025.831302459934</v>
      </c>
      <c r="P132" s="36">
        <v>2439.1249907219808</v>
      </c>
      <c r="Q132" s="36">
        <v>33.117602348327637</v>
      </c>
      <c r="R132" s="36">
        <v>-706.34300000000007</v>
      </c>
      <c r="S132" s="36">
        <v>38231.718342869171</v>
      </c>
      <c r="T132" s="36">
        <v>13532.551167482647</v>
      </c>
      <c r="U132" s="36">
        <v>7851.8173971176175</v>
      </c>
      <c r="V132" s="36">
        <v>57445.528800193228</v>
      </c>
      <c r="W132" s="36">
        <v>4130.2600250468813</v>
      </c>
      <c r="X132" s="36">
        <v>11584.322438284402</v>
      </c>
      <c r="Y132" s="36">
        <v>16938.128165960341</v>
      </c>
      <c r="Z132" s="36">
        <v>201.74203201293943</v>
      </c>
      <c r="AA132" s="36">
        <v>17050.063426417535</v>
      </c>
      <c r="AB132" s="36">
        <v>14370.420268917973</v>
      </c>
      <c r="AC132" s="36">
        <v>24337.439862474239</v>
      </c>
      <c r="AD132" s="36">
        <v>38542.554435172613</v>
      </c>
      <c r="AE132" s="36">
        <v>5939.170253772556</v>
      </c>
      <c r="AF132" s="36">
        <v>17.494375000000002</v>
      </c>
      <c r="AG132" s="36">
        <v>19372.048856933827</v>
      </c>
      <c r="AH132" s="36">
        <v>37557.107171743432</v>
      </c>
      <c r="AI132" s="36">
        <v>5287.8416008669647</v>
      </c>
      <c r="AJ132" s="36">
        <v>25.469914611816876</v>
      </c>
      <c r="AK132" s="36">
        <v>2968.165747222899</v>
      </c>
      <c r="AL132" s="36">
        <v>19590.720802429227</v>
      </c>
      <c r="AM132" s="36">
        <v>13613.756244634267</v>
      </c>
      <c r="AN132" s="36">
        <v>6820.7599484252851</v>
      </c>
      <c r="AO132" s="36">
        <v>36803.025353807447</v>
      </c>
      <c r="AP132" s="36">
        <v>630.60319900512673</v>
      </c>
      <c r="AQ132" s="36">
        <v>34322.809274081163</v>
      </c>
      <c r="AR132" s="36">
        <v>39816.175101265602</v>
      </c>
      <c r="AS132" s="36">
        <v>46154.058978096669</v>
      </c>
      <c r="AT132" s="36">
        <v>10796.875754982428</v>
      </c>
      <c r="AU132" s="36">
        <v>44890.123912468793</v>
      </c>
      <c r="AV132" s="36">
        <v>20041.17007480314</v>
      </c>
      <c r="AW132" s="36">
        <v>2045.3504134515467</v>
      </c>
      <c r="AX132" s="36">
        <v>36287.453122070307</v>
      </c>
      <c r="AY132" s="36">
        <v>34563.529754055802</v>
      </c>
    </row>
    <row r="133" spans="1:51" x14ac:dyDescent="0.25">
      <c r="A133" s="34">
        <v>44353</v>
      </c>
      <c r="B133" s="35">
        <v>12</v>
      </c>
      <c r="C133" s="36">
        <v>27861.626891118474</v>
      </c>
      <c r="D133" s="36">
        <v>31898.889926567881</v>
      </c>
      <c r="E133" s="36">
        <v>16899.701211687519</v>
      </c>
      <c r="F133" s="36">
        <v>56737.610204003882</v>
      </c>
      <c r="G133" s="36">
        <v>21795.573364108412</v>
      </c>
      <c r="H133" s="36">
        <v>3198.5359157485409</v>
      </c>
      <c r="I133" s="36">
        <v>24285.359756947299</v>
      </c>
      <c r="J133" s="36">
        <v>160.9111137390137</v>
      </c>
      <c r="K133" s="36">
        <v>15227.140494015641</v>
      </c>
      <c r="L133" s="36">
        <v>8120.9876315026941</v>
      </c>
      <c r="M133" s="36">
        <v>23481.995633285631</v>
      </c>
      <c r="N133" s="36">
        <v>14099.135685546878</v>
      </c>
      <c r="O133" s="36">
        <v>39899.682873900376</v>
      </c>
      <c r="P133" s="36">
        <v>2965.2836262681303</v>
      </c>
      <c r="Q133" s="36">
        <v>33.286723136901855</v>
      </c>
      <c r="R133" s="36">
        <v>-726.50700000000006</v>
      </c>
      <c r="S133" s="36">
        <v>41384.601318292873</v>
      </c>
      <c r="T133" s="36">
        <v>14805.889443166254</v>
      </c>
      <c r="U133" s="36">
        <v>8694.363369941726</v>
      </c>
      <c r="V133" s="36">
        <v>61947.373026231238</v>
      </c>
      <c r="W133" s="36">
        <v>4130.7944931484271</v>
      </c>
      <c r="X133" s="36">
        <v>12119.519577009907</v>
      </c>
      <c r="Y133" s="36">
        <v>16512.725591356553</v>
      </c>
      <c r="Z133" s="36">
        <v>194.86893310546881</v>
      </c>
      <c r="AA133" s="36">
        <v>18922.887378953958</v>
      </c>
      <c r="AB133" s="36">
        <v>15226.151284436648</v>
      </c>
      <c r="AC133" s="36">
        <v>25584.896049811316</v>
      </c>
      <c r="AD133" s="36">
        <v>41908.396946804314</v>
      </c>
      <c r="AE133" s="36">
        <v>6131.5426793176548</v>
      </c>
      <c r="AF133" s="36">
        <v>17.494375000000002</v>
      </c>
      <c r="AG133" s="36">
        <v>20730.597430187681</v>
      </c>
      <c r="AH133" s="36">
        <v>41088.590763629873</v>
      </c>
      <c r="AI133" s="36">
        <v>5851.2207932091633</v>
      </c>
      <c r="AJ133" s="36">
        <v>22.12478753662208</v>
      </c>
      <c r="AK133" s="36">
        <v>3149.8289597683133</v>
      </c>
      <c r="AL133" s="36">
        <v>21171.356415252689</v>
      </c>
      <c r="AM133" s="36">
        <v>15474.809471982564</v>
      </c>
      <c r="AN133" s="36">
        <v>6819.9790894775424</v>
      </c>
      <c r="AO133" s="36">
        <v>39269.40757473564</v>
      </c>
      <c r="AP133" s="36">
        <v>629.22817666828644</v>
      </c>
      <c r="AQ133" s="36">
        <v>36198.464528691991</v>
      </c>
      <c r="AR133" s="36">
        <v>42807.391610717292</v>
      </c>
      <c r="AS133" s="36">
        <v>50226.417362784166</v>
      </c>
      <c r="AT133" s="36">
        <v>10642.725728534544</v>
      </c>
      <c r="AU133" s="36">
        <v>48459.495903765652</v>
      </c>
      <c r="AV133" s="36">
        <v>21580.746852146869</v>
      </c>
      <c r="AW133" s="36">
        <v>3056.1387895248163</v>
      </c>
      <c r="AX133" s="36">
        <v>38571.341505371092</v>
      </c>
      <c r="AY133" s="36">
        <v>35922.678250005061</v>
      </c>
    </row>
    <row r="134" spans="1:51" x14ac:dyDescent="0.25">
      <c r="A134" s="34">
        <v>44353</v>
      </c>
      <c r="B134" s="35">
        <v>13</v>
      </c>
      <c r="C134" s="36">
        <v>28983.815385877268</v>
      </c>
      <c r="D134" s="36">
        <v>33312.378389584585</v>
      </c>
      <c r="E134" s="36">
        <v>18321.429713781272</v>
      </c>
      <c r="F134" s="36">
        <v>59865.067244726604</v>
      </c>
      <c r="G134" s="36">
        <v>22581.647783366257</v>
      </c>
      <c r="H134" s="36">
        <v>3163.196197260263</v>
      </c>
      <c r="I134" s="36">
        <v>24821.840844450184</v>
      </c>
      <c r="J134" s="36">
        <v>161.5052185058594</v>
      </c>
      <c r="K134" s="36">
        <v>15835.242155000009</v>
      </c>
      <c r="L134" s="36">
        <v>8262.8893130815322</v>
      </c>
      <c r="M134" s="36">
        <v>23896.16920064533</v>
      </c>
      <c r="N134" s="36">
        <v>15271.574072265632</v>
      </c>
      <c r="O134" s="36">
        <v>41998.788098333505</v>
      </c>
      <c r="P134" s="36">
        <v>3589.1380450261345</v>
      </c>
      <c r="Q134" s="36">
        <v>33.307488441467299</v>
      </c>
      <c r="R134" s="36">
        <v>-723.49799999999982</v>
      </c>
      <c r="S134" s="36">
        <v>43575.534057747565</v>
      </c>
      <c r="T134" s="36">
        <v>15833.19275963258</v>
      </c>
      <c r="U134" s="36">
        <v>9481.469529151922</v>
      </c>
      <c r="V134" s="36">
        <v>64643.914768723756</v>
      </c>
      <c r="W134" s="36">
        <v>4285.9316881328086</v>
      </c>
      <c r="X134" s="36">
        <v>12608.224010334912</v>
      </c>
      <c r="Y134" s="36">
        <v>16574.864446294829</v>
      </c>
      <c r="Z134" s="36">
        <v>217.4160827636718</v>
      </c>
      <c r="AA134" s="36">
        <v>20008.545995924589</v>
      </c>
      <c r="AB134" s="36">
        <v>15954.954183317877</v>
      </c>
      <c r="AC134" s="36">
        <v>27198.855224923002</v>
      </c>
      <c r="AD134" s="36">
        <v>44048.213219682337</v>
      </c>
      <c r="AE134" s="36">
        <v>6445.1696608635275</v>
      </c>
      <c r="AF134" s="36">
        <v>17.494375000000002</v>
      </c>
      <c r="AG134" s="36">
        <v>22026.329418428159</v>
      </c>
      <c r="AH134" s="36">
        <v>43339.094900205069</v>
      </c>
      <c r="AI134" s="36">
        <v>6146.2267899060389</v>
      </c>
      <c r="AJ134" s="36">
        <v>26.718115356446091</v>
      </c>
      <c r="AK134" s="36">
        <v>3160.4518725099501</v>
      </c>
      <c r="AL134" s="36">
        <v>22152.490007629422</v>
      </c>
      <c r="AM134" s="36">
        <v>16354.986476941674</v>
      </c>
      <c r="AN134" s="36">
        <v>6989.756408264172</v>
      </c>
      <c r="AO134" s="36">
        <v>41197.957487998981</v>
      </c>
      <c r="AP134" s="36">
        <v>636.2999376207589</v>
      </c>
      <c r="AQ134" s="36">
        <v>37318.510972971322</v>
      </c>
      <c r="AR134" s="36">
        <v>44596.101189725567</v>
      </c>
      <c r="AS134" s="36">
        <v>52792.402662580993</v>
      </c>
      <c r="AT134" s="36">
        <v>10525.378019025398</v>
      </c>
      <c r="AU134" s="36">
        <v>51567.926899015605</v>
      </c>
      <c r="AV134" s="36">
        <v>22160.492086187838</v>
      </c>
      <c r="AW134" s="36">
        <v>4436.9964841830943</v>
      </c>
      <c r="AX134" s="36">
        <v>39865.302264648446</v>
      </c>
      <c r="AY134" s="36">
        <v>36968.051668385968</v>
      </c>
    </row>
    <row r="135" spans="1:51" x14ac:dyDescent="0.25">
      <c r="A135" s="34">
        <v>44353</v>
      </c>
      <c r="B135" s="35">
        <v>14</v>
      </c>
      <c r="C135" s="36">
        <v>31088.244681694399</v>
      </c>
      <c r="D135" s="36">
        <v>35336.862678947262</v>
      </c>
      <c r="E135" s="36">
        <v>20063.685111890638</v>
      </c>
      <c r="F135" s="36">
        <v>63929.089812499951</v>
      </c>
      <c r="G135" s="36">
        <v>24640.617542875876</v>
      </c>
      <c r="H135" s="36">
        <v>3018.5200939360629</v>
      </c>
      <c r="I135" s="36">
        <v>26130.981307646442</v>
      </c>
      <c r="J135" s="36">
        <v>176.2115592956543</v>
      </c>
      <c r="K135" s="36">
        <v>16523.059779859395</v>
      </c>
      <c r="L135" s="36">
        <v>8813.3761541203621</v>
      </c>
      <c r="M135" s="36">
        <v>23849.772244960972</v>
      </c>
      <c r="N135" s="36">
        <v>16983.856832031252</v>
      </c>
      <c r="O135" s="36">
        <v>44275.315774265589</v>
      </c>
      <c r="P135" s="36">
        <v>2606.8614952073035</v>
      </c>
      <c r="Q135" s="36">
        <v>32.404470443725586</v>
      </c>
      <c r="R135" s="36">
        <v>-749.18200000000002</v>
      </c>
      <c r="S135" s="36">
        <v>46507.986629705811</v>
      </c>
      <c r="T135" s="36">
        <v>16712.186052911617</v>
      </c>
      <c r="U135" s="36">
        <v>10238.415320932871</v>
      </c>
      <c r="V135" s="36">
        <v>70823.580950572199</v>
      </c>
      <c r="W135" s="36">
        <v>4555.8400202500025</v>
      </c>
      <c r="X135" s="36">
        <v>12911.921530722953</v>
      </c>
      <c r="Y135" s="36">
        <v>18525.352192785776</v>
      </c>
      <c r="Z135" s="36">
        <v>239.25432998657226</v>
      </c>
      <c r="AA135" s="36">
        <v>21509.314071064291</v>
      </c>
      <c r="AB135" s="36">
        <v>16485.296067047268</v>
      </c>
      <c r="AC135" s="36">
        <v>29065.751736080412</v>
      </c>
      <c r="AD135" s="36">
        <v>48154.44967347521</v>
      </c>
      <c r="AE135" s="36">
        <v>6956.5468881227162</v>
      </c>
      <c r="AF135" s="36">
        <v>17.494375000000002</v>
      </c>
      <c r="AG135" s="36">
        <v>23701.699384517393</v>
      </c>
      <c r="AH135" s="36">
        <v>46207.39709505807</v>
      </c>
      <c r="AI135" s="36">
        <v>6778.8451388829408</v>
      </c>
      <c r="AJ135" s="36">
        <v>29.656473022461057</v>
      </c>
      <c r="AK135" s="36">
        <v>3127.5335215510772</v>
      </c>
      <c r="AL135" s="36">
        <v>23495.570464599623</v>
      </c>
      <c r="AM135" s="36">
        <v>17667.550076703632</v>
      </c>
      <c r="AN135" s="36">
        <v>7463.9771577148585</v>
      </c>
      <c r="AO135" s="36">
        <v>43873.235912618627</v>
      </c>
      <c r="AP135" s="36">
        <v>630.89458847045853</v>
      </c>
      <c r="AQ135" s="36">
        <v>38597.113685870136</v>
      </c>
      <c r="AR135" s="36">
        <v>47349.175219925237</v>
      </c>
      <c r="AS135" s="36">
        <v>56382.711721393556</v>
      </c>
      <c r="AT135" s="36">
        <v>10814.806377118912</v>
      </c>
      <c r="AU135" s="36">
        <v>55569.343855703119</v>
      </c>
      <c r="AV135" s="36">
        <v>23894.473459072677</v>
      </c>
      <c r="AW135" s="36">
        <v>6430.5623322027959</v>
      </c>
      <c r="AX135" s="36">
        <v>43123.378980468762</v>
      </c>
      <c r="AY135" s="36">
        <v>38408.938246593752</v>
      </c>
    </row>
    <row r="136" spans="1:51" x14ac:dyDescent="0.25">
      <c r="A136" s="34">
        <v>44353</v>
      </c>
      <c r="B136" s="35">
        <v>15</v>
      </c>
      <c r="C136" s="36">
        <v>31499.773806321449</v>
      </c>
      <c r="D136" s="36">
        <v>37131.12173810316</v>
      </c>
      <c r="E136" s="36">
        <v>20289.931923906268</v>
      </c>
      <c r="F136" s="36">
        <v>65654.469871533161</v>
      </c>
      <c r="G136" s="36">
        <v>24216.558899729614</v>
      </c>
      <c r="H136" s="36">
        <v>3216.2590564326279</v>
      </c>
      <c r="I136" s="36">
        <v>26796.116417693363</v>
      </c>
      <c r="J136" s="36">
        <v>168.02768707275399</v>
      </c>
      <c r="K136" s="36">
        <v>17174.883896828127</v>
      </c>
      <c r="L136" s="36">
        <v>8879.9757587780332</v>
      </c>
      <c r="M136" s="36">
        <v>25354.736789900722</v>
      </c>
      <c r="N136" s="36">
        <v>16968.073218750003</v>
      </c>
      <c r="O136" s="36">
        <v>45549.267629588874</v>
      </c>
      <c r="P136" s="36">
        <v>3059.7762467505795</v>
      </c>
      <c r="Q136" s="36">
        <v>32.575481414794922</v>
      </c>
      <c r="R136" s="36">
        <v>-746.91599999999994</v>
      </c>
      <c r="S136" s="36">
        <v>48670.405431962419</v>
      </c>
      <c r="T136" s="36">
        <v>17335.42725703114</v>
      </c>
      <c r="U136" s="36">
        <v>10451.344055652638</v>
      </c>
      <c r="V136" s="36">
        <v>74356.351750390473</v>
      </c>
      <c r="W136" s="36">
        <v>3594.0600785507841</v>
      </c>
      <c r="X136" s="36">
        <v>13219.772747464001</v>
      </c>
      <c r="Y136" s="36">
        <v>20079.954877336397</v>
      </c>
      <c r="Z136" s="36">
        <v>276.10695007324216</v>
      </c>
      <c r="AA136" s="36">
        <v>22861.750932634957</v>
      </c>
      <c r="AB136" s="36">
        <v>16853.044799477186</v>
      </c>
      <c r="AC136" s="36">
        <v>30809.003954887088</v>
      </c>
      <c r="AD136" s="36">
        <v>50799.279034423096</v>
      </c>
      <c r="AE136" s="36">
        <v>7280.9959440923885</v>
      </c>
      <c r="AF136" s="36">
        <v>17.494375000000002</v>
      </c>
      <c r="AG136" s="36">
        <v>24519.48892452892</v>
      </c>
      <c r="AH136" s="36">
        <v>49804.097260952149</v>
      </c>
      <c r="AI136" s="36">
        <v>7326.0438978661186</v>
      </c>
      <c r="AJ136" s="36">
        <v>28.303780822752998</v>
      </c>
      <c r="AK136" s="36">
        <v>3000.373225472601</v>
      </c>
      <c r="AL136" s="36">
        <v>24983.07959246829</v>
      </c>
      <c r="AM136" s="36">
        <v>18910.819855214679</v>
      </c>
      <c r="AN136" s="36">
        <v>8034.5753906250065</v>
      </c>
      <c r="AO136" s="36">
        <v>46203.660902053838</v>
      </c>
      <c r="AP136" s="36">
        <v>595.21839141845703</v>
      </c>
      <c r="AQ136" s="36">
        <v>39136.081596466021</v>
      </c>
      <c r="AR136" s="36">
        <v>49361.347265951699</v>
      </c>
      <c r="AS136" s="36">
        <v>59654.199270127894</v>
      </c>
      <c r="AT136" s="36">
        <v>12540.100414445313</v>
      </c>
      <c r="AU136" s="36">
        <v>56970.128942750001</v>
      </c>
      <c r="AV136" s="36">
        <v>25529.517460359628</v>
      </c>
      <c r="AW136" s="36">
        <v>7135.0693331153734</v>
      </c>
      <c r="AX136" s="36">
        <v>45825.65092480473</v>
      </c>
      <c r="AY136" s="36">
        <v>39056.585047181208</v>
      </c>
    </row>
    <row r="137" spans="1:51" x14ac:dyDescent="0.25">
      <c r="A137" s="34">
        <v>44353</v>
      </c>
      <c r="B137" s="35">
        <v>16</v>
      </c>
      <c r="C137" s="36">
        <v>30241.732546072388</v>
      </c>
      <c r="D137" s="36">
        <v>37524.37611666054</v>
      </c>
      <c r="E137" s="36">
        <v>19722.509622125013</v>
      </c>
      <c r="F137" s="36">
        <v>64289.269291308563</v>
      </c>
      <c r="G137" s="36">
        <v>24779.815734524676</v>
      </c>
      <c r="H137" s="36">
        <v>3343.6045397495095</v>
      </c>
      <c r="I137" s="36">
        <v>26572.744487172837</v>
      </c>
      <c r="J137" s="36">
        <v>160.06957626342768</v>
      </c>
      <c r="K137" s="36">
        <v>17519.287288625004</v>
      </c>
      <c r="L137" s="36">
        <v>9093.3926892272902</v>
      </c>
      <c r="M137" s="36">
        <v>25410.765393065067</v>
      </c>
      <c r="N137" s="36">
        <v>16441.175054687494</v>
      </c>
      <c r="O137" s="36">
        <v>45427.935984318377</v>
      </c>
      <c r="P137" s="36">
        <v>3360.8676354125273</v>
      </c>
      <c r="Q137" s="36">
        <v>32.954118728637702</v>
      </c>
      <c r="R137" s="36">
        <v>439.08078430175823</v>
      </c>
      <c r="S137" s="36">
        <v>50003.838174723664</v>
      </c>
      <c r="T137" s="36">
        <v>16776.115549676055</v>
      </c>
      <c r="U137" s="36">
        <v>9869.4759864807129</v>
      </c>
      <c r="V137" s="36">
        <v>73935.272670421065</v>
      </c>
      <c r="W137" s="36">
        <v>2776.2742429140621</v>
      </c>
      <c r="X137" s="36">
        <v>13699.36050937915</v>
      </c>
      <c r="Y137" s="36">
        <v>20530.318362381775</v>
      </c>
      <c r="Z137" s="36">
        <v>225.68418441772448</v>
      </c>
      <c r="AA137" s="36">
        <v>23641.102547857121</v>
      </c>
      <c r="AB137" s="36">
        <v>16713.696621961069</v>
      </c>
      <c r="AC137" s="36">
        <v>29838.735889766816</v>
      </c>
      <c r="AD137" s="36">
        <v>48738.739868282952</v>
      </c>
      <c r="AE137" s="36">
        <v>7546.8282994179281</v>
      </c>
      <c r="AF137" s="36">
        <v>17.494375000000002</v>
      </c>
      <c r="AG137" s="36">
        <v>24851.686984526372</v>
      </c>
      <c r="AH137" s="36">
        <v>51924.279731001967</v>
      </c>
      <c r="AI137" s="36">
        <v>7626.0219659051299</v>
      </c>
      <c r="AJ137" s="36">
        <v>27.459453247071892</v>
      </c>
      <c r="AK137" s="36">
        <v>2961.2225100537294</v>
      </c>
      <c r="AL137" s="36">
        <v>25872.324274475126</v>
      </c>
      <c r="AM137" s="36">
        <v>19239.929856214152</v>
      </c>
      <c r="AN137" s="36">
        <v>8129.466257568376</v>
      </c>
      <c r="AO137" s="36">
        <v>46418.051764396681</v>
      </c>
      <c r="AP137" s="36">
        <v>577.97052764892601</v>
      </c>
      <c r="AQ137" s="36">
        <v>39048.828472831672</v>
      </c>
      <c r="AR137" s="36">
        <v>49829.139418669896</v>
      </c>
      <c r="AS137" s="36">
        <v>60610.246622893537</v>
      </c>
      <c r="AT137" s="36">
        <v>13765.307804747192</v>
      </c>
      <c r="AU137" s="36">
        <v>56980.500304500027</v>
      </c>
      <c r="AV137" s="36">
        <v>26899.90778482725</v>
      </c>
      <c r="AW137" s="36">
        <v>7118.9408569336074</v>
      </c>
      <c r="AX137" s="36">
        <v>46694.527374511708</v>
      </c>
      <c r="AY137" s="36">
        <v>38731.702069671352</v>
      </c>
    </row>
    <row r="138" spans="1:51" x14ac:dyDescent="0.25">
      <c r="A138" s="34">
        <v>44353</v>
      </c>
      <c r="B138" s="35">
        <v>17</v>
      </c>
      <c r="C138" s="36">
        <v>30465.069741975225</v>
      </c>
      <c r="D138" s="36">
        <v>38412.267832119018</v>
      </c>
      <c r="E138" s="36">
        <v>20051.954420000009</v>
      </c>
      <c r="F138" s="36">
        <v>65224.099280175818</v>
      </c>
      <c r="G138" s="36">
        <v>27710.064595484007</v>
      </c>
      <c r="H138" s="36">
        <v>3278.9120868479008</v>
      </c>
      <c r="I138" s="36">
        <v>26463.570308423386</v>
      </c>
      <c r="J138" s="36">
        <v>169.36681365966803</v>
      </c>
      <c r="K138" s="36">
        <v>18079.48123760938</v>
      </c>
      <c r="L138" s="36">
        <v>9198.3795063127927</v>
      </c>
      <c r="M138" s="36">
        <v>26074.756859196357</v>
      </c>
      <c r="N138" s="36">
        <v>16248.660898437505</v>
      </c>
      <c r="O138" s="36">
        <v>45915.605617348141</v>
      </c>
      <c r="P138" s="36">
        <v>2922.5159821840753</v>
      </c>
      <c r="Q138" s="36">
        <v>33.349501609802246</v>
      </c>
      <c r="R138" s="36">
        <v>-691.55800000000011</v>
      </c>
      <c r="S138" s="36">
        <v>51993.341575305189</v>
      </c>
      <c r="T138" s="36">
        <v>16737.94919544752</v>
      </c>
      <c r="U138" s="36">
        <v>9777.9618549347033</v>
      </c>
      <c r="V138" s="36">
        <v>75183.724181270125</v>
      </c>
      <c r="W138" s="36">
        <v>2910.187145175782</v>
      </c>
      <c r="X138" s="36">
        <v>14449.494291669142</v>
      </c>
      <c r="Y138" s="36">
        <v>18206.385666863898</v>
      </c>
      <c r="Z138" s="36">
        <v>219.74454895019528</v>
      </c>
      <c r="AA138" s="36">
        <v>24548.993851731575</v>
      </c>
      <c r="AB138" s="36">
        <v>16779.96916997599</v>
      </c>
      <c r="AC138" s="36">
        <v>29750.207099506188</v>
      </c>
      <c r="AD138" s="36">
        <v>51380.654810690903</v>
      </c>
      <c r="AE138" s="36">
        <v>7776.0378545944868</v>
      </c>
      <c r="AF138" s="36">
        <v>17.494375000000002</v>
      </c>
      <c r="AG138" s="36">
        <v>25605.730217945435</v>
      </c>
      <c r="AH138" s="36">
        <v>54171.460768522702</v>
      </c>
      <c r="AI138" s="36">
        <v>7885.8473658225012</v>
      </c>
      <c r="AJ138" s="36">
        <v>25.574609985352112</v>
      </c>
      <c r="AK138" s="36">
        <v>3059.1975873717352</v>
      </c>
      <c r="AL138" s="36">
        <v>26806.250229187051</v>
      </c>
      <c r="AM138" s="36">
        <v>19800.85362684404</v>
      </c>
      <c r="AN138" s="36">
        <v>8278.8128961792172</v>
      </c>
      <c r="AO138" s="36">
        <v>47854.895056610098</v>
      </c>
      <c r="AP138" s="36">
        <v>578.19225406646729</v>
      </c>
      <c r="AQ138" s="36">
        <v>39371.778667327882</v>
      </c>
      <c r="AR138" s="36">
        <v>51230.217477545928</v>
      </c>
      <c r="AS138" s="36">
        <v>62109.955905471608</v>
      </c>
      <c r="AT138" s="36">
        <v>14147.203518740263</v>
      </c>
      <c r="AU138" s="36">
        <v>57418.097245671903</v>
      </c>
      <c r="AV138" s="36">
        <v>28764.882768977168</v>
      </c>
      <c r="AW138" s="36">
        <v>6274.3813476562609</v>
      </c>
      <c r="AX138" s="36">
        <v>49128.108359863305</v>
      </c>
      <c r="AY138" s="36">
        <v>39382.472446197287</v>
      </c>
    </row>
    <row r="139" spans="1:51" x14ac:dyDescent="0.25">
      <c r="A139" s="34">
        <v>44353</v>
      </c>
      <c r="B139" s="35">
        <v>18</v>
      </c>
      <c r="C139" s="36">
        <v>32935.365966750018</v>
      </c>
      <c r="D139" s="36">
        <v>40582.262042736475</v>
      </c>
      <c r="E139" s="36">
        <v>21184.476545406269</v>
      </c>
      <c r="F139" s="36">
        <v>69951.338683349677</v>
      </c>
      <c r="G139" s="36">
        <v>32897.710384362304</v>
      </c>
      <c r="H139" s="36">
        <v>3382.5161269770456</v>
      </c>
      <c r="I139" s="36">
        <v>26920.323185303238</v>
      </c>
      <c r="J139" s="36">
        <v>182.98134994506839</v>
      </c>
      <c r="K139" s="36">
        <v>18819.338349640624</v>
      </c>
      <c r="L139" s="36">
        <v>9300.6732275960276</v>
      </c>
      <c r="M139" s="36">
        <v>27288.154784193444</v>
      </c>
      <c r="N139" s="36">
        <v>16745.826617187504</v>
      </c>
      <c r="O139" s="36">
        <v>46732.133684383574</v>
      </c>
      <c r="P139" s="36">
        <v>3413.8947433354342</v>
      </c>
      <c r="Q139" s="36">
        <v>33.192085266113288</v>
      </c>
      <c r="R139" s="36">
        <v>9.5127189941409576</v>
      </c>
      <c r="S139" s="36">
        <v>55379.961935698222</v>
      </c>
      <c r="T139" s="36">
        <v>17685.128923886339</v>
      </c>
      <c r="U139" s="36">
        <v>10232.714139938365</v>
      </c>
      <c r="V139" s="36">
        <v>80405.547178306442</v>
      </c>
      <c r="W139" s="36">
        <v>3203.7009790507809</v>
      </c>
      <c r="X139" s="36">
        <v>15534.291011606549</v>
      </c>
      <c r="Y139" s="36">
        <v>16597.816742310471</v>
      </c>
      <c r="Z139" s="36">
        <v>188.86945159912111</v>
      </c>
      <c r="AA139" s="36">
        <v>26602.051160200448</v>
      </c>
      <c r="AB139" s="36">
        <v>16858.364858831672</v>
      </c>
      <c r="AC139" s="36">
        <v>31096.456484480535</v>
      </c>
      <c r="AD139" s="36">
        <v>52016.70164971974</v>
      </c>
      <c r="AE139" s="36">
        <v>8555.4246010077113</v>
      </c>
      <c r="AF139" s="36">
        <v>17.494375000000002</v>
      </c>
      <c r="AG139" s="36">
        <v>27373.863282261667</v>
      </c>
      <c r="AH139" s="36">
        <v>58735.530682298122</v>
      </c>
      <c r="AI139" s="36">
        <v>8414.6710269191499</v>
      </c>
      <c r="AJ139" s="36">
        <v>30.62463604736287</v>
      </c>
      <c r="AK139" s="36">
        <v>3068.3638869587439</v>
      </c>
      <c r="AL139" s="36">
        <v>28722.813106140144</v>
      </c>
      <c r="AM139" s="36">
        <v>21671.129397718047</v>
      </c>
      <c r="AN139" s="36">
        <v>8831.0247938842876</v>
      </c>
      <c r="AO139" s="36">
        <v>50492.790176574694</v>
      </c>
      <c r="AP139" s="36">
        <v>638.09389322996162</v>
      </c>
      <c r="AQ139" s="36">
        <v>40393.205122093226</v>
      </c>
      <c r="AR139" s="36">
        <v>54230.296923027818</v>
      </c>
      <c r="AS139" s="36">
        <v>65964.359375690357</v>
      </c>
      <c r="AT139" s="36">
        <v>14876.857600766096</v>
      </c>
      <c r="AU139" s="36">
        <v>61061.060377500005</v>
      </c>
      <c r="AV139" s="36">
        <v>32787.088182487125</v>
      </c>
      <c r="AW139" s="36">
        <v>5435.8987121582068</v>
      </c>
      <c r="AX139" s="36">
        <v>57069.408717773462</v>
      </c>
      <c r="AY139" s="36">
        <v>41482.208436044697</v>
      </c>
    </row>
    <row r="140" spans="1:51" x14ac:dyDescent="0.25">
      <c r="A140" s="34">
        <v>44353</v>
      </c>
      <c r="B140" s="35">
        <v>19</v>
      </c>
      <c r="C140" s="36">
        <v>36975.226814499518</v>
      </c>
      <c r="D140" s="36">
        <v>45201.879460802971</v>
      </c>
      <c r="E140" s="36">
        <v>23193.478813015645</v>
      </c>
      <c r="F140" s="36">
        <v>77561.385470410154</v>
      </c>
      <c r="G140" s="36">
        <v>38979.500069036345</v>
      </c>
      <c r="H140" s="36">
        <v>3311.9367429365116</v>
      </c>
      <c r="I140" s="36">
        <v>28865.552767666013</v>
      </c>
      <c r="J140" s="36">
        <v>208.9914093017579</v>
      </c>
      <c r="K140" s="36">
        <v>20429.429719000003</v>
      </c>
      <c r="L140" s="36">
        <v>9875.6613105980014</v>
      </c>
      <c r="M140" s="36">
        <v>29841.42955332929</v>
      </c>
      <c r="N140" s="36">
        <v>18631.753007812495</v>
      </c>
      <c r="O140" s="36">
        <v>49579.544053987542</v>
      </c>
      <c r="P140" s="36">
        <v>4067.9172652768611</v>
      </c>
      <c r="Q140" s="36">
        <v>33.218844413757331</v>
      </c>
      <c r="R140" s="36">
        <v>9084.2766547851625</v>
      </c>
      <c r="S140" s="36">
        <v>62474.612017158193</v>
      </c>
      <c r="T140" s="36">
        <v>19932.413722885372</v>
      </c>
      <c r="U140" s="36">
        <v>11469.239427566543</v>
      </c>
      <c r="V140" s="36">
        <v>90427.253152140242</v>
      </c>
      <c r="W140" s="36">
        <v>3555.9876798124892</v>
      </c>
      <c r="X140" s="36">
        <v>17160.523060103849</v>
      </c>
      <c r="Y140" s="36">
        <v>18469.70914981699</v>
      </c>
      <c r="Z140" s="36">
        <v>188.93879287719722</v>
      </c>
      <c r="AA140" s="36">
        <v>29935.753041095661</v>
      </c>
      <c r="AB140" s="36">
        <v>17409.447735179525</v>
      </c>
      <c r="AC140" s="36">
        <v>34405.06068804182</v>
      </c>
      <c r="AD140" s="36">
        <v>51971.359298889889</v>
      </c>
      <c r="AE140" s="36">
        <v>10059.051863760724</v>
      </c>
      <c r="AF140" s="36">
        <v>17.494375000000002</v>
      </c>
      <c r="AG140" s="36">
        <v>30183.295362283192</v>
      </c>
      <c r="AH140" s="36">
        <v>66869.198085376542</v>
      </c>
      <c r="AI140" s="36">
        <v>9762.530468750012</v>
      </c>
      <c r="AJ140" s="36">
        <v>38.490148376465953</v>
      </c>
      <c r="AK140" s="36">
        <v>3517.2243858281299</v>
      </c>
      <c r="AL140" s="36">
        <v>31817.331448913577</v>
      </c>
      <c r="AM140" s="36">
        <v>24623.061806043239</v>
      </c>
      <c r="AN140" s="36">
        <v>9772.6513464965883</v>
      </c>
      <c r="AO140" s="36">
        <v>55972.307129161833</v>
      </c>
      <c r="AP140" s="36">
        <v>816.14787292480401</v>
      </c>
      <c r="AQ140" s="36">
        <v>42866.840114059502</v>
      </c>
      <c r="AR140" s="36">
        <v>59609.120512627436</v>
      </c>
      <c r="AS140" s="36">
        <v>73538.577984862204</v>
      </c>
      <c r="AT140" s="36">
        <v>16500.378999465578</v>
      </c>
      <c r="AU140" s="36">
        <v>66671.414700562542</v>
      </c>
      <c r="AV140" s="36">
        <v>38414.822882155306</v>
      </c>
      <c r="AW140" s="36">
        <v>5783.5165100097747</v>
      </c>
      <c r="AX140" s="36">
        <v>63408.623510742182</v>
      </c>
      <c r="AY140" s="36">
        <v>44622.124968586359</v>
      </c>
    </row>
    <row r="141" spans="1:51" x14ac:dyDescent="0.25">
      <c r="A141" s="34">
        <v>44353</v>
      </c>
      <c r="B141" s="35">
        <v>20</v>
      </c>
      <c r="C141" s="36">
        <v>37960.075705214484</v>
      </c>
      <c r="D141" s="36">
        <v>45857.455099849249</v>
      </c>
      <c r="E141" s="36">
        <v>23802.287267093758</v>
      </c>
      <c r="F141" s="36">
        <v>79681.707917529333</v>
      </c>
      <c r="G141" s="36">
        <v>40462.268075342763</v>
      </c>
      <c r="H141" s="36">
        <v>3012.5691390979064</v>
      </c>
      <c r="I141" s="36">
        <v>29126.654688081086</v>
      </c>
      <c r="J141" s="36">
        <v>207.73238754272469</v>
      </c>
      <c r="K141" s="36">
        <v>20979.993355140636</v>
      </c>
      <c r="L141" s="36">
        <v>9958.0347469570497</v>
      </c>
      <c r="M141" s="36">
        <v>30140.556523990534</v>
      </c>
      <c r="N141" s="36">
        <v>18921.882210937496</v>
      </c>
      <c r="O141" s="36">
        <v>50620.775780408665</v>
      </c>
      <c r="P141" s="36">
        <v>4107.4424646792659</v>
      </c>
      <c r="Q141" s="36">
        <v>33.426242828369141</v>
      </c>
      <c r="R141" s="36">
        <v>9578.655976074213</v>
      </c>
      <c r="S141" s="36">
        <v>64443.591038000464</v>
      </c>
      <c r="T141" s="36">
        <v>20251.982342781248</v>
      </c>
      <c r="U141" s="36">
        <v>11703.419853210469</v>
      </c>
      <c r="V141" s="36">
        <v>93650.083959568263</v>
      </c>
      <c r="W141" s="36">
        <v>3826.3379154922004</v>
      </c>
      <c r="X141" s="36">
        <v>17420.604660991823</v>
      </c>
      <c r="Y141" s="36">
        <v>18936.867496746396</v>
      </c>
      <c r="Z141" s="36">
        <v>195.63727386474613</v>
      </c>
      <c r="AA141" s="36">
        <v>30483.102547368304</v>
      </c>
      <c r="AB141" s="36">
        <v>17606.783340792521</v>
      </c>
      <c r="AC141" s="36">
        <v>35240.547263881643</v>
      </c>
      <c r="AD141" s="36">
        <v>53684.074646546847</v>
      </c>
      <c r="AE141" s="36">
        <v>10671.920029920913</v>
      </c>
      <c r="AF141" s="36">
        <v>17.494375000000002</v>
      </c>
      <c r="AG141" s="36">
        <v>30996.160616386846</v>
      </c>
      <c r="AH141" s="36">
        <v>68608.464912718453</v>
      </c>
      <c r="AI141" s="36">
        <v>10124.243505859389</v>
      </c>
      <c r="AJ141" s="36">
        <v>38.29243145752109</v>
      </c>
      <c r="AK141" s="36">
        <v>3533.8522217187497</v>
      </c>
      <c r="AL141" s="36">
        <v>32902.887461303719</v>
      </c>
      <c r="AM141" s="36">
        <v>25531.570596814709</v>
      </c>
      <c r="AN141" s="36">
        <v>10105.218863952636</v>
      </c>
      <c r="AO141" s="36">
        <v>57387.577730718585</v>
      </c>
      <c r="AP141" s="36">
        <v>850.85350036621094</v>
      </c>
      <c r="AQ141" s="36">
        <v>43313.65610812376</v>
      </c>
      <c r="AR141" s="36">
        <v>60941.681891186498</v>
      </c>
      <c r="AS141" s="36">
        <v>75922.925193143485</v>
      </c>
      <c r="AT141" s="36">
        <v>16523.16453789037</v>
      </c>
      <c r="AU141" s="36">
        <v>68247.97000587509</v>
      </c>
      <c r="AV141" s="36">
        <v>39192.928405874234</v>
      </c>
      <c r="AW141" s="36">
        <v>6124.2593231201226</v>
      </c>
      <c r="AX141" s="36">
        <v>65522.782224609371</v>
      </c>
      <c r="AY141" s="36">
        <v>45394.171225583705</v>
      </c>
    </row>
    <row r="142" spans="1:51" x14ac:dyDescent="0.25">
      <c r="A142" s="34">
        <v>44353</v>
      </c>
      <c r="B142" s="35">
        <v>21</v>
      </c>
      <c r="C142" s="36">
        <v>37649.194514861803</v>
      </c>
      <c r="D142" s="36">
        <v>45428.261889096444</v>
      </c>
      <c r="E142" s="36">
        <v>23852.764087968782</v>
      </c>
      <c r="F142" s="36">
        <v>79274.831281103587</v>
      </c>
      <c r="G142" s="36">
        <v>40453.516835104063</v>
      </c>
      <c r="H142" s="36">
        <v>2931.4936560908309</v>
      </c>
      <c r="I142" s="36">
        <v>28602.721772836903</v>
      </c>
      <c r="J142" s="36">
        <v>201.43777465820301</v>
      </c>
      <c r="K142" s="36">
        <v>21086.449929656254</v>
      </c>
      <c r="L142" s="36">
        <v>10034.307492910741</v>
      </c>
      <c r="M142" s="36">
        <v>30908.201783594774</v>
      </c>
      <c r="N142" s="36">
        <v>18290.444898437501</v>
      </c>
      <c r="O142" s="36">
        <v>50035.996402726072</v>
      </c>
      <c r="P142" s="36">
        <v>4058.1185739727216</v>
      </c>
      <c r="Q142" s="36">
        <v>33.015605926513679</v>
      </c>
      <c r="R142" s="36">
        <v>9681.4309721679747</v>
      </c>
      <c r="S142" s="36">
        <v>65149.930611260716</v>
      </c>
      <c r="T142" s="36">
        <v>20066.294530057843</v>
      </c>
      <c r="U142" s="36">
        <v>11572.049104690568</v>
      </c>
      <c r="V142" s="36">
        <v>93733.127173991365</v>
      </c>
      <c r="W142" s="36">
        <v>3750.1483354687603</v>
      </c>
      <c r="X142" s="36">
        <v>17124.999621849754</v>
      </c>
      <c r="Y142" s="36">
        <v>19241.620793272174</v>
      </c>
      <c r="Z142" s="36">
        <v>186.25182174682624</v>
      </c>
      <c r="AA142" s="36">
        <v>30454.917269461643</v>
      </c>
      <c r="AB142" s="36">
        <v>17395.297602773066</v>
      </c>
      <c r="AC142" s="36">
        <v>35204.350885567546</v>
      </c>
      <c r="AD142" s="36">
        <v>53655.085816238752</v>
      </c>
      <c r="AE142" s="36">
        <v>10724.764939783685</v>
      </c>
      <c r="AF142" s="36">
        <v>17.494375000000002</v>
      </c>
      <c r="AG142" s="36">
        <v>31077.145773435357</v>
      </c>
      <c r="AH142" s="36">
        <v>68762.885017972207</v>
      </c>
      <c r="AI142" s="36">
        <v>10041.162597656261</v>
      </c>
      <c r="AJ142" s="36">
        <v>39.947973815920022</v>
      </c>
      <c r="AK142" s="36">
        <v>3532.4309642421904</v>
      </c>
      <c r="AL142" s="36">
        <v>33069.439160552967</v>
      </c>
      <c r="AM142" s="36">
        <v>25621.334143109896</v>
      </c>
      <c r="AN142" s="36">
        <v>9991.5708596191544</v>
      </c>
      <c r="AO142" s="36">
        <v>57633.073238021854</v>
      </c>
      <c r="AP142" s="36">
        <v>843.15496826171898</v>
      </c>
      <c r="AQ142" s="36">
        <v>43218.122409027092</v>
      </c>
      <c r="AR142" s="36">
        <v>61244.960255274309</v>
      </c>
      <c r="AS142" s="36">
        <v>76187.012367518459</v>
      </c>
      <c r="AT142" s="36">
        <v>16993.955591872465</v>
      </c>
      <c r="AU142" s="36">
        <v>67750.664834062569</v>
      </c>
      <c r="AV142" s="36">
        <v>38989.182745054</v>
      </c>
      <c r="AW142" s="36">
        <v>6153.4147186279388</v>
      </c>
      <c r="AX142" s="36">
        <v>65856.859478515617</v>
      </c>
      <c r="AY142" s="36">
        <v>45333.590489385024</v>
      </c>
    </row>
    <row r="143" spans="1:51" x14ac:dyDescent="0.25">
      <c r="A143" s="34">
        <v>44353</v>
      </c>
      <c r="B143" s="35">
        <v>22</v>
      </c>
      <c r="C143" s="36">
        <v>35046.272440791989</v>
      </c>
      <c r="D143" s="36">
        <v>43357.326847832708</v>
      </c>
      <c r="E143" s="36">
        <v>23136.011015437525</v>
      </c>
      <c r="F143" s="36">
        <v>74675.313840039031</v>
      </c>
      <c r="G143" s="36">
        <v>38520.480282285294</v>
      </c>
      <c r="H143" s="36">
        <v>2812.904357668951</v>
      </c>
      <c r="I143" s="36">
        <v>27172.628109353514</v>
      </c>
      <c r="J143" s="36">
        <v>183.6435241699219</v>
      </c>
      <c r="K143" s="36">
        <v>19889.826506093745</v>
      </c>
      <c r="L143" s="36">
        <v>9951.5956486488649</v>
      </c>
      <c r="M143" s="36">
        <v>29666.362977783512</v>
      </c>
      <c r="N143" s="36">
        <v>17033.807535156247</v>
      </c>
      <c r="O143" s="36">
        <v>47621.953284073257</v>
      </c>
      <c r="P143" s="36">
        <v>3924.647545524047</v>
      </c>
      <c r="Q143" s="36">
        <v>33.026534080505371</v>
      </c>
      <c r="R143" s="36">
        <v>9255.2639936523447</v>
      </c>
      <c r="S143" s="36">
        <v>62480.257783163332</v>
      </c>
      <c r="T143" s="36">
        <v>18796.78587797398</v>
      </c>
      <c r="U143" s="36">
        <v>10788.485065460216</v>
      </c>
      <c r="V143" s="36">
        <v>88925.237710517205</v>
      </c>
      <c r="W143" s="36">
        <v>3472.2367620078203</v>
      </c>
      <c r="X143" s="36">
        <v>16546.686664706278</v>
      </c>
      <c r="Y143" s="36">
        <v>18901.563404554254</v>
      </c>
      <c r="Z143" s="36">
        <v>166.43065017700184</v>
      </c>
      <c r="AA143" s="36">
        <v>28783.412969342218</v>
      </c>
      <c r="AB143" s="36">
        <v>16751.51958912818</v>
      </c>
      <c r="AC143" s="36">
        <v>33131.200474783218</v>
      </c>
      <c r="AD143" s="36">
        <v>51179.94805101899</v>
      </c>
      <c r="AE143" s="36">
        <v>10232.120261835345</v>
      </c>
      <c r="AF143" s="36">
        <v>17.494375000000002</v>
      </c>
      <c r="AG143" s="36">
        <v>29409.116622438054</v>
      </c>
      <c r="AH143" s="36">
        <v>65512.925774009789</v>
      </c>
      <c r="AI143" s="36">
        <v>9512.6763671875106</v>
      </c>
      <c r="AJ143" s="36">
        <v>39.347255554199265</v>
      </c>
      <c r="AK143" s="36">
        <v>3429.2109482617298</v>
      </c>
      <c r="AL143" s="36">
        <v>31893.231972381585</v>
      </c>
      <c r="AM143" s="36">
        <v>24281.797983258777</v>
      </c>
      <c r="AN143" s="36">
        <v>9533.6496289062597</v>
      </c>
      <c r="AO143" s="36">
        <v>55625.950648759856</v>
      </c>
      <c r="AP143" s="36">
        <v>799.01504516601699</v>
      </c>
      <c r="AQ143" s="36">
        <v>42017.370727119465</v>
      </c>
      <c r="AR143" s="36">
        <v>59349.515064477506</v>
      </c>
      <c r="AS143" s="36">
        <v>72702.728270549749</v>
      </c>
      <c r="AT143" s="36">
        <v>16661.105598875987</v>
      </c>
      <c r="AU143" s="36">
        <v>63796.124394531289</v>
      </c>
      <c r="AV143" s="36">
        <v>37638.525817533067</v>
      </c>
      <c r="AW143" s="36">
        <v>5821.7730026245208</v>
      </c>
      <c r="AX143" s="36">
        <v>63485.251725585927</v>
      </c>
      <c r="AY143" s="36">
        <v>43593.437619382741</v>
      </c>
    </row>
    <row r="144" spans="1:51" x14ac:dyDescent="0.25">
      <c r="A144" s="34">
        <v>44353</v>
      </c>
      <c r="B144" s="35">
        <v>23</v>
      </c>
      <c r="C144" s="36">
        <v>31358.569253872913</v>
      </c>
      <c r="D144" s="36">
        <v>39944.604481966104</v>
      </c>
      <c r="E144" s="36">
        <v>20878.072660703117</v>
      </c>
      <c r="F144" s="36">
        <v>66684.579290820315</v>
      </c>
      <c r="G144" s="36">
        <v>34589.083881400751</v>
      </c>
      <c r="H144" s="36">
        <v>3153.9747951333129</v>
      </c>
      <c r="I144" s="36">
        <v>25147.342392610368</v>
      </c>
      <c r="J144" s="36">
        <v>167.4106559753418</v>
      </c>
      <c r="K144" s="36">
        <v>18284.971102500014</v>
      </c>
      <c r="L144" s="36">
        <v>9361.224905188712</v>
      </c>
      <c r="M144" s="36">
        <v>28466.588089428689</v>
      </c>
      <c r="N144" s="36">
        <v>15458.582166015625</v>
      </c>
      <c r="O144" s="36">
        <v>43930.865314833754</v>
      </c>
      <c r="P144" s="36">
        <v>3628.9830945181293</v>
      </c>
      <c r="Q144" s="36">
        <v>33.009718894958489</v>
      </c>
      <c r="R144" s="36">
        <v>8444.4414946289107</v>
      </c>
      <c r="S144" s="36">
        <v>57895.431445105962</v>
      </c>
      <c r="T144" s="36">
        <v>16674.017002649045</v>
      </c>
      <c r="U144" s="36">
        <v>9471.6467704773058</v>
      </c>
      <c r="V144" s="36">
        <v>80481.576854212966</v>
      </c>
      <c r="W144" s="36">
        <v>3268.1193419101601</v>
      </c>
      <c r="X144" s="36">
        <v>15154.729079413726</v>
      </c>
      <c r="Y144" s="36">
        <v>18333.482404180573</v>
      </c>
      <c r="Z144" s="36">
        <v>157.97219146728511</v>
      </c>
      <c r="AA144" s="36">
        <v>25990.134089937186</v>
      </c>
      <c r="AB144" s="36">
        <v>15855.589658603869</v>
      </c>
      <c r="AC144" s="36">
        <v>30294.184733740236</v>
      </c>
      <c r="AD144" s="36">
        <v>46539.387872807383</v>
      </c>
      <c r="AE144" s="36">
        <v>9271.802266137458</v>
      </c>
      <c r="AF144" s="36">
        <v>17.494375000000002</v>
      </c>
      <c r="AG144" s="36">
        <v>26957.132418303529</v>
      </c>
      <c r="AH144" s="36">
        <v>60623.802484669919</v>
      </c>
      <c r="AI144" s="36">
        <v>8621.8033203125124</v>
      </c>
      <c r="AJ144" s="36">
        <v>41.576947143554023</v>
      </c>
      <c r="AK144" s="36">
        <v>3187.4485272187512</v>
      </c>
      <c r="AL144" s="36">
        <v>29228.607928833022</v>
      </c>
      <c r="AM144" s="36">
        <v>21685.604598462665</v>
      </c>
      <c r="AN144" s="36">
        <v>8626.1337164306751</v>
      </c>
      <c r="AO144" s="36">
        <v>51378.223484668721</v>
      </c>
      <c r="AP144" s="36">
        <v>758.01702880859409</v>
      </c>
      <c r="AQ144" s="36">
        <v>39346.598470294906</v>
      </c>
      <c r="AR144" s="36">
        <v>55052.047653910384</v>
      </c>
      <c r="AS144" s="36">
        <v>66830.449009159027</v>
      </c>
      <c r="AT144" s="36">
        <v>16362.840276957766</v>
      </c>
      <c r="AU144" s="36">
        <v>57858.603911906233</v>
      </c>
      <c r="AV144" s="36">
        <v>32948.667819831688</v>
      </c>
      <c r="AW144" s="36">
        <v>6692.818923950199</v>
      </c>
      <c r="AX144" s="36">
        <v>58168.695901367188</v>
      </c>
      <c r="AY144" s="36">
        <v>40426.325853395349</v>
      </c>
    </row>
    <row r="145" spans="1:51" x14ac:dyDescent="0.25">
      <c r="A145" s="34">
        <v>44353</v>
      </c>
      <c r="B145" s="35">
        <v>24</v>
      </c>
      <c r="C145" s="36">
        <v>27354.28723217926</v>
      </c>
      <c r="D145" s="36">
        <v>35257.627676939963</v>
      </c>
      <c r="E145" s="36">
        <v>17782.447348093785</v>
      </c>
      <c r="F145" s="36">
        <v>57010.179261328092</v>
      </c>
      <c r="G145" s="36">
        <v>28795.625134219441</v>
      </c>
      <c r="H145" s="36">
        <v>3491.6733884563123</v>
      </c>
      <c r="I145" s="36">
        <v>22518.498029342802</v>
      </c>
      <c r="J145" s="36">
        <v>138.85918426513669</v>
      </c>
      <c r="K145" s="36">
        <v>16034.56977423438</v>
      </c>
      <c r="L145" s="36">
        <v>8381.8394375928001</v>
      </c>
      <c r="M145" s="36">
        <v>26928.684980130794</v>
      </c>
      <c r="N145" s="36">
        <v>13839.030496093748</v>
      </c>
      <c r="O145" s="36">
        <v>38519.582761928963</v>
      </c>
      <c r="P145" s="36">
        <v>3271.5148327866218</v>
      </c>
      <c r="Q145" s="36">
        <v>32.573709964752197</v>
      </c>
      <c r="R145" s="36">
        <v>7208.7129267578175</v>
      </c>
      <c r="S145" s="36">
        <v>49901.963082522088</v>
      </c>
      <c r="T145" s="36">
        <v>14466.210435451152</v>
      </c>
      <c r="U145" s="36">
        <v>8186.0379886627306</v>
      </c>
      <c r="V145" s="36">
        <v>70415.193601379084</v>
      </c>
      <c r="W145" s="36">
        <v>2833.525933546875</v>
      </c>
      <c r="X145" s="36">
        <v>12846.511692264763</v>
      </c>
      <c r="Y145" s="36">
        <v>17983.973566450841</v>
      </c>
      <c r="Z145" s="36">
        <v>167.97688201904307</v>
      </c>
      <c r="AA145" s="36">
        <v>22043.097675864592</v>
      </c>
      <c r="AB145" s="36">
        <v>14498.869770826208</v>
      </c>
      <c r="AC145" s="36">
        <v>26188.821862416509</v>
      </c>
      <c r="AD145" s="36">
        <v>39550.407440210438</v>
      </c>
      <c r="AE145" s="36">
        <v>7409.8885685237001</v>
      </c>
      <c r="AF145" s="36">
        <v>17.494375000000002</v>
      </c>
      <c r="AG145" s="36">
        <v>23317.280897279597</v>
      </c>
      <c r="AH145" s="36">
        <v>48371.392322378852</v>
      </c>
      <c r="AI145" s="36">
        <v>7336.8725341796899</v>
      </c>
      <c r="AJ145" s="36">
        <v>37.975701232911021</v>
      </c>
      <c r="AK145" s="36">
        <v>2774.223269351563</v>
      </c>
      <c r="AL145" s="36">
        <v>25042.22459329226</v>
      </c>
      <c r="AM145" s="36">
        <v>18279.858817899309</v>
      </c>
      <c r="AN145" s="36">
        <v>7291.1709412231585</v>
      </c>
      <c r="AO145" s="36">
        <v>44885.896603767389</v>
      </c>
      <c r="AP145" s="36">
        <v>697.80325317382699</v>
      </c>
      <c r="AQ145" s="36">
        <v>36189.349921844732</v>
      </c>
      <c r="AR145" s="36">
        <v>48008.126220242921</v>
      </c>
      <c r="AS145" s="36">
        <v>57564.846002831</v>
      </c>
      <c r="AT145" s="36">
        <v>15880.687013038132</v>
      </c>
      <c r="AU145" s="36">
        <v>49925.425017625043</v>
      </c>
      <c r="AV145" s="36">
        <v>21996.313696099525</v>
      </c>
      <c r="AW145" s="36">
        <v>14939.23645019532</v>
      </c>
      <c r="AX145" s="36">
        <v>49880.972380371117</v>
      </c>
      <c r="AY145" s="36">
        <v>36329.246990236366</v>
      </c>
    </row>
    <row r="146" spans="1:51" x14ac:dyDescent="0.25">
      <c r="A146" s="34">
        <v>44354</v>
      </c>
      <c r="B146" s="35">
        <v>1</v>
      </c>
      <c r="C146" s="36">
        <v>23847.060795978647</v>
      </c>
      <c r="D146" s="36">
        <v>30039.715727654922</v>
      </c>
      <c r="E146" s="36">
        <v>15251.576542812521</v>
      </c>
      <c r="F146" s="36">
        <v>48674.842416113286</v>
      </c>
      <c r="G146" s="36">
        <v>23451.652014056312</v>
      </c>
      <c r="H146" s="36">
        <v>3788.6293440554182</v>
      </c>
      <c r="I146" s="36">
        <v>19790.309744931652</v>
      </c>
      <c r="J146" s="36">
        <v>109.97378540039051</v>
      </c>
      <c r="K146" s="36">
        <v>13651.018573078129</v>
      </c>
      <c r="L146" s="36">
        <v>7659.663123777359</v>
      </c>
      <c r="M146" s="36">
        <v>25039.898353624638</v>
      </c>
      <c r="N146" s="36">
        <v>12219.437378906259</v>
      </c>
      <c r="O146" s="36">
        <v>33150.461279505653</v>
      </c>
      <c r="P146" s="36">
        <v>2754.7365235572515</v>
      </c>
      <c r="Q146" s="36">
        <v>32.067588329315178</v>
      </c>
      <c r="R146" s="36">
        <v>5863.8388520507888</v>
      </c>
      <c r="S146" s="36">
        <v>41780.443000963998</v>
      </c>
      <c r="T146" s="36">
        <v>12774.726034500844</v>
      </c>
      <c r="U146" s="36">
        <v>7093.8926916122437</v>
      </c>
      <c r="V146" s="36">
        <v>58243.542577792563</v>
      </c>
      <c r="W146" s="36">
        <v>2511.5300964687499</v>
      </c>
      <c r="X146" s="36">
        <v>10968.543231140611</v>
      </c>
      <c r="Y146" s="36">
        <v>17029.714661784499</v>
      </c>
      <c r="Z146" s="36">
        <v>163.64312011718744</v>
      </c>
      <c r="AA146" s="36">
        <v>17757.650192319947</v>
      </c>
      <c r="AB146" s="36">
        <v>13165.870730103772</v>
      </c>
      <c r="AC146" s="36">
        <v>22619.184468885902</v>
      </c>
      <c r="AD146" s="36">
        <v>32385.44118518606</v>
      </c>
      <c r="AE146" s="36">
        <v>6036.4939809094385</v>
      </c>
      <c r="AF146" s="36">
        <v>17.494375000000002</v>
      </c>
      <c r="AG146" s="36">
        <v>19426.096534295597</v>
      </c>
      <c r="AH146" s="36">
        <v>39321.250241955073</v>
      </c>
      <c r="AI146" s="36">
        <v>5842.9526855468685</v>
      </c>
      <c r="AJ146" s="36">
        <v>37.700135375978093</v>
      </c>
      <c r="AK146" s="36">
        <v>2562.5668235624998</v>
      </c>
      <c r="AL146" s="36">
        <v>20735.501387268076</v>
      </c>
      <c r="AM146" s="36">
        <v>15953.215095273608</v>
      </c>
      <c r="AN146" s="36">
        <v>5977.5602537841851</v>
      </c>
      <c r="AO146" s="36">
        <v>38652.618597026856</v>
      </c>
      <c r="AP146" s="36">
        <v>635.966552734375</v>
      </c>
      <c r="AQ146" s="36">
        <v>32548.220692137518</v>
      </c>
      <c r="AR146" s="36">
        <v>40903.568981459022</v>
      </c>
      <c r="AS146" s="36">
        <v>47581.225652815374</v>
      </c>
      <c r="AT146" s="36">
        <v>15167.247946893294</v>
      </c>
      <c r="AU146" s="36">
        <v>42117.660410093798</v>
      </c>
      <c r="AV146" s="36">
        <v>17606.284099549903</v>
      </c>
      <c r="AW146" s="36">
        <v>12591.018371582037</v>
      </c>
      <c r="AX146" s="36">
        <v>40834.136898925819</v>
      </c>
      <c r="AY146" s="36">
        <v>32635.480633995896</v>
      </c>
    </row>
    <row r="147" spans="1:51" x14ac:dyDescent="0.25">
      <c r="A147" s="34">
        <v>44354</v>
      </c>
      <c r="B147" s="35">
        <v>2</v>
      </c>
      <c r="C147" s="36">
        <v>21372.68478443307</v>
      </c>
      <c r="D147" s="36">
        <v>25741.744522471941</v>
      </c>
      <c r="E147" s="36">
        <v>13201.857953031265</v>
      </c>
      <c r="F147" s="36">
        <v>43049.91954560548</v>
      </c>
      <c r="G147" s="36">
        <v>19278.8415589121</v>
      </c>
      <c r="H147" s="36">
        <v>4382.8268228542547</v>
      </c>
      <c r="I147" s="36">
        <v>17703.650092963871</v>
      </c>
      <c r="J147" s="36">
        <v>95.826143264770607</v>
      </c>
      <c r="K147" s="36">
        <v>11681.938275796874</v>
      </c>
      <c r="L147" s="36">
        <v>7087.3467208212096</v>
      </c>
      <c r="M147" s="36">
        <v>23275.871306597041</v>
      </c>
      <c r="N147" s="36">
        <v>10992.34897851564</v>
      </c>
      <c r="O147" s="36">
        <v>29109.920695195309</v>
      </c>
      <c r="P147" s="36">
        <v>2674.9424578857429</v>
      </c>
      <c r="Q147" s="36">
        <v>31.535570621490479</v>
      </c>
      <c r="R147" s="36">
        <v>4857.8150139160152</v>
      </c>
      <c r="S147" s="36">
        <v>34903.552595160567</v>
      </c>
      <c r="T147" s="36">
        <v>11526.028668533436</v>
      </c>
      <c r="U147" s="36">
        <v>6503.8298072815041</v>
      </c>
      <c r="V147" s="36">
        <v>49551.857453931712</v>
      </c>
      <c r="W147" s="36">
        <v>2333.5886390195301</v>
      </c>
      <c r="X147" s="36">
        <v>10411.855726361626</v>
      </c>
      <c r="Y147" s="36">
        <v>15472.117964571529</v>
      </c>
      <c r="Z147" s="36">
        <v>179.26171340942375</v>
      </c>
      <c r="AA147" s="36">
        <v>14210.007694727758</v>
      </c>
      <c r="AB147" s="36">
        <v>12219.198673754176</v>
      </c>
      <c r="AC147" s="36">
        <v>20010.956663080535</v>
      </c>
      <c r="AD147" s="36">
        <v>26717.721120318802</v>
      </c>
      <c r="AE147" s="36">
        <v>4753.8428280984062</v>
      </c>
      <c r="AF147" s="36">
        <v>17.494375000000002</v>
      </c>
      <c r="AG147" s="36">
        <v>16391.304373182378</v>
      </c>
      <c r="AH147" s="36">
        <v>32944.838925470693</v>
      </c>
      <c r="AI147" s="36">
        <v>4794.1795898437595</v>
      </c>
      <c r="AJ147" s="36">
        <v>36.803480590821053</v>
      </c>
      <c r="AK147" s="36">
        <v>2353.6010292109372</v>
      </c>
      <c r="AL147" s="36">
        <v>17321.982571899443</v>
      </c>
      <c r="AM147" s="36">
        <v>13595.659325391369</v>
      </c>
      <c r="AN147" s="36">
        <v>5041.5528146972811</v>
      </c>
      <c r="AO147" s="36">
        <v>33352.821640159644</v>
      </c>
      <c r="AP147" s="36">
        <v>586.64814758300804</v>
      </c>
      <c r="AQ147" s="36">
        <v>29753.926639554735</v>
      </c>
      <c r="AR147" s="36">
        <v>35144.662409654273</v>
      </c>
      <c r="AS147" s="36">
        <v>39465.333030909169</v>
      </c>
      <c r="AT147" s="36">
        <v>14511.990125113787</v>
      </c>
      <c r="AU147" s="36">
        <v>36662.562719968788</v>
      </c>
      <c r="AV147" s="36">
        <v>17975.391924366577</v>
      </c>
      <c r="AW147" s="36">
        <v>5655.2021331787219</v>
      </c>
      <c r="AX147" s="36">
        <v>33401.559372070333</v>
      </c>
      <c r="AY147" s="36">
        <v>29942.280017900572</v>
      </c>
    </row>
    <row r="148" spans="1:51" x14ac:dyDescent="0.25">
      <c r="A148" s="34">
        <v>44354</v>
      </c>
      <c r="B148" s="35">
        <v>3</v>
      </c>
      <c r="C148" s="36">
        <v>20278.268676163661</v>
      </c>
      <c r="D148" s="36">
        <v>23014.461279020401</v>
      </c>
      <c r="E148" s="36">
        <v>11727.33286476564</v>
      </c>
      <c r="F148" s="36">
        <v>39879.725630419918</v>
      </c>
      <c r="G148" s="36">
        <v>16540.18595249013</v>
      </c>
      <c r="H148" s="36">
        <v>5179.4131168608183</v>
      </c>
      <c r="I148" s="36">
        <v>16344.413805427761</v>
      </c>
      <c r="J148" s="36">
        <v>88.741111755371108</v>
      </c>
      <c r="K148" s="36">
        <v>10343.240937124996</v>
      </c>
      <c r="L148" s="36">
        <v>6815.7118558754992</v>
      </c>
      <c r="M148" s="36">
        <v>22280.723076590166</v>
      </c>
      <c r="N148" s="36">
        <v>10509.274978515627</v>
      </c>
      <c r="O148" s="36">
        <v>26736.023182746092</v>
      </c>
      <c r="P148" s="36">
        <v>2496.5867888623043</v>
      </c>
      <c r="Q148" s="36">
        <v>31.260931968688972</v>
      </c>
      <c r="R148" s="36">
        <v>4286.7299196777358</v>
      </c>
      <c r="S148" s="36">
        <v>30663.250542665068</v>
      </c>
      <c r="T148" s="36">
        <v>10792.042566917466</v>
      </c>
      <c r="U148" s="36">
        <v>6229.4398450851495</v>
      </c>
      <c r="V148" s="36">
        <v>44559.359803126841</v>
      </c>
      <c r="W148" s="36">
        <v>2033.6356263203124</v>
      </c>
      <c r="X148" s="36">
        <v>10182.620179343514</v>
      </c>
      <c r="Y148" s="36">
        <v>14525.625199314271</v>
      </c>
      <c r="Z148" s="36">
        <v>142.88885192871106</v>
      </c>
      <c r="AA148" s="36">
        <v>11868.288767764136</v>
      </c>
      <c r="AB148" s="36">
        <v>11693.023155383995</v>
      </c>
      <c r="AC148" s="36">
        <v>18916.90121672197</v>
      </c>
      <c r="AD148" s="36">
        <v>23285.480927968016</v>
      </c>
      <c r="AE148" s="36">
        <v>3074.2418306411246</v>
      </c>
      <c r="AF148" s="36">
        <v>17.494375000000002</v>
      </c>
      <c r="AG148" s="36">
        <v>14422.550581651853</v>
      </c>
      <c r="AH148" s="36">
        <v>29312.31747620408</v>
      </c>
      <c r="AI148" s="36">
        <v>4178.5759521484406</v>
      </c>
      <c r="AJ148" s="36">
        <v>35.520810852051966</v>
      </c>
      <c r="AK148" s="36">
        <v>2217.6367386796874</v>
      </c>
      <c r="AL148" s="36">
        <v>14834.106737060574</v>
      </c>
      <c r="AM148" s="36">
        <v>12135.555679456305</v>
      </c>
      <c r="AN148" s="36">
        <v>4410.4435819091905</v>
      </c>
      <c r="AO148" s="36">
        <v>29618.087432954791</v>
      </c>
      <c r="AP148" s="36">
        <v>559.74165344238395</v>
      </c>
      <c r="AQ148" s="36">
        <v>28190.845280367677</v>
      </c>
      <c r="AR148" s="36">
        <v>31607.519523761188</v>
      </c>
      <c r="AS148" s="36">
        <v>34161.173152081014</v>
      </c>
      <c r="AT148" s="36">
        <v>14039.434501432361</v>
      </c>
      <c r="AU148" s="36">
        <v>33516.982422765701</v>
      </c>
      <c r="AV148" s="36">
        <v>16538.44213347611</v>
      </c>
      <c r="AW148" s="36">
        <v>3489.4956665039072</v>
      </c>
      <c r="AX148" s="36">
        <v>29029.808377929698</v>
      </c>
      <c r="AY148" s="36">
        <v>28412.224690619161</v>
      </c>
    </row>
    <row r="149" spans="1:51" x14ac:dyDescent="0.25">
      <c r="A149" s="34">
        <v>44354</v>
      </c>
      <c r="B149" s="35">
        <v>4</v>
      </c>
      <c r="C149" s="36">
        <v>19828.66949852671</v>
      </c>
      <c r="D149" s="36">
        <v>21775.814893206312</v>
      </c>
      <c r="E149" s="36">
        <v>11087.762106437513</v>
      </c>
      <c r="F149" s="36">
        <v>38396.718020166038</v>
      </c>
      <c r="G149" s="36">
        <v>15278.178702815949</v>
      </c>
      <c r="H149" s="36">
        <v>4848.6637832605411</v>
      </c>
      <c r="I149" s="36">
        <v>15747.802479660182</v>
      </c>
      <c r="J149" s="36">
        <v>82.731409072876005</v>
      </c>
      <c r="K149" s="36">
        <v>9858.662733210942</v>
      </c>
      <c r="L149" s="36">
        <v>6580.9210866858721</v>
      </c>
      <c r="M149" s="36">
        <v>20879.146473614284</v>
      </c>
      <c r="N149" s="36">
        <v>9986.6563925781393</v>
      </c>
      <c r="O149" s="36">
        <v>25638.635211439974</v>
      </c>
      <c r="P149" s="36">
        <v>2433.2228100224597</v>
      </c>
      <c r="Q149" s="36">
        <v>31.023176193237312</v>
      </c>
      <c r="R149" s="36">
        <v>4025.9155637207036</v>
      </c>
      <c r="S149" s="36">
        <v>28055.484800432292</v>
      </c>
      <c r="T149" s="36">
        <v>10671.512399722633</v>
      </c>
      <c r="U149" s="36">
        <v>6080.2449312210238</v>
      </c>
      <c r="V149" s="36">
        <v>40640.747366749878</v>
      </c>
      <c r="W149" s="36">
        <v>2002.0428629765629</v>
      </c>
      <c r="X149" s="36">
        <v>9963.2439552039395</v>
      </c>
      <c r="Y149" s="36">
        <v>14034.069903373385</v>
      </c>
      <c r="Z149" s="36">
        <v>152.0966578674317</v>
      </c>
      <c r="AA149" s="36">
        <v>10632.819451226052</v>
      </c>
      <c r="AB149" s="36">
        <v>11532.862571492838</v>
      </c>
      <c r="AC149" s="36">
        <v>18326.665871812336</v>
      </c>
      <c r="AD149" s="36">
        <v>21765.500140361579</v>
      </c>
      <c r="AE149" s="36">
        <v>3051.435197575945</v>
      </c>
      <c r="AF149" s="36">
        <v>17.494375000000002</v>
      </c>
      <c r="AG149" s="36">
        <v>13400.369568559083</v>
      </c>
      <c r="AH149" s="36">
        <v>27138.205010972648</v>
      </c>
      <c r="AI149" s="36">
        <v>3850.1175537109375</v>
      </c>
      <c r="AJ149" s="36">
        <v>36.198690246581108</v>
      </c>
      <c r="AK149" s="36">
        <v>2109.1573120117196</v>
      </c>
      <c r="AL149" s="36">
        <v>13698.927015167263</v>
      </c>
      <c r="AM149" s="36">
        <v>11494.652989698036</v>
      </c>
      <c r="AN149" s="36">
        <v>4068.632090332042</v>
      </c>
      <c r="AO149" s="36">
        <v>27571.411973333361</v>
      </c>
      <c r="AP149" s="36">
        <v>573.47622680664097</v>
      </c>
      <c r="AQ149" s="36">
        <v>27456.825228676178</v>
      </c>
      <c r="AR149" s="36">
        <v>29714.782304661385</v>
      </c>
      <c r="AS149" s="36">
        <v>31472.277291377912</v>
      </c>
      <c r="AT149" s="36">
        <v>13857.876796908213</v>
      </c>
      <c r="AU149" s="36">
        <v>32203.981592765653</v>
      </c>
      <c r="AV149" s="36">
        <v>15981.261132950276</v>
      </c>
      <c r="AW149" s="36">
        <v>2415.8226318359466</v>
      </c>
      <c r="AX149" s="36">
        <v>27045.54873999023</v>
      </c>
      <c r="AY149" s="36">
        <v>27883.312247415332</v>
      </c>
    </row>
    <row r="150" spans="1:51" x14ac:dyDescent="0.25">
      <c r="A150" s="34">
        <v>44354</v>
      </c>
      <c r="B150" s="35">
        <v>5</v>
      </c>
      <c r="C150" s="36">
        <v>19796.204334534905</v>
      </c>
      <c r="D150" s="36">
        <v>21434.969559507463</v>
      </c>
      <c r="E150" s="36">
        <v>10692.152737140643</v>
      </c>
      <c r="F150" s="36">
        <v>37793.093894628859</v>
      </c>
      <c r="G150" s="36">
        <v>15294.181064076167</v>
      </c>
      <c r="H150" s="36">
        <v>4540.9303217900824</v>
      </c>
      <c r="I150" s="36">
        <v>15543.312854790052</v>
      </c>
      <c r="J150" s="36">
        <v>82.489082336425795</v>
      </c>
      <c r="K150" s="36">
        <v>9537.7312030625126</v>
      </c>
      <c r="L150" s="36">
        <v>6464.8436188300893</v>
      </c>
      <c r="M150" s="36">
        <v>21920.26929636209</v>
      </c>
      <c r="N150" s="36">
        <v>10187.754542968758</v>
      </c>
      <c r="O150" s="36">
        <v>25162.376099407007</v>
      </c>
      <c r="P150" s="36">
        <v>2314.0825303447264</v>
      </c>
      <c r="Q150" s="36">
        <v>30.998502254486084</v>
      </c>
      <c r="R150" s="36">
        <v>3898.8777614746086</v>
      </c>
      <c r="S150" s="36">
        <v>27198.376799748075</v>
      </c>
      <c r="T150" s="36">
        <v>10705.323153725565</v>
      </c>
      <c r="U150" s="36">
        <v>6075.9762487411399</v>
      </c>
      <c r="V150" s="36">
        <v>39388.809393679556</v>
      </c>
      <c r="W150" s="36">
        <v>2015.9088905000017</v>
      </c>
      <c r="X150" s="36">
        <v>9150.1161453898494</v>
      </c>
      <c r="Y150" s="36">
        <v>14651.367308981165</v>
      </c>
      <c r="Z150" s="36">
        <v>157.18869934082028</v>
      </c>
      <c r="AA150" s="36">
        <v>10101.231791626164</v>
      </c>
      <c r="AB150" s="36">
        <v>11528.695096883221</v>
      </c>
      <c r="AC150" s="36">
        <v>18365.664831833707</v>
      </c>
      <c r="AD150" s="36">
        <v>21350.773821928229</v>
      </c>
      <c r="AE150" s="36">
        <v>3095.2587534541194</v>
      </c>
      <c r="AF150" s="36">
        <v>17.494375000000002</v>
      </c>
      <c r="AG150" s="36">
        <v>13034.664900332518</v>
      </c>
      <c r="AH150" s="36">
        <v>26171.745723783195</v>
      </c>
      <c r="AI150" s="36">
        <v>3746.0196166992191</v>
      </c>
      <c r="AJ150" s="36">
        <v>36.70033544921877</v>
      </c>
      <c r="AK150" s="36">
        <v>2129.3591665078129</v>
      </c>
      <c r="AL150" s="36">
        <v>13077.819851196304</v>
      </c>
      <c r="AM150" s="36">
        <v>11175.767527112588</v>
      </c>
      <c r="AN150" s="36">
        <v>3977.1101762695325</v>
      </c>
      <c r="AO150" s="36">
        <v>26869.415839803722</v>
      </c>
      <c r="AP150" s="36">
        <v>575.10594177246105</v>
      </c>
      <c r="AQ150" s="36">
        <v>27285.607291421598</v>
      </c>
      <c r="AR150" s="36">
        <v>28764.32259466633</v>
      </c>
      <c r="AS150" s="36">
        <v>30481.554755120116</v>
      </c>
      <c r="AT150" s="36">
        <v>13846.38511955692</v>
      </c>
      <c r="AU150" s="36">
        <v>31759.833766484389</v>
      </c>
      <c r="AV150" s="36">
        <v>15488.802462980559</v>
      </c>
      <c r="AW150" s="36">
        <v>2232.2216644287128</v>
      </c>
      <c r="AX150" s="36">
        <v>25991.096803955083</v>
      </c>
      <c r="AY150" s="36">
        <v>27740.356169845269</v>
      </c>
    </row>
    <row r="151" spans="1:51" x14ac:dyDescent="0.25">
      <c r="A151" s="34">
        <v>44354</v>
      </c>
      <c r="B151" s="35">
        <v>6</v>
      </c>
      <c r="C151" s="36">
        <v>20572.664646220383</v>
      </c>
      <c r="D151" s="36">
        <v>22381.575587254421</v>
      </c>
      <c r="E151" s="36">
        <v>11566.957823343781</v>
      </c>
      <c r="F151" s="36">
        <v>38892.588102832022</v>
      </c>
      <c r="G151" s="36">
        <v>16324.662374387273</v>
      </c>
      <c r="H151" s="36">
        <v>4761.0157064571476</v>
      </c>
      <c r="I151" s="36">
        <v>16261.833081886725</v>
      </c>
      <c r="J151" s="36">
        <v>89.84933471679679</v>
      </c>
      <c r="K151" s="36">
        <v>9895.0283077734366</v>
      </c>
      <c r="L151" s="36">
        <v>6645.6676435492918</v>
      </c>
      <c r="M151" s="36">
        <v>22640.489845736713</v>
      </c>
      <c r="N151" s="36">
        <v>10387.192968750018</v>
      </c>
      <c r="O151" s="36">
        <v>26241.388806916788</v>
      </c>
      <c r="P151" s="36">
        <v>2474.7182107968724</v>
      </c>
      <c r="Q151" s="36">
        <v>30.852819919586178</v>
      </c>
      <c r="R151" s="36">
        <v>3994.1356164550798</v>
      </c>
      <c r="S151" s="36">
        <v>28204.921905821317</v>
      </c>
      <c r="T151" s="36">
        <v>10844.514583239488</v>
      </c>
      <c r="U151" s="36">
        <v>6182.3109169006293</v>
      </c>
      <c r="V151" s="36">
        <v>40316.994117502349</v>
      </c>
      <c r="W151" s="36">
        <v>2078.315336785156</v>
      </c>
      <c r="X151" s="36">
        <v>9555.4627145009381</v>
      </c>
      <c r="Y151" s="36">
        <v>15071.519816711418</v>
      </c>
      <c r="Z151" s="36">
        <v>167.99705673217775</v>
      </c>
      <c r="AA151" s="36">
        <v>10956.483954384437</v>
      </c>
      <c r="AB151" s="36">
        <v>11947.136742738003</v>
      </c>
      <c r="AC151" s="36">
        <v>18720.358183324475</v>
      </c>
      <c r="AD151" s="36">
        <v>21895.586628880868</v>
      </c>
      <c r="AE151" s="36">
        <v>3268.6182035280917</v>
      </c>
      <c r="AF151" s="36">
        <v>17.494375000000002</v>
      </c>
      <c r="AG151" s="36">
        <v>13432.947462586424</v>
      </c>
      <c r="AH151" s="36">
        <v>26776.334061663063</v>
      </c>
      <c r="AI151" s="36">
        <v>3922.4435180664095</v>
      </c>
      <c r="AJ151" s="36">
        <v>36.899257324218979</v>
      </c>
      <c r="AK151" s="36">
        <v>2201.747730808595</v>
      </c>
      <c r="AL151" s="36">
        <v>13393.671771453859</v>
      </c>
      <c r="AM151" s="36">
        <v>11238.333728910025</v>
      </c>
      <c r="AN151" s="36">
        <v>4113.6637453613394</v>
      </c>
      <c r="AO151" s="36">
        <v>27519.660073705727</v>
      </c>
      <c r="AP151" s="36">
        <v>560.06236267089901</v>
      </c>
      <c r="AQ151" s="36">
        <v>27697.420086441904</v>
      </c>
      <c r="AR151" s="36">
        <v>29535.003196173628</v>
      </c>
      <c r="AS151" s="36">
        <v>31852.68696914356</v>
      </c>
      <c r="AT151" s="36">
        <v>14305.509818378681</v>
      </c>
      <c r="AU151" s="36">
        <v>32727.401932421901</v>
      </c>
      <c r="AV151" s="36">
        <v>15724.985756235343</v>
      </c>
      <c r="AW151" s="36">
        <v>2292.4416961669954</v>
      </c>
      <c r="AX151" s="36">
        <v>26830.086284179699</v>
      </c>
      <c r="AY151" s="36">
        <v>28078.386398299866</v>
      </c>
    </row>
    <row r="152" spans="1:51" x14ac:dyDescent="0.25">
      <c r="A152" s="34">
        <v>44354</v>
      </c>
      <c r="B152" s="35">
        <v>7</v>
      </c>
      <c r="C152" s="36">
        <v>23259.484801886465</v>
      </c>
      <c r="D152" s="36">
        <v>25334.942314404318</v>
      </c>
      <c r="E152" s="36">
        <v>13050.725291789093</v>
      </c>
      <c r="F152" s="36">
        <v>44601.188613183593</v>
      </c>
      <c r="G152" s="36">
        <v>18511.842760667692</v>
      </c>
      <c r="H152" s="36">
        <v>5469.6602822767536</v>
      </c>
      <c r="I152" s="36">
        <v>18729.094600154291</v>
      </c>
      <c r="J152" s="36">
        <v>104.12067222595199</v>
      </c>
      <c r="K152" s="36">
        <v>11264.78129858594</v>
      </c>
      <c r="L152" s="36">
        <v>7024.6566157599418</v>
      </c>
      <c r="M152" s="36">
        <v>23840.78343014963</v>
      </c>
      <c r="N152" s="36">
        <v>11190.151751953141</v>
      </c>
      <c r="O152" s="36">
        <v>30170.26798352148</v>
      </c>
      <c r="P152" s="36">
        <v>2818.7792298779286</v>
      </c>
      <c r="Q152" s="36">
        <v>31.73234224319458</v>
      </c>
      <c r="R152" s="36">
        <v>4361.3801049804688</v>
      </c>
      <c r="S152" s="36">
        <v>32079.139819546424</v>
      </c>
      <c r="T152" s="36">
        <v>11557.500733029028</v>
      </c>
      <c r="U152" s="36">
        <v>6663.78933143617</v>
      </c>
      <c r="V152" s="36">
        <v>46072.139998988132</v>
      </c>
      <c r="W152" s="36">
        <v>2478.9593942617184</v>
      </c>
      <c r="X152" s="36">
        <v>10591.368050264771</v>
      </c>
      <c r="Y152" s="36">
        <v>16248.720829827806</v>
      </c>
      <c r="Z152" s="36">
        <v>210.17016906738291</v>
      </c>
      <c r="AA152" s="36">
        <v>13210.758463427041</v>
      </c>
      <c r="AB152" s="36">
        <v>13640.397778612267</v>
      </c>
      <c r="AC152" s="36">
        <v>21175.3099029923</v>
      </c>
      <c r="AD152" s="36">
        <v>24819.047673229972</v>
      </c>
      <c r="AE152" s="36">
        <v>5353.1088192905618</v>
      </c>
      <c r="AF152" s="36">
        <v>17.494375000000002</v>
      </c>
      <c r="AG152" s="36">
        <v>15257.044353220705</v>
      </c>
      <c r="AH152" s="36">
        <v>29593.83686675784</v>
      </c>
      <c r="AI152" s="36">
        <v>4334.6498291015605</v>
      </c>
      <c r="AJ152" s="36">
        <v>41.100050537107933</v>
      </c>
      <c r="AK152" s="36">
        <v>2556.8173131210942</v>
      </c>
      <c r="AL152" s="36">
        <v>14865.375270935074</v>
      </c>
      <c r="AM152" s="36">
        <v>12253.513304517382</v>
      </c>
      <c r="AN152" s="36">
        <v>4693.2722683105512</v>
      </c>
      <c r="AO152" s="36">
        <v>30757.638373382579</v>
      </c>
      <c r="AP152" s="36">
        <v>584.75816345214901</v>
      </c>
      <c r="AQ152" s="36">
        <v>30799.501293637808</v>
      </c>
      <c r="AR152" s="36">
        <v>31815.149305077695</v>
      </c>
      <c r="AS152" s="36">
        <v>36125.906835221664</v>
      </c>
      <c r="AT152" s="36">
        <v>15031.726303542877</v>
      </c>
      <c r="AU152" s="36">
        <v>38320.358655984382</v>
      </c>
      <c r="AV152" s="36">
        <v>16387.364566986344</v>
      </c>
      <c r="AW152" s="36">
        <v>2455.1007232666116</v>
      </c>
      <c r="AX152" s="36">
        <v>29598.450206054698</v>
      </c>
      <c r="AY152" s="36">
        <v>31301.776656235805</v>
      </c>
    </row>
    <row r="153" spans="1:51" x14ac:dyDescent="0.25">
      <c r="A153" s="34">
        <v>44354</v>
      </c>
      <c r="B153" s="35">
        <v>8</v>
      </c>
      <c r="C153" s="36">
        <v>30245.999250787048</v>
      </c>
      <c r="D153" s="36">
        <v>30873.045707832011</v>
      </c>
      <c r="E153" s="36">
        <v>17101.921729906266</v>
      </c>
      <c r="F153" s="36">
        <v>57776.108690625035</v>
      </c>
      <c r="G153" s="36">
        <v>24522.821881631058</v>
      </c>
      <c r="H153" s="36">
        <v>7228.8809192802446</v>
      </c>
      <c r="I153" s="36">
        <v>23362.555314724654</v>
      </c>
      <c r="J153" s="36">
        <v>120.2668247222901</v>
      </c>
      <c r="K153" s="36">
        <v>14041.347868398439</v>
      </c>
      <c r="L153" s="36">
        <v>9094.4243586102311</v>
      </c>
      <c r="M153" s="36">
        <v>30011.585105347829</v>
      </c>
      <c r="N153" s="36">
        <v>13402.320593750015</v>
      </c>
      <c r="O153" s="36">
        <v>37680.980034525412</v>
      </c>
      <c r="P153" s="36">
        <v>3233.7319911027962</v>
      </c>
      <c r="Q153" s="36">
        <v>32.818134307861335</v>
      </c>
      <c r="R153" s="36">
        <v>5071.9097119140642</v>
      </c>
      <c r="S153" s="36">
        <v>37364.615239062521</v>
      </c>
      <c r="T153" s="36">
        <v>14056.030354366934</v>
      </c>
      <c r="U153" s="36">
        <v>8006.8557949066189</v>
      </c>
      <c r="V153" s="36">
        <v>57329.969879352342</v>
      </c>
      <c r="W153" s="36">
        <v>3196.6082738984328</v>
      </c>
      <c r="X153" s="36">
        <v>13890.21291901977</v>
      </c>
      <c r="Y153" s="36">
        <v>18468.834392593468</v>
      </c>
      <c r="Z153" s="36">
        <v>188.30994461059572</v>
      </c>
      <c r="AA153" s="36">
        <v>16914.985764699461</v>
      </c>
      <c r="AB153" s="36">
        <v>17059.461103579972</v>
      </c>
      <c r="AC153" s="36">
        <v>25785.156274223322</v>
      </c>
      <c r="AD153" s="36">
        <v>29799.907018410886</v>
      </c>
      <c r="AE153" s="36">
        <v>6257.8601320000234</v>
      </c>
      <c r="AF153" s="36">
        <v>17.494375000000002</v>
      </c>
      <c r="AG153" s="36">
        <v>18678.809177021969</v>
      </c>
      <c r="AH153" s="36">
        <v>33088.397857638709</v>
      </c>
      <c r="AI153" s="36">
        <v>4758.3508651883658</v>
      </c>
      <c r="AJ153" s="36">
        <v>77.707213989257312</v>
      </c>
      <c r="AK153" s="36">
        <v>3211.9417500268514</v>
      </c>
      <c r="AL153" s="36">
        <v>15841.712446472193</v>
      </c>
      <c r="AM153" s="36">
        <v>14235.844239423375</v>
      </c>
      <c r="AN153" s="36">
        <v>6269.589272460953</v>
      </c>
      <c r="AO153" s="36">
        <v>37479.562129066449</v>
      </c>
      <c r="AP153" s="36">
        <v>611.14157014788441</v>
      </c>
      <c r="AQ153" s="36">
        <v>37842.237410844966</v>
      </c>
      <c r="AR153" s="36">
        <v>37536.653055503441</v>
      </c>
      <c r="AS153" s="36">
        <v>41797.50292283103</v>
      </c>
      <c r="AT153" s="36">
        <v>18870.778709107486</v>
      </c>
      <c r="AU153" s="36">
        <v>48226.327477234401</v>
      </c>
      <c r="AV153" s="36">
        <v>18635.261743810865</v>
      </c>
      <c r="AW153" s="36">
        <v>2572.3016994571194</v>
      </c>
      <c r="AX153" s="36">
        <v>33689.547141113289</v>
      </c>
      <c r="AY153" s="36">
        <v>39985.381619758664</v>
      </c>
    </row>
    <row r="154" spans="1:51" x14ac:dyDescent="0.25">
      <c r="A154" s="34">
        <v>44354</v>
      </c>
      <c r="B154" s="35">
        <v>9</v>
      </c>
      <c r="C154" s="36">
        <v>35933.708604334599</v>
      </c>
      <c r="D154" s="36">
        <v>38335.612095409691</v>
      </c>
      <c r="E154" s="36">
        <v>19470.425595312514</v>
      </c>
      <c r="F154" s="36">
        <v>66899.499157226543</v>
      </c>
      <c r="G154" s="36">
        <v>33366.004139482953</v>
      </c>
      <c r="H154" s="36">
        <v>9466.9664750907086</v>
      </c>
      <c r="I154" s="36">
        <v>28605.553748689512</v>
      </c>
      <c r="J154" s="36">
        <v>136.00940704345697</v>
      </c>
      <c r="K154" s="36">
        <v>17460.46956840625</v>
      </c>
      <c r="L154" s="36">
        <v>10843.429922442863</v>
      </c>
      <c r="M154" s="36">
        <v>38337.630885220184</v>
      </c>
      <c r="N154" s="36">
        <v>15440.551009765632</v>
      </c>
      <c r="O154" s="36">
        <v>45873.635588693367</v>
      </c>
      <c r="P154" s="36">
        <v>2721.4919954144884</v>
      </c>
      <c r="Q154" s="36">
        <v>32.422723293304443</v>
      </c>
      <c r="R154" s="36">
        <v>5893.2418168945387</v>
      </c>
      <c r="S154" s="36">
        <v>45587.749347843761</v>
      </c>
      <c r="T154" s="36">
        <v>15688.243076156967</v>
      </c>
      <c r="U154" s="36">
        <v>8573.7674942016747</v>
      </c>
      <c r="V154" s="36">
        <v>66200.144911827141</v>
      </c>
      <c r="W154" s="36">
        <v>4576.2308087734327</v>
      </c>
      <c r="X154" s="36">
        <v>15878.147070270466</v>
      </c>
      <c r="Y154" s="36">
        <v>23361.833654920418</v>
      </c>
      <c r="Z154" s="36">
        <v>70.427573852539098</v>
      </c>
      <c r="AA154" s="36">
        <v>20986.26135268779</v>
      </c>
      <c r="AB154" s="36">
        <v>20550.397030668228</v>
      </c>
      <c r="AC154" s="36">
        <v>29653.423580517469</v>
      </c>
      <c r="AD154" s="36">
        <v>34688.704571160619</v>
      </c>
      <c r="AE154" s="36">
        <v>7202.2406872671227</v>
      </c>
      <c r="AF154" s="36">
        <v>17.494375000000002</v>
      </c>
      <c r="AG154" s="36">
        <v>22372.945752498046</v>
      </c>
      <c r="AH154" s="36">
        <v>37552.661924222644</v>
      </c>
      <c r="AI154" s="36">
        <v>5822.2266272793622</v>
      </c>
      <c r="AJ154" s="36">
        <v>138.61094494628901</v>
      </c>
      <c r="AK154" s="36">
        <v>4023.0069662414317</v>
      </c>
      <c r="AL154" s="36">
        <v>17754.833123168966</v>
      </c>
      <c r="AM154" s="36">
        <v>16346.314088880164</v>
      </c>
      <c r="AN154" s="36">
        <v>7611.9277685546986</v>
      </c>
      <c r="AO154" s="36">
        <v>44668.140162582386</v>
      </c>
      <c r="AP154" s="36">
        <v>686.39466667175179</v>
      </c>
      <c r="AQ154" s="36">
        <v>46143.816770222555</v>
      </c>
      <c r="AR154" s="36">
        <v>49885.912358190893</v>
      </c>
      <c r="AS154" s="36">
        <v>49396.006988330992</v>
      </c>
      <c r="AT154" s="36">
        <v>23527.725579766317</v>
      </c>
      <c r="AU154" s="36">
        <v>57058.579905374994</v>
      </c>
      <c r="AV154" s="36">
        <v>21554.521035278263</v>
      </c>
      <c r="AW154" s="36">
        <v>2942.2022207550563</v>
      </c>
      <c r="AX154" s="36">
        <v>38727.660948730481</v>
      </c>
      <c r="AY154" s="36">
        <v>50313.040791728381</v>
      </c>
    </row>
    <row r="155" spans="1:51" x14ac:dyDescent="0.25">
      <c r="A155" s="34">
        <v>44354</v>
      </c>
      <c r="B155" s="35">
        <v>10</v>
      </c>
      <c r="C155" s="36">
        <v>40258.823717189422</v>
      </c>
      <c r="D155" s="36">
        <v>44200.260726367691</v>
      </c>
      <c r="E155" s="36">
        <v>22449.923248328134</v>
      </c>
      <c r="F155" s="36">
        <v>74096.747550000073</v>
      </c>
      <c r="G155" s="36">
        <v>40859.151019580342</v>
      </c>
      <c r="H155" s="36">
        <v>10641.376480451863</v>
      </c>
      <c r="I155" s="36">
        <v>31977.06487855078</v>
      </c>
      <c r="J155" s="36">
        <v>140.52452087402341</v>
      </c>
      <c r="K155" s="36">
        <v>20098.378774781246</v>
      </c>
      <c r="L155" s="36">
        <v>12422.757723547154</v>
      </c>
      <c r="M155" s="36">
        <v>40754.605487549474</v>
      </c>
      <c r="N155" s="36">
        <v>16842.342207031259</v>
      </c>
      <c r="O155" s="36">
        <v>51169.12428416506</v>
      </c>
      <c r="P155" s="36">
        <v>3852.7967415297262</v>
      </c>
      <c r="Q155" s="36">
        <v>33.270097732543945</v>
      </c>
      <c r="R155" s="36">
        <v>6592.6837065429772</v>
      </c>
      <c r="S155" s="36">
        <v>51874.967923843767</v>
      </c>
      <c r="T155" s="36">
        <v>17572.981590726304</v>
      </c>
      <c r="U155" s="36">
        <v>9529.3356800079455</v>
      </c>
      <c r="V155" s="36">
        <v>73414.557864214978</v>
      </c>
      <c r="W155" s="36">
        <v>5324.7278936640705</v>
      </c>
      <c r="X155" s="36">
        <v>17433.628391399416</v>
      </c>
      <c r="Y155" s="36">
        <v>26891.46857463889</v>
      </c>
      <c r="Z155" s="36">
        <v>-164.92032836914058</v>
      </c>
      <c r="AA155" s="36">
        <v>23949.76320197825</v>
      </c>
      <c r="AB155" s="36">
        <v>22591.404808031752</v>
      </c>
      <c r="AC155" s="36">
        <v>32914.776828078342</v>
      </c>
      <c r="AD155" s="36">
        <v>38796.495311672123</v>
      </c>
      <c r="AE155" s="36">
        <v>8839.8459817295097</v>
      </c>
      <c r="AF155" s="36">
        <v>17.494375000000002</v>
      </c>
      <c r="AG155" s="36">
        <v>24982.333690559077</v>
      </c>
      <c r="AH155" s="36">
        <v>42650.981910041053</v>
      </c>
      <c r="AI155" s="36">
        <v>6868.7713778956204</v>
      </c>
      <c r="AJ155" s="36">
        <v>188.24892016601481</v>
      </c>
      <c r="AK155" s="36">
        <v>4707.4976488660186</v>
      </c>
      <c r="AL155" s="36">
        <v>20231.86811669925</v>
      </c>
      <c r="AM155" s="36">
        <v>18627.103645276624</v>
      </c>
      <c r="AN155" s="36">
        <v>8128.1314455566562</v>
      </c>
      <c r="AO155" s="36">
        <v>50880.174019104001</v>
      </c>
      <c r="AP155" s="36">
        <v>847.15224456787075</v>
      </c>
      <c r="AQ155" s="36">
        <v>53156.08239788482</v>
      </c>
      <c r="AR155" s="36">
        <v>59437.873551669858</v>
      </c>
      <c r="AS155" s="36">
        <v>56133.704342596648</v>
      </c>
      <c r="AT155" s="36">
        <v>25913.140787384189</v>
      </c>
      <c r="AU155" s="36">
        <v>62706.418865687461</v>
      </c>
      <c r="AV155" s="36">
        <v>24682.319599750917</v>
      </c>
      <c r="AW155" s="36">
        <v>3626.3433346493207</v>
      </c>
      <c r="AX155" s="36">
        <v>44307.528695800807</v>
      </c>
      <c r="AY155" s="36">
        <v>58399.884265557761</v>
      </c>
    </row>
    <row r="156" spans="1:51" x14ac:dyDescent="0.25">
      <c r="A156" s="34">
        <v>44354</v>
      </c>
      <c r="B156" s="35">
        <v>11</v>
      </c>
      <c r="C156" s="36">
        <v>42481.58809185413</v>
      </c>
      <c r="D156" s="36">
        <v>46551.585578550759</v>
      </c>
      <c r="E156" s="36">
        <v>23699.118366593764</v>
      </c>
      <c r="F156" s="36">
        <v>78938.888347070373</v>
      </c>
      <c r="G156" s="36">
        <v>43052.125086427222</v>
      </c>
      <c r="H156" s="36">
        <v>11106.401372478625</v>
      </c>
      <c r="I156" s="36">
        <v>33900.575132294973</v>
      </c>
      <c r="J156" s="36">
        <v>142.24322509765631</v>
      </c>
      <c r="K156" s="36">
        <v>21470.374258578129</v>
      </c>
      <c r="L156" s="36">
        <v>12121.561223287588</v>
      </c>
      <c r="M156" s="36">
        <v>42365.703960307626</v>
      </c>
      <c r="N156" s="36">
        <v>18217.811613281254</v>
      </c>
      <c r="O156" s="36">
        <v>53984.101763394545</v>
      </c>
      <c r="P156" s="36">
        <v>4342.4599978721708</v>
      </c>
      <c r="Q156" s="36">
        <v>33.304448127746582</v>
      </c>
      <c r="R156" s="36">
        <v>6990.8726176757818</v>
      </c>
      <c r="S156" s="36">
        <v>55206.076337843748</v>
      </c>
      <c r="T156" s="36">
        <v>19315.46986422631</v>
      </c>
      <c r="U156" s="36">
        <v>10415.905120849624</v>
      </c>
      <c r="V156" s="36">
        <v>78199.650901752233</v>
      </c>
      <c r="W156" s="36">
        <v>5139.9195712656301</v>
      </c>
      <c r="X156" s="36">
        <v>17060.54533713952</v>
      </c>
      <c r="Y156" s="36">
        <v>27983.277579561054</v>
      </c>
      <c r="Z156" s="36">
        <v>-190.2376094055175</v>
      </c>
      <c r="AA156" s="36">
        <v>25497.368029856047</v>
      </c>
      <c r="AB156" s="36">
        <v>23734.488302931066</v>
      </c>
      <c r="AC156" s="36">
        <v>35446.365354684582</v>
      </c>
      <c r="AD156" s="36">
        <v>40848.409018800354</v>
      </c>
      <c r="AE156" s="36">
        <v>8803.042096008794</v>
      </c>
      <c r="AF156" s="36">
        <v>17.494375000000002</v>
      </c>
      <c r="AG156" s="36">
        <v>26180.385784905753</v>
      </c>
      <c r="AH156" s="36">
        <v>44702.33305746485</v>
      </c>
      <c r="AI156" s="36">
        <v>7021.3497761550134</v>
      </c>
      <c r="AJ156" s="36">
        <v>183.55095581054741</v>
      </c>
      <c r="AK156" s="36">
        <v>4453.0464602549391</v>
      </c>
      <c r="AL156" s="36">
        <v>21872.756575561551</v>
      </c>
      <c r="AM156" s="36">
        <v>20121.657424512454</v>
      </c>
      <c r="AN156" s="36">
        <v>8389.6570224609386</v>
      </c>
      <c r="AO156" s="36">
        <v>54315.595689209003</v>
      </c>
      <c r="AP156" s="36">
        <v>941.39287424087513</v>
      </c>
      <c r="AQ156" s="36">
        <v>56512.198641417803</v>
      </c>
      <c r="AR156" s="36">
        <v>63393.524794217214</v>
      </c>
      <c r="AS156" s="36">
        <v>59492.491814487272</v>
      </c>
      <c r="AT156" s="36">
        <v>26332.058298937565</v>
      </c>
      <c r="AU156" s="36">
        <v>65318.273459312521</v>
      </c>
      <c r="AV156" s="36">
        <v>24332.207122912801</v>
      </c>
      <c r="AW156" s="36">
        <v>4657.5639877319372</v>
      </c>
      <c r="AX156" s="36">
        <v>47452.683202636756</v>
      </c>
      <c r="AY156" s="36">
        <v>62566.95068583823</v>
      </c>
    </row>
    <row r="157" spans="1:51" x14ac:dyDescent="0.25">
      <c r="A157" s="34">
        <v>44354</v>
      </c>
      <c r="B157" s="35">
        <v>12</v>
      </c>
      <c r="C157" s="36">
        <v>42964.787670240687</v>
      </c>
      <c r="D157" s="36">
        <v>47480.438281948991</v>
      </c>
      <c r="E157" s="36">
        <v>23840.929735734411</v>
      </c>
      <c r="F157" s="36">
        <v>79894.714706445287</v>
      </c>
      <c r="G157" s="36">
        <v>42137.052108535165</v>
      </c>
      <c r="H157" s="36">
        <v>10756.29588929738</v>
      </c>
      <c r="I157" s="36">
        <v>34742.982243929662</v>
      </c>
      <c r="J157" s="36">
        <v>132.95764541625971</v>
      </c>
      <c r="K157" s="36">
        <v>21775.926405953134</v>
      </c>
      <c r="L157" s="36">
        <v>11900.823206821267</v>
      </c>
      <c r="M157" s="36">
        <v>41876.951825701173</v>
      </c>
      <c r="N157" s="36">
        <v>18611.838218750003</v>
      </c>
      <c r="O157" s="36">
        <v>54833.192199478515</v>
      </c>
      <c r="P157" s="36">
        <v>3499.9081281304934</v>
      </c>
      <c r="Q157" s="36">
        <v>32.913138389587402</v>
      </c>
      <c r="R157" s="36">
        <v>6943.0325874023374</v>
      </c>
      <c r="S157" s="36">
        <v>56910.737738601594</v>
      </c>
      <c r="T157" s="36">
        <v>20005.521414203846</v>
      </c>
      <c r="U157" s="36">
        <v>10934.545951843273</v>
      </c>
      <c r="V157" s="36">
        <v>78543.108422134057</v>
      </c>
      <c r="W157" s="36">
        <v>5028.3817931562508</v>
      </c>
      <c r="X157" s="36">
        <v>16835.728214830368</v>
      </c>
      <c r="Y157" s="36">
        <v>27312.553442391993</v>
      </c>
      <c r="Z157" s="36">
        <v>-180.65853759765622</v>
      </c>
      <c r="AA157" s="36">
        <v>25811.60814253732</v>
      </c>
      <c r="AB157" s="36">
        <v>24152.859262716109</v>
      </c>
      <c r="AC157" s="36">
        <v>35885.335827382754</v>
      </c>
      <c r="AD157" s="36">
        <v>41039.95280881934</v>
      </c>
      <c r="AE157" s="36">
        <v>8971.9268448099101</v>
      </c>
      <c r="AF157" s="36">
        <v>17.494375000000002</v>
      </c>
      <c r="AG157" s="36">
        <v>26813.803656985845</v>
      </c>
      <c r="AH157" s="36">
        <v>46017.585570955074</v>
      </c>
      <c r="AI157" s="36">
        <v>7108.6840780782277</v>
      </c>
      <c r="AJ157" s="36">
        <v>173.83752362060611</v>
      </c>
      <c r="AK157" s="36">
        <v>4290.9277699426684</v>
      </c>
      <c r="AL157" s="36">
        <v>22306.861225463879</v>
      </c>
      <c r="AM157" s="36">
        <v>19155.834614209736</v>
      </c>
      <c r="AN157" s="36">
        <v>9161.9315380859534</v>
      </c>
      <c r="AO157" s="36">
        <v>54699.292104003907</v>
      </c>
      <c r="AP157" s="36">
        <v>904.2762069702153</v>
      </c>
      <c r="AQ157" s="36">
        <v>57398.261271756324</v>
      </c>
      <c r="AR157" s="36">
        <v>64464.512031254373</v>
      </c>
      <c r="AS157" s="36">
        <v>61388.490467924712</v>
      </c>
      <c r="AT157" s="36">
        <v>26009.454129882019</v>
      </c>
      <c r="AU157" s="36">
        <v>65206.91696181256</v>
      </c>
      <c r="AV157" s="36">
        <v>23546.971351461354</v>
      </c>
      <c r="AW157" s="36">
        <v>5216.656066894544</v>
      </c>
      <c r="AX157" s="36">
        <v>48114.04262792971</v>
      </c>
      <c r="AY157" s="36">
        <v>63067.114136894619</v>
      </c>
    </row>
    <row r="158" spans="1:51" x14ac:dyDescent="0.25">
      <c r="A158" s="34">
        <v>44354</v>
      </c>
      <c r="B158" s="35">
        <v>13</v>
      </c>
      <c r="C158" s="36">
        <v>41929.419029817189</v>
      </c>
      <c r="D158" s="36">
        <v>46766.05238969389</v>
      </c>
      <c r="E158" s="36">
        <v>23136.329334906259</v>
      </c>
      <c r="F158" s="36">
        <v>78011.326038281259</v>
      </c>
      <c r="G158" s="36">
        <v>40922.841795041022</v>
      </c>
      <c r="H158" s="36">
        <v>10537.696155124633</v>
      </c>
      <c r="I158" s="36">
        <v>35005.925230310539</v>
      </c>
      <c r="J158" s="36">
        <v>122.42238616943359</v>
      </c>
      <c r="K158" s="36">
        <v>21583.054163843743</v>
      </c>
      <c r="L158" s="36">
        <v>11750.114944394287</v>
      </c>
      <c r="M158" s="36">
        <v>39812.851520697717</v>
      </c>
      <c r="N158" s="36">
        <v>18497.002316406251</v>
      </c>
      <c r="O158" s="36">
        <v>55204.654539966788</v>
      </c>
      <c r="P158" s="36">
        <v>3516.3471820218338</v>
      </c>
      <c r="Q158" s="36">
        <v>33.483488082885742</v>
      </c>
      <c r="R158" s="36">
        <v>6747.1725629882803</v>
      </c>
      <c r="S158" s="36">
        <v>56450.095260665104</v>
      </c>
      <c r="T158" s="36">
        <v>20347.492846259018</v>
      </c>
      <c r="U158" s="36">
        <v>11378.063919067394</v>
      </c>
      <c r="V158" s="36">
        <v>75974.678966261796</v>
      </c>
      <c r="W158" s="36">
        <v>5101.3842101875198</v>
      </c>
      <c r="X158" s="36">
        <v>16964.520538116627</v>
      </c>
      <c r="Y158" s="36">
        <v>26100.374128276464</v>
      </c>
      <c r="Z158" s="36">
        <v>-162.72943115234378</v>
      </c>
      <c r="AA158" s="36">
        <v>25772.61901846575</v>
      </c>
      <c r="AB158" s="36">
        <v>24394.185141483304</v>
      </c>
      <c r="AC158" s="36">
        <v>35532.896307295312</v>
      </c>
      <c r="AD158" s="36">
        <v>40298.628196022488</v>
      </c>
      <c r="AE158" s="36">
        <v>8072.0939711005503</v>
      </c>
      <c r="AF158" s="36">
        <v>17.494375000000002</v>
      </c>
      <c r="AG158" s="36">
        <v>26571.791029837394</v>
      </c>
      <c r="AH158" s="36">
        <v>45981.249532882823</v>
      </c>
      <c r="AI158" s="36">
        <v>7067.3941045624888</v>
      </c>
      <c r="AJ158" s="36">
        <v>184.32635821533214</v>
      </c>
      <c r="AK158" s="36">
        <v>4589.4157072530961</v>
      </c>
      <c r="AL158" s="36">
        <v>22717.932569702163</v>
      </c>
      <c r="AM158" s="36">
        <v>18546.324079114464</v>
      </c>
      <c r="AN158" s="36">
        <v>9242.5741904296901</v>
      </c>
      <c r="AO158" s="36">
        <v>53907.64530718996</v>
      </c>
      <c r="AP158" s="36">
        <v>894.34095001220703</v>
      </c>
      <c r="AQ158" s="36">
        <v>56326.896228867103</v>
      </c>
      <c r="AR158" s="36">
        <v>63511.275561530769</v>
      </c>
      <c r="AS158" s="36">
        <v>62029.956508315365</v>
      </c>
      <c r="AT158" s="36">
        <v>25564.072385702118</v>
      </c>
      <c r="AU158" s="36">
        <v>64979.052332468775</v>
      </c>
      <c r="AV158" s="36">
        <v>23204.223509841137</v>
      </c>
      <c r="AW158" s="36">
        <v>5822.5004362601594</v>
      </c>
      <c r="AX158" s="36">
        <v>47023.209179199206</v>
      </c>
      <c r="AY158" s="36">
        <v>61606.124928397156</v>
      </c>
    </row>
    <row r="159" spans="1:51" x14ac:dyDescent="0.25">
      <c r="A159" s="34">
        <v>44354</v>
      </c>
      <c r="B159" s="35">
        <v>14</v>
      </c>
      <c r="C159" s="36">
        <v>41743.92006179905</v>
      </c>
      <c r="D159" s="36">
        <v>45868.229208430188</v>
      </c>
      <c r="E159" s="36">
        <v>22164.715788531237</v>
      </c>
      <c r="F159" s="36">
        <v>78454.29142685546</v>
      </c>
      <c r="G159" s="36">
        <v>38928.18066998104</v>
      </c>
      <c r="H159" s="36">
        <v>10076.781800698265</v>
      </c>
      <c r="I159" s="36">
        <v>35469.816539595784</v>
      </c>
      <c r="J159" s="36">
        <v>126.8252716064452</v>
      </c>
      <c r="K159" s="36">
        <v>21216.904078656269</v>
      </c>
      <c r="L159" s="36">
        <v>11409.317006573967</v>
      </c>
      <c r="M159" s="36">
        <v>38742.25198761178</v>
      </c>
      <c r="N159" s="36">
        <v>18123.180527343757</v>
      </c>
      <c r="O159" s="36">
        <v>55765.449682668943</v>
      </c>
      <c r="P159" s="36">
        <v>3315.3014735746347</v>
      </c>
      <c r="Q159" s="36">
        <v>33.599327087402337</v>
      </c>
      <c r="R159" s="36">
        <v>6886.5512055664076</v>
      </c>
      <c r="S159" s="36">
        <v>55095.389380836823</v>
      </c>
      <c r="T159" s="36">
        <v>20334.439562927477</v>
      </c>
      <c r="U159" s="36">
        <v>11453.151184082031</v>
      </c>
      <c r="V159" s="36">
        <v>76764.833620602687</v>
      </c>
      <c r="W159" s="36">
        <v>4988.5736175156298</v>
      </c>
      <c r="X159" s="36">
        <v>16868.846243197739</v>
      </c>
      <c r="Y159" s="36">
        <v>25264.065133860026</v>
      </c>
      <c r="Z159" s="36">
        <v>-42.775189514160004</v>
      </c>
      <c r="AA159" s="36">
        <v>25543.568952070967</v>
      </c>
      <c r="AB159" s="36">
        <v>24698.689885861826</v>
      </c>
      <c r="AC159" s="36">
        <v>34719.107627224097</v>
      </c>
      <c r="AD159" s="36">
        <v>40830.209349175049</v>
      </c>
      <c r="AE159" s="36">
        <v>8621.7661641133145</v>
      </c>
      <c r="AF159" s="36">
        <v>17.494375000000002</v>
      </c>
      <c r="AG159" s="36">
        <v>26723.855452366701</v>
      </c>
      <c r="AH159" s="36">
        <v>46108.433507853508</v>
      </c>
      <c r="AI159" s="36">
        <v>6588.3988740559271</v>
      </c>
      <c r="AJ159" s="36">
        <v>129.52107733154412</v>
      </c>
      <c r="AK159" s="36">
        <v>4548.7465296241589</v>
      </c>
      <c r="AL159" s="36">
        <v>23236.509301757829</v>
      </c>
      <c r="AM159" s="36">
        <v>18439.122982251709</v>
      </c>
      <c r="AN159" s="36">
        <v>9617.6130898437623</v>
      </c>
      <c r="AO159" s="36">
        <v>53597.581260513296</v>
      </c>
      <c r="AP159" s="36">
        <v>860.1447486877446</v>
      </c>
      <c r="AQ159" s="36">
        <v>55720.153183879178</v>
      </c>
      <c r="AR159" s="36">
        <v>63128.531454152901</v>
      </c>
      <c r="AS159" s="36">
        <v>62438.500074784119</v>
      </c>
      <c r="AT159" s="36">
        <v>25286.22010907474</v>
      </c>
      <c r="AU159" s="36">
        <v>65349.864702874904</v>
      </c>
      <c r="AV159" s="36">
        <v>23671.195618406779</v>
      </c>
      <c r="AW159" s="36">
        <v>7124.2624143537632</v>
      </c>
      <c r="AX159" s="36">
        <v>47576.326359375031</v>
      </c>
      <c r="AY159" s="36">
        <v>61026.974162343009</v>
      </c>
    </row>
    <row r="160" spans="1:51" x14ac:dyDescent="0.25">
      <c r="A160" s="34">
        <v>44354</v>
      </c>
      <c r="B160" s="35">
        <v>15</v>
      </c>
      <c r="C160" s="36">
        <v>39427.439950299726</v>
      </c>
      <c r="D160" s="36">
        <v>44760.15350774915</v>
      </c>
      <c r="E160" s="36">
        <v>20965.398535015629</v>
      </c>
      <c r="F160" s="36">
        <v>74013.052254980401</v>
      </c>
      <c r="G160" s="36">
        <v>38264.179443272951</v>
      </c>
      <c r="H160" s="36">
        <v>10660.157498971997</v>
      </c>
      <c r="I160" s="36">
        <v>34603.403920937541</v>
      </c>
      <c r="J160" s="36">
        <v>131.90824508666989</v>
      </c>
      <c r="K160" s="36">
        <v>21100.609937390629</v>
      </c>
      <c r="L160" s="36">
        <v>11075.771459121828</v>
      </c>
      <c r="M160" s="36">
        <v>39415.6695889197</v>
      </c>
      <c r="N160" s="36">
        <v>17286.331332031255</v>
      </c>
      <c r="O160" s="36">
        <v>53642.645728543008</v>
      </c>
      <c r="P160" s="36">
        <v>2747.7272129374242</v>
      </c>
      <c r="Q160" s="36">
        <v>34.816003799438477</v>
      </c>
      <c r="R160" s="36">
        <v>6545.605559082026</v>
      </c>
      <c r="S160" s="36">
        <v>54827.98529267047</v>
      </c>
      <c r="T160" s="36">
        <v>19220.595088168688</v>
      </c>
      <c r="U160" s="36">
        <v>10617.250965118419</v>
      </c>
      <c r="V160" s="36">
        <v>73431.013719873619</v>
      </c>
      <c r="W160" s="36">
        <v>4980.0759949296926</v>
      </c>
      <c r="X160" s="36">
        <v>12330.659604003396</v>
      </c>
      <c r="Y160" s="36">
        <v>26220.717783210664</v>
      </c>
      <c r="Z160" s="36">
        <v>-81.234159851074168</v>
      </c>
      <c r="AA160" s="36">
        <v>28330.544039451896</v>
      </c>
      <c r="AB160" s="36">
        <v>23907.361850787634</v>
      </c>
      <c r="AC160" s="36">
        <v>33020.713138366853</v>
      </c>
      <c r="AD160" s="36">
        <v>39095.945242695794</v>
      </c>
      <c r="AE160" s="36">
        <v>7580.6380370381085</v>
      </c>
      <c r="AF160" s="36">
        <v>17.494375000000002</v>
      </c>
      <c r="AG160" s="36">
        <v>25739.544945457528</v>
      </c>
      <c r="AH160" s="36">
        <v>45823.525492584013</v>
      </c>
      <c r="AI160" s="36">
        <v>7106.450323948884</v>
      </c>
      <c r="AJ160" s="36">
        <v>138.37823645019461</v>
      </c>
      <c r="AK160" s="36">
        <v>4360.916421926112</v>
      </c>
      <c r="AL160" s="36">
        <v>23249.129320190448</v>
      </c>
      <c r="AM160" s="36">
        <v>17585.937084851816</v>
      </c>
      <c r="AN160" s="36">
        <v>10036.140203125002</v>
      </c>
      <c r="AO160" s="36">
        <v>52792.987768234285</v>
      </c>
      <c r="AP160" s="36">
        <v>812.65937042236283</v>
      </c>
      <c r="AQ160" s="36">
        <v>53920.822348503461</v>
      </c>
      <c r="AR160" s="36">
        <v>62028.371454568369</v>
      </c>
      <c r="AS160" s="36">
        <v>61638.182962768522</v>
      </c>
      <c r="AT160" s="36">
        <v>24825.813103945315</v>
      </c>
      <c r="AU160" s="36">
        <v>62017.439266812544</v>
      </c>
      <c r="AV160" s="36">
        <v>23226.936314490475</v>
      </c>
      <c r="AW160" s="36">
        <v>6139.7785587706012</v>
      </c>
      <c r="AX160" s="36">
        <v>46438.545962402342</v>
      </c>
      <c r="AY160" s="36">
        <v>58881.777965042085</v>
      </c>
    </row>
    <row r="161" spans="1:51" x14ac:dyDescent="0.25">
      <c r="A161" s="34">
        <v>44354</v>
      </c>
      <c r="B161" s="35">
        <v>16</v>
      </c>
      <c r="C161" s="36">
        <v>37440.827259609643</v>
      </c>
      <c r="D161" s="36">
        <v>44321.995566173769</v>
      </c>
      <c r="E161" s="36">
        <v>19502.179936625031</v>
      </c>
      <c r="F161" s="36">
        <v>69996.284950976551</v>
      </c>
      <c r="G161" s="36">
        <v>37997.988545715016</v>
      </c>
      <c r="H161" s="36">
        <v>10713.504854235918</v>
      </c>
      <c r="I161" s="36">
        <v>33153.335491404301</v>
      </c>
      <c r="J161" s="36">
        <v>127.24346923828131</v>
      </c>
      <c r="K161" s="36">
        <v>20350.807571562509</v>
      </c>
      <c r="L161" s="36">
        <v>11364.131877287104</v>
      </c>
      <c r="M161" s="36">
        <v>38964.592540790429</v>
      </c>
      <c r="N161" s="36">
        <v>16634.839835937502</v>
      </c>
      <c r="O161" s="36">
        <v>51012.274250153336</v>
      </c>
      <c r="P161" s="36">
        <v>3780.0541441235864</v>
      </c>
      <c r="Q161" s="36">
        <v>33.47264575958252</v>
      </c>
      <c r="R161" s="36">
        <v>6161.5189155273447</v>
      </c>
      <c r="S161" s="36">
        <v>53390.462707773455</v>
      </c>
      <c r="T161" s="36">
        <v>18318.290736877436</v>
      </c>
      <c r="U161" s="36">
        <v>10119.087623596202</v>
      </c>
      <c r="V161" s="36">
        <v>70000.619501081179</v>
      </c>
      <c r="W161" s="36">
        <v>4963.9399594453198</v>
      </c>
      <c r="X161" s="36">
        <v>8748.9005305351366</v>
      </c>
      <c r="Y161" s="36">
        <v>25972.252007134575</v>
      </c>
      <c r="Z161" s="36">
        <v>-191.17376434326184</v>
      </c>
      <c r="AA161" s="36">
        <v>30221.86397805376</v>
      </c>
      <c r="AB161" s="36">
        <v>22893.813412312509</v>
      </c>
      <c r="AC161" s="36">
        <v>31678.023943567277</v>
      </c>
      <c r="AD161" s="36">
        <v>37000.682337457016</v>
      </c>
      <c r="AE161" s="36">
        <v>7735.7489182138988</v>
      </c>
      <c r="AF161" s="36">
        <v>17.494375000000002</v>
      </c>
      <c r="AG161" s="36">
        <v>24894.080241824213</v>
      </c>
      <c r="AH161" s="36">
        <v>44197.618842730495</v>
      </c>
      <c r="AI161" s="36">
        <v>6958.6652164357665</v>
      </c>
      <c r="AJ161" s="36">
        <v>149.75099957275367</v>
      </c>
      <c r="AK161" s="36">
        <v>4300.8103802096366</v>
      </c>
      <c r="AL161" s="36">
        <v>22918.793005981486</v>
      </c>
      <c r="AM161" s="36">
        <v>16699.944154370849</v>
      </c>
      <c r="AN161" s="36">
        <v>9920.5616225586073</v>
      </c>
      <c r="AO161" s="36">
        <v>51394.046756744399</v>
      </c>
      <c r="AP161" s="36">
        <v>884.38767242431732</v>
      </c>
      <c r="AQ161" s="36">
        <v>52329.199685807107</v>
      </c>
      <c r="AR161" s="36">
        <v>60273.258000465321</v>
      </c>
      <c r="AS161" s="36">
        <v>59835.64983295602</v>
      </c>
      <c r="AT161" s="36">
        <v>24612.179764729459</v>
      </c>
      <c r="AU161" s="36">
        <v>58604.212378312433</v>
      </c>
      <c r="AV161" s="36">
        <v>22541.222843377152</v>
      </c>
      <c r="AW161" s="36">
        <v>5584.3075628205052</v>
      </c>
      <c r="AX161" s="36">
        <v>44708.486823730505</v>
      </c>
      <c r="AY161" s="36">
        <v>56980.627393050912</v>
      </c>
    </row>
    <row r="162" spans="1:51" x14ac:dyDescent="0.25">
      <c r="A162" s="34">
        <v>44354</v>
      </c>
      <c r="B162" s="35">
        <v>17</v>
      </c>
      <c r="C162" s="36">
        <v>36048.881068838586</v>
      </c>
      <c r="D162" s="36">
        <v>43670.529344423616</v>
      </c>
      <c r="E162" s="36">
        <v>19024.138150734387</v>
      </c>
      <c r="F162" s="36">
        <v>68025.387097558545</v>
      </c>
      <c r="G162" s="36">
        <v>37349.067275496425</v>
      </c>
      <c r="H162" s="36">
        <v>10518.850769654327</v>
      </c>
      <c r="I162" s="36">
        <v>31893.937883365223</v>
      </c>
      <c r="J162" s="36">
        <v>139.02968597412109</v>
      </c>
      <c r="K162" s="36">
        <v>19620.026268250029</v>
      </c>
      <c r="L162" s="36">
        <v>10105.854597638463</v>
      </c>
      <c r="M162" s="36">
        <v>37935.501119173794</v>
      </c>
      <c r="N162" s="36">
        <v>15515.122339843747</v>
      </c>
      <c r="O162" s="36">
        <v>49301.397899898926</v>
      </c>
      <c r="P162" s="36">
        <v>2639.3282201977618</v>
      </c>
      <c r="Q162" s="36">
        <v>33.407364845275872</v>
      </c>
      <c r="R162" s="36">
        <v>6034.6797329101591</v>
      </c>
      <c r="S162" s="36">
        <v>52758.927731409691</v>
      </c>
      <c r="T162" s="36">
        <v>17584.537567931515</v>
      </c>
      <c r="U162" s="36">
        <v>9374.498226165786</v>
      </c>
      <c r="V162" s="36">
        <v>67566.052812010836</v>
      </c>
      <c r="W162" s="36">
        <v>4862.0883092656304</v>
      </c>
      <c r="X162" s="36">
        <v>8852.282095179733</v>
      </c>
      <c r="Y162" s="36">
        <v>24979.134223603698</v>
      </c>
      <c r="Z162" s="36">
        <v>-264.1798258972168</v>
      </c>
      <c r="AA162" s="36">
        <v>29405.592931862244</v>
      </c>
      <c r="AB162" s="36">
        <v>21950.492881474136</v>
      </c>
      <c r="AC162" s="36">
        <v>30369.880808337024</v>
      </c>
      <c r="AD162" s="36">
        <v>35860.884240199674</v>
      </c>
      <c r="AE162" s="36">
        <v>7804.6811935673995</v>
      </c>
      <c r="AF162" s="36">
        <v>17.494375000000002</v>
      </c>
      <c r="AG162" s="36">
        <v>24148.121748995607</v>
      </c>
      <c r="AH162" s="36">
        <v>43640.20093314648</v>
      </c>
      <c r="AI162" s="36">
        <v>2179.3964430728665</v>
      </c>
      <c r="AJ162" s="36">
        <v>153.87364691162213</v>
      </c>
      <c r="AK162" s="36">
        <v>3970.7666503806104</v>
      </c>
      <c r="AL162" s="36">
        <v>23247.729952270518</v>
      </c>
      <c r="AM162" s="36">
        <v>17160.936806897727</v>
      </c>
      <c r="AN162" s="36">
        <v>9222.4270444336016</v>
      </c>
      <c r="AO162" s="36">
        <v>50239.284615013108</v>
      </c>
      <c r="AP162" s="36">
        <v>792.52957433462075</v>
      </c>
      <c r="AQ162" s="36">
        <v>50182.52493868483</v>
      </c>
      <c r="AR162" s="36">
        <v>59264.931665627031</v>
      </c>
      <c r="AS162" s="36">
        <v>58134.948992409125</v>
      </c>
      <c r="AT162" s="36">
        <v>24317.029050255402</v>
      </c>
      <c r="AU162" s="36">
        <v>56757.376455046884</v>
      </c>
      <c r="AV162" s="36">
        <v>23670.060823940508</v>
      </c>
      <c r="AW162" s="36">
        <v>7838.1380100248598</v>
      </c>
      <c r="AX162" s="36">
        <v>43868.95091894536</v>
      </c>
      <c r="AY162" s="36">
        <v>55401.814377348383</v>
      </c>
    </row>
    <row r="163" spans="1:51" x14ac:dyDescent="0.25">
      <c r="A163" s="34">
        <v>44354</v>
      </c>
      <c r="B163" s="35">
        <v>18</v>
      </c>
      <c r="C163" s="36">
        <v>37707.01143666626</v>
      </c>
      <c r="D163" s="36">
        <v>43739.071348197242</v>
      </c>
      <c r="E163" s="36">
        <v>19601.987332890643</v>
      </c>
      <c r="F163" s="36">
        <v>70788.230906835903</v>
      </c>
      <c r="G163" s="36">
        <v>36338.038168044899</v>
      </c>
      <c r="H163" s="36">
        <v>8444.0359758091072</v>
      </c>
      <c r="I163" s="36">
        <v>31240.240784664096</v>
      </c>
      <c r="J163" s="36">
        <v>147.95806121826172</v>
      </c>
      <c r="K163" s="36">
        <v>19837.84570000002</v>
      </c>
      <c r="L163" s="36">
        <v>10282.22601916615</v>
      </c>
      <c r="M163" s="36">
        <v>34138.040967684239</v>
      </c>
      <c r="N163" s="36">
        <v>15195.282904296888</v>
      </c>
      <c r="O163" s="36">
        <v>48590.831159112313</v>
      </c>
      <c r="P163" s="36">
        <v>3261.1598046305699</v>
      </c>
      <c r="Q163" s="36">
        <v>33.037553787231445</v>
      </c>
      <c r="R163" s="36">
        <v>6450.7903388671921</v>
      </c>
      <c r="S163" s="36">
        <v>54144.310100630362</v>
      </c>
      <c r="T163" s="36">
        <v>18095.524960358463</v>
      </c>
      <c r="U163" s="36">
        <v>9530.2952690124566</v>
      </c>
      <c r="V163" s="36">
        <v>70983.787841393438</v>
      </c>
      <c r="W163" s="36">
        <v>4555.5874120000117</v>
      </c>
      <c r="X163" s="36">
        <v>10630.747526426767</v>
      </c>
      <c r="Y163" s="36">
        <v>21489.122031084917</v>
      </c>
      <c r="Z163" s="36">
        <v>20.229869689941474</v>
      </c>
      <c r="AA163" s="36">
        <v>29408.346917691993</v>
      </c>
      <c r="AB163" s="36">
        <v>21086.195385896997</v>
      </c>
      <c r="AC163" s="36">
        <v>31477.340282731511</v>
      </c>
      <c r="AD163" s="36">
        <v>38029.714492199979</v>
      </c>
      <c r="AE163" s="36">
        <v>9174.6915347094982</v>
      </c>
      <c r="AF163" s="36">
        <v>17.494375000000002</v>
      </c>
      <c r="AG163" s="36">
        <v>25102.862204350593</v>
      </c>
      <c r="AH163" s="36">
        <v>47601.292266664059</v>
      </c>
      <c r="AI163" s="36">
        <v>2275.1466764496877</v>
      </c>
      <c r="AJ163" s="36">
        <v>94.516306091310199</v>
      </c>
      <c r="AK163" s="36">
        <v>3112.5061146898947</v>
      </c>
      <c r="AL163" s="36">
        <v>24667.983532958999</v>
      </c>
      <c r="AM163" s="36">
        <v>17625.091681012698</v>
      </c>
      <c r="AN163" s="36">
        <v>9818.6217825927852</v>
      </c>
      <c r="AO163" s="36">
        <v>50508.759323337559</v>
      </c>
      <c r="AP163" s="36">
        <v>694.40790618956157</v>
      </c>
      <c r="AQ163" s="36">
        <v>49307.521143813763</v>
      </c>
      <c r="AR163" s="36">
        <v>58539.638881729057</v>
      </c>
      <c r="AS163" s="36">
        <v>60098.489981206003</v>
      </c>
      <c r="AT163" s="36">
        <v>23844.87503646324</v>
      </c>
      <c r="AU163" s="36">
        <v>59376.517621031198</v>
      </c>
      <c r="AV163" s="36">
        <v>27009.60045106394</v>
      </c>
      <c r="AW163" s="36">
        <v>7778.2798614502099</v>
      </c>
      <c r="AX163" s="36">
        <v>46441.139018066446</v>
      </c>
      <c r="AY163" s="36">
        <v>54634.679968386954</v>
      </c>
    </row>
    <row r="164" spans="1:51" x14ac:dyDescent="0.25">
      <c r="A164" s="34">
        <v>44354</v>
      </c>
      <c r="B164" s="35">
        <v>19</v>
      </c>
      <c r="C164" s="36">
        <v>41603.855634419939</v>
      </c>
      <c r="D164" s="36">
        <v>47874.80284830468</v>
      </c>
      <c r="E164" s="36">
        <v>23209.523389000016</v>
      </c>
      <c r="F164" s="36">
        <v>81230.937959960997</v>
      </c>
      <c r="G164" s="36">
        <v>42016.125262281254</v>
      </c>
      <c r="H164" s="36">
        <v>6603.5125637478095</v>
      </c>
      <c r="I164" s="36">
        <v>31414.78643125193</v>
      </c>
      <c r="J164" s="36">
        <v>182.99786758422849</v>
      </c>
      <c r="K164" s="36">
        <v>21396.148009281264</v>
      </c>
      <c r="L164" s="36">
        <v>10917.333430647448</v>
      </c>
      <c r="M164" s="36">
        <v>33328.334055069143</v>
      </c>
      <c r="N164" s="36">
        <v>18359.331238281247</v>
      </c>
      <c r="O164" s="36">
        <v>51139.707805734593</v>
      </c>
      <c r="P164" s="36">
        <v>3835.3634634355585</v>
      </c>
      <c r="Q164" s="36">
        <v>33.028837203979499</v>
      </c>
      <c r="R164" s="36">
        <v>8573.1632753906379</v>
      </c>
      <c r="S164" s="36">
        <v>62770.11547963354</v>
      </c>
      <c r="T164" s="36">
        <v>21548.747196331537</v>
      </c>
      <c r="U164" s="36">
        <v>11922.926410675063</v>
      </c>
      <c r="V164" s="36">
        <v>86719.384747987729</v>
      </c>
      <c r="W164" s="36">
        <v>4876.766253843748</v>
      </c>
      <c r="X164" s="36">
        <v>11311.129923369075</v>
      </c>
      <c r="Y164" s="36">
        <v>21730.940728645652</v>
      </c>
      <c r="Z164" s="36">
        <v>176.46969879150393</v>
      </c>
      <c r="AA164" s="36">
        <v>34082.680840545981</v>
      </c>
      <c r="AB164" s="36">
        <v>20388.230911915412</v>
      </c>
      <c r="AC164" s="36">
        <v>36477.564439958594</v>
      </c>
      <c r="AD164" s="36">
        <v>48002.792360703868</v>
      </c>
      <c r="AE164" s="36">
        <v>11161.621489718756</v>
      </c>
      <c r="AF164" s="36">
        <v>17.494375000000002</v>
      </c>
      <c r="AG164" s="36">
        <v>28887.016848205578</v>
      </c>
      <c r="AH164" s="36">
        <v>60645.034175109344</v>
      </c>
      <c r="AI164" s="36">
        <v>8132.9323730468795</v>
      </c>
      <c r="AJ164" s="36">
        <v>67.000581848143398</v>
      </c>
      <c r="AK164" s="36">
        <v>3326.7410155234375</v>
      </c>
      <c r="AL164" s="36">
        <v>30065.189285400385</v>
      </c>
      <c r="AM164" s="36">
        <v>21352.967323209348</v>
      </c>
      <c r="AN164" s="36">
        <v>11206.169237915045</v>
      </c>
      <c r="AO164" s="36">
        <v>56309.700529500959</v>
      </c>
      <c r="AP164" s="36">
        <v>855.93170166015602</v>
      </c>
      <c r="AQ164" s="36">
        <v>48973.551698793715</v>
      </c>
      <c r="AR164" s="36">
        <v>62800.839418443429</v>
      </c>
      <c r="AS164" s="36">
        <v>70841.757335112197</v>
      </c>
      <c r="AT164" s="36">
        <v>24331.874424709855</v>
      </c>
      <c r="AU164" s="36">
        <v>66782.892836093713</v>
      </c>
      <c r="AV164" s="36">
        <v>35039.713526223793</v>
      </c>
      <c r="AW164" s="36">
        <v>5129.2700500488345</v>
      </c>
      <c r="AX164" s="36">
        <v>59052.978685546856</v>
      </c>
      <c r="AY164" s="36">
        <v>54297.700032983608</v>
      </c>
    </row>
    <row r="165" spans="1:51" x14ac:dyDescent="0.25">
      <c r="A165" s="34">
        <v>44354</v>
      </c>
      <c r="B165" s="35">
        <v>20</v>
      </c>
      <c r="C165" s="36">
        <v>42099.581894090501</v>
      </c>
      <c r="D165" s="36">
        <v>48465.719677137007</v>
      </c>
      <c r="E165" s="36">
        <v>24647.857781812509</v>
      </c>
      <c r="F165" s="36">
        <v>84291.869341113255</v>
      </c>
      <c r="G165" s="36">
        <v>48600.169902625421</v>
      </c>
      <c r="H165" s="36">
        <v>5855.0746107548866</v>
      </c>
      <c r="I165" s="36">
        <v>30969.206309544872</v>
      </c>
      <c r="J165" s="36">
        <v>190.69997406005859</v>
      </c>
      <c r="K165" s="36">
        <v>22216.670922500012</v>
      </c>
      <c r="L165" s="36">
        <v>11999.67495068744</v>
      </c>
      <c r="M165" s="36">
        <v>26797.119959080857</v>
      </c>
      <c r="N165" s="36">
        <v>19004.920050781249</v>
      </c>
      <c r="O165" s="36">
        <v>53411.706856460463</v>
      </c>
      <c r="P165" s="36">
        <v>3748.5494382412239</v>
      </c>
      <c r="Q165" s="36">
        <v>32.994147300720215</v>
      </c>
      <c r="R165" s="36">
        <v>9358.4565688476705</v>
      </c>
      <c r="S165" s="36">
        <v>67174.538492345222</v>
      </c>
      <c r="T165" s="36">
        <v>22249.758069280757</v>
      </c>
      <c r="U165" s="36">
        <v>12494.952728271504</v>
      </c>
      <c r="V165" s="36">
        <v>93642.174246158116</v>
      </c>
      <c r="W165" s="36">
        <v>4574.9183255468815</v>
      </c>
      <c r="X165" s="36">
        <v>11619.98803297397</v>
      </c>
      <c r="Y165" s="36">
        <v>21802.488778167371</v>
      </c>
      <c r="Z165" s="36">
        <v>252.45128662109389</v>
      </c>
      <c r="AA165" s="36">
        <v>36343.273363269182</v>
      </c>
      <c r="AB165" s="36">
        <v>19908.601696838556</v>
      </c>
      <c r="AC165" s="36">
        <v>37783.128695825624</v>
      </c>
      <c r="AD165" s="36">
        <v>52233.465192065421</v>
      </c>
      <c r="AE165" s="36">
        <v>12002.758871587053</v>
      </c>
      <c r="AF165" s="36">
        <v>17.494375000000002</v>
      </c>
      <c r="AG165" s="36">
        <v>30732.391470948718</v>
      </c>
      <c r="AH165" s="36">
        <v>65705.710341606449</v>
      </c>
      <c r="AI165" s="36">
        <v>9022.6108886718794</v>
      </c>
      <c r="AJ165" s="36">
        <v>53.666806762695813</v>
      </c>
      <c r="AK165" s="36">
        <v>3490.7264876445352</v>
      </c>
      <c r="AL165" s="36">
        <v>32483.413095764168</v>
      </c>
      <c r="AM165" s="36">
        <v>22628.385120923609</v>
      </c>
      <c r="AN165" s="36">
        <v>12115.70966290284</v>
      </c>
      <c r="AO165" s="36">
        <v>58990.527203531288</v>
      </c>
      <c r="AP165" s="36">
        <v>879.96961975097599</v>
      </c>
      <c r="AQ165" s="36">
        <v>47551.707971828379</v>
      </c>
      <c r="AR165" s="36">
        <v>65050.345637686114</v>
      </c>
      <c r="AS165" s="36">
        <v>76228.668473924728</v>
      </c>
      <c r="AT165" s="36">
        <v>23149.940716244735</v>
      </c>
      <c r="AU165" s="36">
        <v>69640.435396000015</v>
      </c>
      <c r="AV165" s="36">
        <v>37961.647532719217</v>
      </c>
      <c r="AW165" s="36">
        <v>5670.4021374182921</v>
      </c>
      <c r="AX165" s="36">
        <v>64161.038791015628</v>
      </c>
      <c r="AY165" s="36">
        <v>51957.033460687082</v>
      </c>
    </row>
    <row r="166" spans="1:51" x14ac:dyDescent="0.25">
      <c r="A166" s="34">
        <v>44354</v>
      </c>
      <c r="B166" s="35">
        <v>21</v>
      </c>
      <c r="C166" s="36">
        <v>40663.334517839794</v>
      </c>
      <c r="D166" s="36">
        <v>48103.466249789264</v>
      </c>
      <c r="E166" s="36">
        <v>24845.013664468774</v>
      </c>
      <c r="F166" s="36">
        <v>83447.081283789026</v>
      </c>
      <c r="G166" s="36">
        <v>51707.765792425438</v>
      </c>
      <c r="H166" s="36">
        <v>5669.6846938606077</v>
      </c>
      <c r="I166" s="36">
        <v>29769.47796607274</v>
      </c>
      <c r="J166" s="36">
        <v>188.22339630126959</v>
      </c>
      <c r="K166" s="36">
        <v>22141.024753531274</v>
      </c>
      <c r="L166" s="36">
        <v>11742.297789568853</v>
      </c>
      <c r="M166" s="36">
        <v>24714.078868098848</v>
      </c>
      <c r="N166" s="36">
        <v>18511.477355468749</v>
      </c>
      <c r="O166" s="36">
        <v>53119.508787600316</v>
      </c>
      <c r="P166" s="36">
        <v>4146.0725826826256</v>
      </c>
      <c r="Q166" s="36">
        <v>32.733063697814941</v>
      </c>
      <c r="R166" s="36">
        <v>9543.4337885742225</v>
      </c>
      <c r="S166" s="36">
        <v>67137.755430481484</v>
      </c>
      <c r="T166" s="36">
        <v>21746.357067708737</v>
      </c>
      <c r="U166" s="36">
        <v>12307.893043518086</v>
      </c>
      <c r="V166" s="36">
        <v>94437.968625143927</v>
      </c>
      <c r="W166" s="36">
        <v>4396.1208282265688</v>
      </c>
      <c r="X166" s="36">
        <v>11578.440453284496</v>
      </c>
      <c r="Y166" s="36">
        <v>22037.549994256016</v>
      </c>
      <c r="Z166" s="36">
        <v>235.84776580810535</v>
      </c>
      <c r="AA166" s="36">
        <v>36358.901915965296</v>
      </c>
      <c r="AB166" s="36">
        <v>18704.170425192788</v>
      </c>
      <c r="AC166" s="36">
        <v>36718.493517017385</v>
      </c>
      <c r="AD166" s="36">
        <v>53241.683658091308</v>
      </c>
      <c r="AE166" s="36">
        <v>11824.608204456907</v>
      </c>
      <c r="AF166" s="36">
        <v>17.494375000000002</v>
      </c>
      <c r="AG166" s="36">
        <v>30887.382800159172</v>
      </c>
      <c r="AH166" s="36">
        <v>66301.739961328058</v>
      </c>
      <c r="AI166" s="36">
        <v>9007.0958496093826</v>
      </c>
      <c r="AJ166" s="36">
        <v>59.387479797364065</v>
      </c>
      <c r="AK166" s="36">
        <v>3569.8687624648537</v>
      </c>
      <c r="AL166" s="36">
        <v>32913.744611511218</v>
      </c>
      <c r="AM166" s="36">
        <v>22400.641477292633</v>
      </c>
      <c r="AN166" s="36">
        <v>12195.246066040045</v>
      </c>
      <c r="AO166" s="36">
        <v>58993.374415967926</v>
      </c>
      <c r="AP166" s="36">
        <v>876.3362579345719</v>
      </c>
      <c r="AQ166" s="36">
        <v>46065.584359838576</v>
      </c>
      <c r="AR166" s="36">
        <v>65281.475774992708</v>
      </c>
      <c r="AS166" s="36">
        <v>76960.551718299772</v>
      </c>
      <c r="AT166" s="36">
        <v>21698.709593764714</v>
      </c>
      <c r="AU166" s="36">
        <v>69748.834126031186</v>
      </c>
      <c r="AV166" s="36">
        <v>38196.389647961165</v>
      </c>
      <c r="AW166" s="36">
        <v>5848.7154847109196</v>
      </c>
      <c r="AX166" s="36">
        <v>65148.225702148469</v>
      </c>
      <c r="AY166" s="36">
        <v>49014.291570966758</v>
      </c>
    </row>
    <row r="167" spans="1:51" x14ac:dyDescent="0.25">
      <c r="A167" s="34">
        <v>44354</v>
      </c>
      <c r="B167" s="35">
        <v>22</v>
      </c>
      <c r="C167" s="36">
        <v>37714.506177100266</v>
      </c>
      <c r="D167" s="36">
        <v>46449.965860159376</v>
      </c>
      <c r="E167" s="36">
        <v>23705.554035843772</v>
      </c>
      <c r="F167" s="36">
        <v>78509.052308886719</v>
      </c>
      <c r="G167" s="36">
        <v>49599.293855963959</v>
      </c>
      <c r="H167" s="36">
        <v>5692.6908826469662</v>
      </c>
      <c r="I167" s="36">
        <v>28069.306167677216</v>
      </c>
      <c r="J167" s="36">
        <v>184.35179138183591</v>
      </c>
      <c r="K167" s="36">
        <v>21580.325901921879</v>
      </c>
      <c r="L167" s="36">
        <v>11121.009287698011</v>
      </c>
      <c r="M167" s="36">
        <v>27465.347394269094</v>
      </c>
      <c r="N167" s="36">
        <v>17436.727328125005</v>
      </c>
      <c r="O167" s="36">
        <v>51350.082657647661</v>
      </c>
      <c r="P167" s="36">
        <v>4005.7856897129</v>
      </c>
      <c r="Q167" s="36">
        <v>32.647921562194831</v>
      </c>
      <c r="R167" s="36">
        <v>9243.8455000000067</v>
      </c>
      <c r="S167" s="36">
        <v>65702.478353805796</v>
      </c>
      <c r="T167" s="36">
        <v>20061.594977244386</v>
      </c>
      <c r="U167" s="36">
        <v>11436.222707748413</v>
      </c>
      <c r="V167" s="36">
        <v>91243.960937687079</v>
      </c>
      <c r="W167" s="36">
        <v>4484.8618434218797</v>
      </c>
      <c r="X167" s="36">
        <v>11289.545215650289</v>
      </c>
      <c r="Y167" s="36">
        <v>22051.856841612793</v>
      </c>
      <c r="Z167" s="36">
        <v>72.499178771972623</v>
      </c>
      <c r="AA167" s="36">
        <v>34837.296378867912</v>
      </c>
      <c r="AB167" s="36">
        <v>17759.875362031467</v>
      </c>
      <c r="AC167" s="36">
        <v>33146.834782515529</v>
      </c>
      <c r="AD167" s="36">
        <v>51861.374629719467</v>
      </c>
      <c r="AE167" s="36">
        <v>11767.296617514814</v>
      </c>
      <c r="AF167" s="36">
        <v>17.494375000000002</v>
      </c>
      <c r="AG167" s="36">
        <v>29720.830035499021</v>
      </c>
      <c r="AH167" s="36">
        <v>64956.227821646469</v>
      </c>
      <c r="AI167" s="36">
        <v>8723.2811523437613</v>
      </c>
      <c r="AJ167" s="36">
        <v>60.78665386962885</v>
      </c>
      <c r="AK167" s="36">
        <v>3572.3092471249997</v>
      </c>
      <c r="AL167" s="36">
        <v>32352.401131347608</v>
      </c>
      <c r="AM167" s="36">
        <v>22255.544686261768</v>
      </c>
      <c r="AN167" s="36">
        <v>11593.318693725585</v>
      </c>
      <c r="AO167" s="36">
        <v>57887.023688772228</v>
      </c>
      <c r="AP167" s="36">
        <v>886.61077880859511</v>
      </c>
      <c r="AQ167" s="36">
        <v>44325.693643672981</v>
      </c>
      <c r="AR167" s="36">
        <v>63638.653932404333</v>
      </c>
      <c r="AS167" s="36">
        <v>75203.211139018516</v>
      </c>
      <c r="AT167" s="36">
        <v>20889.722759794593</v>
      </c>
      <c r="AU167" s="36">
        <v>66764.176063750027</v>
      </c>
      <c r="AV167" s="36">
        <v>37518.473558272286</v>
      </c>
      <c r="AW167" s="36">
        <v>5635.9921537194168</v>
      </c>
      <c r="AX167" s="36">
        <v>63960.223325195308</v>
      </c>
      <c r="AY167" s="36">
        <v>46739.238634486443</v>
      </c>
    </row>
    <row r="168" spans="1:51" x14ac:dyDescent="0.25">
      <c r="A168" s="34">
        <v>44354</v>
      </c>
      <c r="B168" s="35">
        <v>23</v>
      </c>
      <c r="C168" s="36">
        <v>33192.2212130595</v>
      </c>
      <c r="D168" s="36">
        <v>43339.995368353135</v>
      </c>
      <c r="E168" s="36">
        <v>21737.486589484412</v>
      </c>
      <c r="F168" s="36">
        <v>69941.198561425772</v>
      </c>
      <c r="G168" s="36">
        <v>43002.446427040195</v>
      </c>
      <c r="H168" s="36">
        <v>6458.8294860180968</v>
      </c>
      <c r="I168" s="36">
        <v>25699.98136410203</v>
      </c>
      <c r="J168" s="36">
        <v>164.24409484863281</v>
      </c>
      <c r="K168" s="36">
        <v>19857.764938687505</v>
      </c>
      <c r="L168" s="36">
        <v>9728.5140696826129</v>
      </c>
      <c r="M168" s="36">
        <v>29623.144059882303</v>
      </c>
      <c r="N168" s="36">
        <v>15557.021775390627</v>
      </c>
      <c r="O168" s="36">
        <v>46866.431918635033</v>
      </c>
      <c r="P168" s="36">
        <v>3431.9166366699269</v>
      </c>
      <c r="Q168" s="36">
        <v>32.581515312194831</v>
      </c>
      <c r="R168" s="36">
        <v>8439.4221059570336</v>
      </c>
      <c r="S168" s="36">
        <v>61003.915775992318</v>
      </c>
      <c r="T168" s="36">
        <v>17696.042925167225</v>
      </c>
      <c r="U168" s="36">
        <v>9989.0921173095758</v>
      </c>
      <c r="V168" s="36">
        <v>83487.240959760806</v>
      </c>
      <c r="W168" s="36">
        <v>4250.7329238515704</v>
      </c>
      <c r="X168" s="36">
        <v>10288.703519162147</v>
      </c>
      <c r="Y168" s="36">
        <v>20860.782818319178</v>
      </c>
      <c r="Z168" s="36">
        <v>24.580902709961045</v>
      </c>
      <c r="AA168" s="36">
        <v>32036.904195480402</v>
      </c>
      <c r="AB168" s="36">
        <v>16445.902735406613</v>
      </c>
      <c r="AC168" s="36">
        <v>30857.973913684404</v>
      </c>
      <c r="AD168" s="36">
        <v>47066.291687614234</v>
      </c>
      <c r="AE168" s="36">
        <v>11179.269661409444</v>
      </c>
      <c r="AF168" s="36">
        <v>17.494375000000002</v>
      </c>
      <c r="AG168" s="36">
        <v>27070.653282511728</v>
      </c>
      <c r="AH168" s="36">
        <v>59636.742525637688</v>
      </c>
      <c r="AI168" s="36">
        <v>7912.0911865234502</v>
      </c>
      <c r="AJ168" s="36">
        <v>63.941121582029837</v>
      </c>
      <c r="AK168" s="36">
        <v>3325.9420453593812</v>
      </c>
      <c r="AL168" s="36">
        <v>29858.58481048586</v>
      </c>
      <c r="AM168" s="36">
        <v>19847.05056187206</v>
      </c>
      <c r="AN168" s="36">
        <v>11160.896908691411</v>
      </c>
      <c r="AO168" s="36">
        <v>54045.976124877932</v>
      </c>
      <c r="AP168" s="36">
        <v>843.92541503906307</v>
      </c>
      <c r="AQ168" s="36">
        <v>41343.776103559547</v>
      </c>
      <c r="AR168" s="36">
        <v>59366.301523977083</v>
      </c>
      <c r="AS168" s="36">
        <v>69183.055548034114</v>
      </c>
      <c r="AT168" s="36">
        <v>20231.596336796956</v>
      </c>
      <c r="AU168" s="36">
        <v>60853.178592281234</v>
      </c>
      <c r="AV168" s="36">
        <v>32949.129172332978</v>
      </c>
      <c r="AW168" s="36">
        <v>6173.3282394409289</v>
      </c>
      <c r="AX168" s="36">
        <v>58955.310796875012</v>
      </c>
      <c r="AY168" s="36">
        <v>42794.80715752759</v>
      </c>
    </row>
    <row r="169" spans="1:51" x14ac:dyDescent="0.25">
      <c r="A169" s="34">
        <v>44354</v>
      </c>
      <c r="B169" s="35">
        <v>24</v>
      </c>
      <c r="C169" s="36">
        <v>28301.982835061357</v>
      </c>
      <c r="D169" s="36">
        <v>38032.986541456761</v>
      </c>
      <c r="E169" s="36">
        <v>18604.382615421891</v>
      </c>
      <c r="F169" s="36">
        <v>59274.256781445336</v>
      </c>
      <c r="G169" s="36">
        <v>37129.477672804729</v>
      </c>
      <c r="H169" s="36">
        <v>6722.6258177663804</v>
      </c>
      <c r="I169" s="36">
        <v>23013.791455601582</v>
      </c>
      <c r="J169" s="36">
        <v>142.44049453735349</v>
      </c>
      <c r="K169" s="36">
        <v>17454.857311593754</v>
      </c>
      <c r="L169" s="36">
        <v>8671.5690656484021</v>
      </c>
      <c r="M169" s="36">
        <v>28451.065231670709</v>
      </c>
      <c r="N169" s="36">
        <v>13837.404269531262</v>
      </c>
      <c r="O169" s="36">
        <v>40990.55102786472</v>
      </c>
      <c r="P169" s="36">
        <v>3532.017300731442</v>
      </c>
      <c r="Q169" s="36">
        <v>32.507133483886719</v>
      </c>
      <c r="R169" s="36">
        <v>7121.3595590820387</v>
      </c>
      <c r="S169" s="36">
        <v>53199.952448011609</v>
      </c>
      <c r="T169" s="36">
        <v>14878.461137615961</v>
      </c>
      <c r="U169" s="36">
        <v>8454.8841581344732</v>
      </c>
      <c r="V169" s="36">
        <v>72426.734010651693</v>
      </c>
      <c r="W169" s="36">
        <v>3928.7828367968809</v>
      </c>
      <c r="X169" s="36">
        <v>8097.9534508179149</v>
      </c>
      <c r="Y169" s="36">
        <v>20591.51612477046</v>
      </c>
      <c r="Z169" s="36">
        <v>43.66335845947269</v>
      </c>
      <c r="AA169" s="36">
        <v>27822.605250342458</v>
      </c>
      <c r="AB169" s="36">
        <v>14901.782406040187</v>
      </c>
      <c r="AC169" s="36">
        <v>27107.492856349047</v>
      </c>
      <c r="AD169" s="36">
        <v>40049.0393817285</v>
      </c>
      <c r="AE169" s="36">
        <v>9989.787780266859</v>
      </c>
      <c r="AF169" s="36">
        <v>17.494375000000002</v>
      </c>
      <c r="AG169" s="36">
        <v>23066.125118092277</v>
      </c>
      <c r="AH169" s="36">
        <v>47682.964368242217</v>
      </c>
      <c r="AI169" s="36">
        <v>6624.4350097656397</v>
      </c>
      <c r="AJ169" s="36">
        <v>61.860077514648097</v>
      </c>
      <c r="AK169" s="36">
        <v>3042.9678173828174</v>
      </c>
      <c r="AL169" s="36">
        <v>25798.706416931174</v>
      </c>
      <c r="AM169" s="36">
        <v>16944.342597791321</v>
      </c>
      <c r="AN169" s="36">
        <v>9870.9784931640788</v>
      </c>
      <c r="AO169" s="36">
        <v>47486.759777873987</v>
      </c>
      <c r="AP169" s="36">
        <v>756.44203186035099</v>
      </c>
      <c r="AQ169" s="36">
        <v>37543.64878624928</v>
      </c>
      <c r="AR169" s="36">
        <v>52266.178897863771</v>
      </c>
      <c r="AS169" s="36">
        <v>59333.489968565387</v>
      </c>
      <c r="AT169" s="36">
        <v>19918.169616677198</v>
      </c>
      <c r="AU169" s="36">
        <v>52215.616175156239</v>
      </c>
      <c r="AV169" s="36">
        <v>20002.585994011246</v>
      </c>
      <c r="AW169" s="36">
        <v>18145.84294128418</v>
      </c>
      <c r="AX169" s="36">
        <v>50724.863249023474</v>
      </c>
      <c r="AY169" s="36">
        <v>37781.489316733787</v>
      </c>
    </row>
    <row r="170" spans="1:51" x14ac:dyDescent="0.25">
      <c r="A170" s="34">
        <v>44355</v>
      </c>
      <c r="B170" s="35">
        <v>1</v>
      </c>
      <c r="C170" s="36">
        <v>24593.912710918048</v>
      </c>
      <c r="D170" s="36">
        <v>32988.746487339828</v>
      </c>
      <c r="E170" s="36">
        <v>15485.738507046906</v>
      </c>
      <c r="F170" s="36">
        <v>50555.007992285187</v>
      </c>
      <c r="G170" s="36">
        <v>30774.058424050127</v>
      </c>
      <c r="H170" s="36">
        <v>6789.1290311582143</v>
      </c>
      <c r="I170" s="36">
        <v>20139.123863015142</v>
      </c>
      <c r="J170" s="36">
        <v>112.15559768676759</v>
      </c>
      <c r="K170" s="36">
        <v>14658.369197812508</v>
      </c>
      <c r="L170" s="36">
        <v>7802.1896626381722</v>
      </c>
      <c r="M170" s="36">
        <v>27761.056723169615</v>
      </c>
      <c r="N170" s="36">
        <v>12243.092259765641</v>
      </c>
      <c r="O170" s="36">
        <v>35418.539021283963</v>
      </c>
      <c r="P170" s="36">
        <v>2981.5164562441423</v>
      </c>
      <c r="Q170" s="36">
        <v>31.883255958557129</v>
      </c>
      <c r="R170" s="36">
        <v>5855.200902343754</v>
      </c>
      <c r="S170" s="36">
        <v>44701.099897517757</v>
      </c>
      <c r="T170" s="36">
        <v>12945.860827882074</v>
      </c>
      <c r="U170" s="36">
        <v>7430.2210083007731</v>
      </c>
      <c r="V170" s="36">
        <v>60123.762858335787</v>
      </c>
      <c r="W170" s="36">
        <v>3568.1357269375089</v>
      </c>
      <c r="X170" s="36">
        <v>5571.2164649184115</v>
      </c>
      <c r="Y170" s="36">
        <v>19654.438357393679</v>
      </c>
      <c r="Z170" s="36">
        <v>49.401979064941372</v>
      </c>
      <c r="AA170" s="36">
        <v>23401.117952993125</v>
      </c>
      <c r="AB170" s="36">
        <v>13429.891788331861</v>
      </c>
      <c r="AC170" s="36">
        <v>23936.457653281221</v>
      </c>
      <c r="AD170" s="36">
        <v>32757.988460598383</v>
      </c>
      <c r="AE170" s="36">
        <v>8835.1868194406889</v>
      </c>
      <c r="AF170" s="36">
        <v>17.494375000000002</v>
      </c>
      <c r="AG170" s="36">
        <v>18994.630063224118</v>
      </c>
      <c r="AH170" s="36">
        <v>38189.68307663867</v>
      </c>
      <c r="AI170" s="36">
        <v>5351.5572753906308</v>
      </c>
      <c r="AJ170" s="36">
        <v>55.745441406250976</v>
      </c>
      <c r="AK170" s="36">
        <v>3069.9600722187506</v>
      </c>
      <c r="AL170" s="36">
        <v>21587.585975158723</v>
      </c>
      <c r="AM170" s="36">
        <v>13827.685632260902</v>
      </c>
      <c r="AN170" s="36">
        <v>8584.4184394531385</v>
      </c>
      <c r="AO170" s="36">
        <v>40984.803757377624</v>
      </c>
      <c r="AP170" s="36">
        <v>702.16081237793094</v>
      </c>
      <c r="AQ170" s="36">
        <v>33890.126760084684</v>
      </c>
      <c r="AR170" s="36">
        <v>44796.96060963138</v>
      </c>
      <c r="AS170" s="36">
        <v>49355.415864987277</v>
      </c>
      <c r="AT170" s="36">
        <v>18602.348703659154</v>
      </c>
      <c r="AU170" s="36">
        <v>43898.687298046854</v>
      </c>
      <c r="AV170" s="36">
        <v>15508.845039703338</v>
      </c>
      <c r="AW170" s="36">
        <v>15345.296661376953</v>
      </c>
      <c r="AX170" s="36">
        <v>41554.261795410181</v>
      </c>
      <c r="AY170" s="36">
        <v>33673.307323120767</v>
      </c>
    </row>
    <row r="171" spans="1:51" x14ac:dyDescent="0.25">
      <c r="A171" s="34">
        <v>44355</v>
      </c>
      <c r="B171" s="35">
        <v>2</v>
      </c>
      <c r="C171" s="36">
        <v>22096.200580354769</v>
      </c>
      <c r="D171" s="36">
        <v>28430.919415161869</v>
      </c>
      <c r="E171" s="36">
        <v>13022.486596039082</v>
      </c>
      <c r="F171" s="36">
        <v>44060.210858203143</v>
      </c>
      <c r="G171" s="36">
        <v>25141.433525176144</v>
      </c>
      <c r="H171" s="36">
        <v>6369.2032401836195</v>
      </c>
      <c r="I171" s="36">
        <v>17995.532964272465</v>
      </c>
      <c r="J171" s="36">
        <v>99.526082992553711</v>
      </c>
      <c r="K171" s="36">
        <v>12372.652373335926</v>
      </c>
      <c r="L171" s="36">
        <v>6931.0459069846538</v>
      </c>
      <c r="M171" s="36">
        <v>26634.461635407326</v>
      </c>
      <c r="N171" s="36">
        <v>11226.156201171874</v>
      </c>
      <c r="O171" s="36">
        <v>30942.262477747594</v>
      </c>
      <c r="P171" s="36">
        <v>2787.8386586113297</v>
      </c>
      <c r="Q171" s="36">
        <v>31.588955879211408</v>
      </c>
      <c r="R171" s="36">
        <v>4891.3492827148448</v>
      </c>
      <c r="S171" s="36">
        <v>37550.538382688865</v>
      </c>
      <c r="T171" s="36">
        <v>11620.052403110349</v>
      </c>
      <c r="U171" s="36">
        <v>6742.2685613632302</v>
      </c>
      <c r="V171" s="36">
        <v>50916.240332987167</v>
      </c>
      <c r="W171" s="36">
        <v>3052.1726596484405</v>
      </c>
      <c r="X171" s="36">
        <v>4438.5299578130916</v>
      </c>
      <c r="Y171" s="36">
        <v>17989.359954608342</v>
      </c>
      <c r="Z171" s="36">
        <v>103.65839462280287</v>
      </c>
      <c r="AA171" s="36">
        <v>19545.0334424746</v>
      </c>
      <c r="AB171" s="36">
        <v>12231.887467367347</v>
      </c>
      <c r="AC171" s="36">
        <v>21477.954575747317</v>
      </c>
      <c r="AD171" s="36">
        <v>26985.600050673336</v>
      </c>
      <c r="AE171" s="36">
        <v>8180.3393500241573</v>
      </c>
      <c r="AF171" s="36">
        <v>17.494375000000002</v>
      </c>
      <c r="AG171" s="36">
        <v>15654.946146437995</v>
      </c>
      <c r="AH171" s="36">
        <v>32085.660489617199</v>
      </c>
      <c r="AI171" s="36">
        <v>4216.76171875</v>
      </c>
      <c r="AJ171" s="36">
        <v>60.53999572753888</v>
      </c>
      <c r="AK171" s="36">
        <v>2937.00587552344</v>
      </c>
      <c r="AL171" s="36">
        <v>17891.806280944824</v>
      </c>
      <c r="AM171" s="36">
        <v>10941.794366742708</v>
      </c>
      <c r="AN171" s="36">
        <v>7820.4554472656391</v>
      </c>
      <c r="AO171" s="36">
        <v>35031.737777147275</v>
      </c>
      <c r="AP171" s="36">
        <v>649.91459655761798</v>
      </c>
      <c r="AQ171" s="36">
        <v>30829.576081305597</v>
      </c>
      <c r="AR171" s="36">
        <v>38404.680814046384</v>
      </c>
      <c r="AS171" s="36">
        <v>40759.560919784126</v>
      </c>
      <c r="AT171" s="36">
        <v>17426.144241338392</v>
      </c>
      <c r="AU171" s="36">
        <v>37906.312859250022</v>
      </c>
      <c r="AV171" s="36">
        <v>14696.323518291007</v>
      </c>
      <c r="AW171" s="36">
        <v>9397.8521804809661</v>
      </c>
      <c r="AX171" s="36">
        <v>33694.054382324248</v>
      </c>
      <c r="AY171" s="36">
        <v>30669.249769708837</v>
      </c>
    </row>
    <row r="172" spans="1:51" x14ac:dyDescent="0.25">
      <c r="A172" s="34">
        <v>44355</v>
      </c>
      <c r="B172" s="35">
        <v>3</v>
      </c>
      <c r="C172" s="36">
        <v>21038.568241352375</v>
      </c>
      <c r="D172" s="36">
        <v>25789.883161985337</v>
      </c>
      <c r="E172" s="36">
        <v>11624.109918421902</v>
      </c>
      <c r="F172" s="36">
        <v>40939.073564355458</v>
      </c>
      <c r="G172" s="36">
        <v>23003.218236268116</v>
      </c>
      <c r="H172" s="36">
        <v>6389.269831762972</v>
      </c>
      <c r="I172" s="36">
        <v>16756.687442412112</v>
      </c>
      <c r="J172" s="36">
        <v>99.206930160522504</v>
      </c>
      <c r="K172" s="36">
        <v>11278.961154562512</v>
      </c>
      <c r="L172" s="36">
        <v>6372.0275777851657</v>
      </c>
      <c r="M172" s="36">
        <v>25218.271163143952</v>
      </c>
      <c r="N172" s="36">
        <v>10824.952232421881</v>
      </c>
      <c r="O172" s="36">
        <v>28523.702298121614</v>
      </c>
      <c r="P172" s="36">
        <v>2354.9912806503899</v>
      </c>
      <c r="Q172" s="36">
        <v>31.137017250061042</v>
      </c>
      <c r="R172" s="36">
        <v>4326.6579814453135</v>
      </c>
      <c r="S172" s="36">
        <v>33218.439658088311</v>
      </c>
      <c r="T172" s="36">
        <v>11189.656883705307</v>
      </c>
      <c r="U172" s="36">
        <v>6471.1604003906341</v>
      </c>
      <c r="V172" s="36">
        <v>45883.58312862827</v>
      </c>
      <c r="W172" s="36">
        <v>2871.0640746953195</v>
      </c>
      <c r="X172" s="36">
        <v>4371.9034546286521</v>
      </c>
      <c r="Y172" s="36">
        <v>16680.99362394297</v>
      </c>
      <c r="Z172" s="36">
        <v>51.477627716064504</v>
      </c>
      <c r="AA172" s="36">
        <v>17275.12944181895</v>
      </c>
      <c r="AB172" s="36">
        <v>11733.945811905143</v>
      </c>
      <c r="AC172" s="36">
        <v>20129.26786137071</v>
      </c>
      <c r="AD172" s="36">
        <v>23733.313216758295</v>
      </c>
      <c r="AE172" s="36">
        <v>6718.4693839292331</v>
      </c>
      <c r="AF172" s="36">
        <v>17.494375000000002</v>
      </c>
      <c r="AG172" s="36">
        <v>13750.96177889307</v>
      </c>
      <c r="AH172" s="36">
        <v>27866.138667572268</v>
      </c>
      <c r="AI172" s="36">
        <v>3565.762182617189</v>
      </c>
      <c r="AJ172" s="36">
        <v>53.146509765624998</v>
      </c>
      <c r="AK172" s="36">
        <v>2732.3219812812599</v>
      </c>
      <c r="AL172" s="36">
        <v>15736.682721221923</v>
      </c>
      <c r="AM172" s="36">
        <v>9250.3803519569137</v>
      </c>
      <c r="AN172" s="36">
        <v>7187.612412109389</v>
      </c>
      <c r="AO172" s="36">
        <v>31351.507802413944</v>
      </c>
      <c r="AP172" s="36">
        <v>642.23930358886696</v>
      </c>
      <c r="AQ172" s="36">
        <v>29126.531457667683</v>
      </c>
      <c r="AR172" s="36">
        <v>34694.424666383828</v>
      </c>
      <c r="AS172" s="36">
        <v>35494.167918346626</v>
      </c>
      <c r="AT172" s="36">
        <v>14598.594771104983</v>
      </c>
      <c r="AU172" s="36">
        <v>34873.728530000059</v>
      </c>
      <c r="AV172" s="36">
        <v>11416.20479941468</v>
      </c>
      <c r="AW172" s="36">
        <v>10246.945715861853</v>
      </c>
      <c r="AX172" s="36">
        <v>29268.004893554687</v>
      </c>
      <c r="AY172" s="36">
        <v>29182.493132656073</v>
      </c>
    </row>
    <row r="173" spans="1:51" x14ac:dyDescent="0.25">
      <c r="A173" s="34">
        <v>44355</v>
      </c>
      <c r="B173" s="35">
        <v>4</v>
      </c>
      <c r="C173" s="36">
        <v>20472.930477987702</v>
      </c>
      <c r="D173" s="36">
        <v>24445.907295410398</v>
      </c>
      <c r="E173" s="36">
        <v>11061.248916406263</v>
      </c>
      <c r="F173" s="36">
        <v>39814.220051562494</v>
      </c>
      <c r="G173" s="36">
        <v>21973.089008450694</v>
      </c>
      <c r="H173" s="36">
        <v>6228.9489022698617</v>
      </c>
      <c r="I173" s="36">
        <v>16245.16420973045</v>
      </c>
      <c r="J173" s="36">
        <v>91.873033523559599</v>
      </c>
      <c r="K173" s="36">
        <v>10757.246043796873</v>
      </c>
      <c r="L173" s="36">
        <v>6394.0320956831047</v>
      </c>
      <c r="M173" s="36">
        <v>24646.955152318991</v>
      </c>
      <c r="N173" s="36">
        <v>10509.449275390632</v>
      </c>
      <c r="O173" s="36">
        <v>27181.593425149425</v>
      </c>
      <c r="P173" s="36">
        <v>2943.4830053789115</v>
      </c>
      <c r="Q173" s="36">
        <v>31.285336971282959</v>
      </c>
      <c r="R173" s="36">
        <v>4014.1663188476573</v>
      </c>
      <c r="S173" s="36">
        <v>30339.054539931203</v>
      </c>
      <c r="T173" s="36">
        <v>11044.342117702867</v>
      </c>
      <c r="U173" s="36">
        <v>6317.169864654551</v>
      </c>
      <c r="V173" s="36">
        <v>42330.384129514037</v>
      </c>
      <c r="W173" s="36">
        <v>2896.682364312499</v>
      </c>
      <c r="X173" s="36">
        <v>4194.8414514419892</v>
      </c>
      <c r="Y173" s="36">
        <v>16143.087068474568</v>
      </c>
      <c r="Z173" s="36">
        <v>41.748710784912099</v>
      </c>
      <c r="AA173" s="36">
        <v>15926.263392766854</v>
      </c>
      <c r="AB173" s="36">
        <v>11676.8526517391</v>
      </c>
      <c r="AC173" s="36">
        <v>19349.400035391493</v>
      </c>
      <c r="AD173" s="36">
        <v>22256.665426782245</v>
      </c>
      <c r="AE173" s="36">
        <v>6490.1970207597924</v>
      </c>
      <c r="AF173" s="36">
        <v>17.494375000000002</v>
      </c>
      <c r="AG173" s="36">
        <v>13089.743792854979</v>
      </c>
      <c r="AH173" s="36">
        <v>26860.507223461911</v>
      </c>
      <c r="AI173" s="36">
        <v>3823.3098266601587</v>
      </c>
      <c r="AJ173" s="36">
        <v>50.28911865234511</v>
      </c>
      <c r="AK173" s="36">
        <v>2598.4768746289064</v>
      </c>
      <c r="AL173" s="36">
        <v>14680.777127197282</v>
      </c>
      <c r="AM173" s="36">
        <v>8403.1798890205373</v>
      </c>
      <c r="AN173" s="36">
        <v>7074.0812226562612</v>
      </c>
      <c r="AO173" s="36">
        <v>29464.459905168529</v>
      </c>
      <c r="AP173" s="36">
        <v>597.10725402831997</v>
      </c>
      <c r="AQ173" s="36">
        <v>28366.532653971954</v>
      </c>
      <c r="AR173" s="36">
        <v>32718.02241959962</v>
      </c>
      <c r="AS173" s="36">
        <v>32916.000303807574</v>
      </c>
      <c r="AT173" s="36">
        <v>11495.008951147798</v>
      </c>
      <c r="AU173" s="36">
        <v>33605.657710218795</v>
      </c>
      <c r="AV173" s="36">
        <v>10769.851808643542</v>
      </c>
      <c r="AW173" s="36">
        <v>7189.4394330645473</v>
      </c>
      <c r="AX173" s="36">
        <v>26926.740849121103</v>
      </c>
      <c r="AY173" s="36">
        <v>28622.641832748301</v>
      </c>
    </row>
    <row r="174" spans="1:51" x14ac:dyDescent="0.25">
      <c r="A174" s="34">
        <v>44355</v>
      </c>
      <c r="B174" s="35">
        <v>5</v>
      </c>
      <c r="C174" s="36">
        <v>20508.379772698496</v>
      </c>
      <c r="D174" s="36">
        <v>23808.762882640738</v>
      </c>
      <c r="E174" s="36">
        <v>11309.752111078145</v>
      </c>
      <c r="F174" s="36">
        <v>39297.919454882795</v>
      </c>
      <c r="G174" s="36">
        <v>21292.922587108653</v>
      </c>
      <c r="H174" s="36">
        <v>6613.9825862579155</v>
      </c>
      <c r="I174" s="36">
        <v>15997.465200570317</v>
      </c>
      <c r="J174" s="36">
        <v>88.995841979980398</v>
      </c>
      <c r="K174" s="36">
        <v>10417.672384960941</v>
      </c>
      <c r="L174" s="36">
        <v>6353.6493903054215</v>
      </c>
      <c r="M174" s="36">
        <v>24748.934885028058</v>
      </c>
      <c r="N174" s="36">
        <v>10288.992560546889</v>
      </c>
      <c r="O174" s="36">
        <v>27138.995635867923</v>
      </c>
      <c r="P174" s="36">
        <v>2107.7327632910174</v>
      </c>
      <c r="Q174" s="36">
        <v>30.511317729949958</v>
      </c>
      <c r="R174" s="36">
        <v>3860.4067497558599</v>
      </c>
      <c r="S174" s="36">
        <v>29776.635755958203</v>
      </c>
      <c r="T174" s="36">
        <v>11073.124308150376</v>
      </c>
      <c r="U174" s="36">
        <v>6285.8091058731052</v>
      </c>
      <c r="V174" s="36">
        <v>40619.007067543818</v>
      </c>
      <c r="W174" s="36">
        <v>2743.3277159843892</v>
      </c>
      <c r="X174" s="36">
        <v>3792.2442826883212</v>
      </c>
      <c r="Y174" s="36">
        <v>16120.455394840474</v>
      </c>
      <c r="Z174" s="36">
        <v>72.963874053955038</v>
      </c>
      <c r="AA174" s="36">
        <v>15410.944393519345</v>
      </c>
      <c r="AB174" s="36">
        <v>11742.810611793731</v>
      </c>
      <c r="AC174" s="36">
        <v>19114.245101489509</v>
      </c>
      <c r="AD174" s="36">
        <v>21711.196533885995</v>
      </c>
      <c r="AE174" s="36">
        <v>6516.4067490874022</v>
      </c>
      <c r="AF174" s="36">
        <v>17.494375000000002</v>
      </c>
      <c r="AG174" s="36">
        <v>12630.617380010754</v>
      </c>
      <c r="AH174" s="36">
        <v>26389.432999238274</v>
      </c>
      <c r="AI174" s="36">
        <v>3842.4626586914064</v>
      </c>
      <c r="AJ174" s="36">
        <v>48.674573242186895</v>
      </c>
      <c r="AK174" s="36">
        <v>2633.5089153945319</v>
      </c>
      <c r="AL174" s="36">
        <v>14165.314740722679</v>
      </c>
      <c r="AM174" s="36">
        <v>8397.4096808448576</v>
      </c>
      <c r="AN174" s="36">
        <v>6608.0954072265795</v>
      </c>
      <c r="AO174" s="36">
        <v>28398.965958385485</v>
      </c>
      <c r="AP174" s="36">
        <v>596.90390014648392</v>
      </c>
      <c r="AQ174" s="36">
        <v>28063.790608202384</v>
      </c>
      <c r="AR174" s="36">
        <v>31859.15927069047</v>
      </c>
      <c r="AS174" s="36">
        <v>31466.375683440408</v>
      </c>
      <c r="AT174" s="36">
        <v>12384.50556342147</v>
      </c>
      <c r="AU174" s="36">
        <v>33252.945123968741</v>
      </c>
      <c r="AV174" s="36">
        <v>13907.265139233705</v>
      </c>
      <c r="AW174" s="36">
        <v>2987.3828202121226</v>
      </c>
      <c r="AX174" s="36">
        <v>26367.117870117181</v>
      </c>
      <c r="AY174" s="36">
        <v>28463.768826491767</v>
      </c>
    </row>
    <row r="175" spans="1:51" x14ac:dyDescent="0.25">
      <c r="A175" s="34">
        <v>44355</v>
      </c>
      <c r="B175" s="35">
        <v>6</v>
      </c>
      <c r="C175" s="36">
        <v>21278.604964955677</v>
      </c>
      <c r="D175" s="36">
        <v>24801.431828933699</v>
      </c>
      <c r="E175" s="36">
        <v>11899.886882093766</v>
      </c>
      <c r="F175" s="36">
        <v>39980.508034570339</v>
      </c>
      <c r="G175" s="36">
        <v>22015.842148499192</v>
      </c>
      <c r="H175" s="36">
        <v>6325.3045336145615</v>
      </c>
      <c r="I175" s="36">
        <v>16646.264734233402</v>
      </c>
      <c r="J175" s="36">
        <v>90.796251296996985</v>
      </c>
      <c r="K175" s="36">
        <v>10775.247310343766</v>
      </c>
      <c r="L175" s="36">
        <v>6595.0143364450769</v>
      </c>
      <c r="M175" s="36">
        <v>24629.30007889328</v>
      </c>
      <c r="N175" s="36">
        <v>10439.53191601564</v>
      </c>
      <c r="O175" s="36">
        <v>28288.707031578419</v>
      </c>
      <c r="P175" s="36">
        <v>2743.9451056806679</v>
      </c>
      <c r="Q175" s="36">
        <v>30.796125888824459</v>
      </c>
      <c r="R175" s="36">
        <v>3949.2207358398441</v>
      </c>
      <c r="S175" s="36">
        <v>30467.656376340605</v>
      </c>
      <c r="T175" s="36">
        <v>11300.026467869884</v>
      </c>
      <c r="U175" s="36">
        <v>6320.5222101211621</v>
      </c>
      <c r="V175" s="36">
        <v>41498.959068055985</v>
      </c>
      <c r="W175" s="36">
        <v>2634.4205630312604</v>
      </c>
      <c r="X175" s="36">
        <v>3780.7693541462854</v>
      </c>
      <c r="Y175" s="36">
        <v>16418.927715570582</v>
      </c>
      <c r="Z175" s="36">
        <v>129.76341873168951</v>
      </c>
      <c r="AA175" s="36">
        <v>16653.637296003617</v>
      </c>
      <c r="AB175" s="36">
        <v>12076.236004472701</v>
      </c>
      <c r="AC175" s="36">
        <v>19315.559818264272</v>
      </c>
      <c r="AD175" s="36">
        <v>22327.538601416509</v>
      </c>
      <c r="AE175" s="36">
        <v>6382.024092576884</v>
      </c>
      <c r="AF175" s="36">
        <v>17.494375000000002</v>
      </c>
      <c r="AG175" s="36">
        <v>12957.586262562008</v>
      </c>
      <c r="AH175" s="36">
        <v>27231.518256589832</v>
      </c>
      <c r="AI175" s="36">
        <v>3998.0463012695327</v>
      </c>
      <c r="AJ175" s="36">
        <v>42.320739685058086</v>
      </c>
      <c r="AK175" s="36">
        <v>2836.282701476563</v>
      </c>
      <c r="AL175" s="36">
        <v>14565.596465789811</v>
      </c>
      <c r="AM175" s="36">
        <v>8564.5679467903101</v>
      </c>
      <c r="AN175" s="36">
        <v>6742.8156982421897</v>
      </c>
      <c r="AO175" s="36">
        <v>28737.279647102372</v>
      </c>
      <c r="AP175" s="36">
        <v>617.37153625488395</v>
      </c>
      <c r="AQ175" s="36">
        <v>28649.955339076147</v>
      </c>
      <c r="AR175" s="36">
        <v>32502.45765712404</v>
      </c>
      <c r="AS175" s="36">
        <v>32800.714735245107</v>
      </c>
      <c r="AT175" s="36">
        <v>12717.275597241236</v>
      </c>
      <c r="AU175" s="36">
        <v>34059.710493046914</v>
      </c>
      <c r="AV175" s="36">
        <v>15250.154420273204</v>
      </c>
      <c r="AW175" s="36">
        <v>2417.2259368896493</v>
      </c>
      <c r="AX175" s="36">
        <v>27394.400915039085</v>
      </c>
      <c r="AY175" s="36">
        <v>28957.723028552733</v>
      </c>
    </row>
    <row r="176" spans="1:51" x14ac:dyDescent="0.25">
      <c r="A176" s="34">
        <v>44355</v>
      </c>
      <c r="B176" s="35">
        <v>7</v>
      </c>
      <c r="C176" s="36">
        <v>24048.187792029144</v>
      </c>
      <c r="D176" s="36">
        <v>27722.224027611705</v>
      </c>
      <c r="E176" s="36">
        <v>14295.849156093778</v>
      </c>
      <c r="F176" s="36">
        <v>45949.357436425831</v>
      </c>
      <c r="G176" s="36">
        <v>23872.198762210279</v>
      </c>
      <c r="H176" s="36">
        <v>7157.8550396178216</v>
      </c>
      <c r="I176" s="36">
        <v>19008.052332013194</v>
      </c>
      <c r="J176" s="36">
        <v>101.08437156677249</v>
      </c>
      <c r="K176" s="36">
        <v>12200.605561132814</v>
      </c>
      <c r="L176" s="36">
        <v>7648.0207444931657</v>
      </c>
      <c r="M176" s="36">
        <v>25949.34636299227</v>
      </c>
      <c r="N176" s="36">
        <v>11842.550691406264</v>
      </c>
      <c r="O176" s="36">
        <v>32097.207367048846</v>
      </c>
      <c r="P176" s="36">
        <v>2803.3755653183589</v>
      </c>
      <c r="Q176" s="36">
        <v>31.799052238464341</v>
      </c>
      <c r="R176" s="36">
        <v>4413.9455432128907</v>
      </c>
      <c r="S176" s="36">
        <v>34045.489117928955</v>
      </c>
      <c r="T176" s="36">
        <v>12187.4106871433</v>
      </c>
      <c r="U176" s="36">
        <v>6962.929557800293</v>
      </c>
      <c r="V176" s="36">
        <v>47731.248316599464</v>
      </c>
      <c r="W176" s="36">
        <v>3023.9776275078088</v>
      </c>
      <c r="X176" s="36">
        <v>4517.8836930266089</v>
      </c>
      <c r="Y176" s="36">
        <v>17679.415411484872</v>
      </c>
      <c r="Z176" s="36">
        <v>186.85112701416023</v>
      </c>
      <c r="AA176" s="36">
        <v>19257.316460556132</v>
      </c>
      <c r="AB176" s="36">
        <v>13682.25795407469</v>
      </c>
      <c r="AC176" s="36">
        <v>21801.249352832343</v>
      </c>
      <c r="AD176" s="36">
        <v>25271.190781668462</v>
      </c>
      <c r="AE176" s="36">
        <v>6391.8663702727108</v>
      </c>
      <c r="AF176" s="36">
        <v>17.494375000000002</v>
      </c>
      <c r="AG176" s="36">
        <v>14798.812693231936</v>
      </c>
      <c r="AH176" s="36">
        <v>30428.718925878915</v>
      </c>
      <c r="AI176" s="36">
        <v>4469.5263183593806</v>
      </c>
      <c r="AJ176" s="36">
        <v>42.856926086426057</v>
      </c>
      <c r="AK176" s="36">
        <v>3267.1498779296899</v>
      </c>
      <c r="AL176" s="36">
        <v>15871.687268737822</v>
      </c>
      <c r="AM176" s="36">
        <v>9809.5355344367963</v>
      </c>
      <c r="AN176" s="36">
        <v>7379.7941093750087</v>
      </c>
      <c r="AO176" s="36">
        <v>32258.953532249485</v>
      </c>
      <c r="AP176" s="36">
        <v>631.98455810546898</v>
      </c>
      <c r="AQ176" s="36">
        <v>31921.628836279404</v>
      </c>
      <c r="AR176" s="36">
        <v>36387.415528983416</v>
      </c>
      <c r="AS176" s="36">
        <v>37651.751684096656</v>
      </c>
      <c r="AT176" s="36">
        <v>13597.17238597524</v>
      </c>
      <c r="AU176" s="36">
        <v>39461.309076890619</v>
      </c>
      <c r="AV176" s="36">
        <v>15949.991703420532</v>
      </c>
      <c r="AW176" s="36">
        <v>2535.8453063964816</v>
      </c>
      <c r="AX176" s="36">
        <v>30740.716990966786</v>
      </c>
      <c r="AY176" s="36">
        <v>32215.177411537072</v>
      </c>
    </row>
    <row r="177" spans="1:51" x14ac:dyDescent="0.25">
      <c r="A177" s="34">
        <v>44355</v>
      </c>
      <c r="B177" s="35">
        <v>8</v>
      </c>
      <c r="C177" s="36">
        <v>31310.975424259501</v>
      </c>
      <c r="D177" s="36">
        <v>31956.790182140605</v>
      </c>
      <c r="E177" s="36">
        <v>18398.862545468772</v>
      </c>
      <c r="F177" s="36">
        <v>60071.117085644459</v>
      </c>
      <c r="G177" s="36">
        <v>29445.985995800653</v>
      </c>
      <c r="H177" s="36">
        <v>8240.6148700172125</v>
      </c>
      <c r="I177" s="36">
        <v>23837.531758281242</v>
      </c>
      <c r="J177" s="36">
        <v>118.44786262512211</v>
      </c>
      <c r="K177" s="36">
        <v>14864.487613640644</v>
      </c>
      <c r="L177" s="36">
        <v>9546.591804447753</v>
      </c>
      <c r="M177" s="36">
        <v>30624.196565410009</v>
      </c>
      <c r="N177" s="36">
        <v>14114.011697265636</v>
      </c>
      <c r="O177" s="36">
        <v>39141.128326915066</v>
      </c>
      <c r="P177" s="36">
        <v>3230.4942951459375</v>
      </c>
      <c r="Q177" s="36">
        <v>32.956107616424561</v>
      </c>
      <c r="R177" s="36">
        <v>5073.5184587402355</v>
      </c>
      <c r="S177" s="36">
        <v>38580.610095985372</v>
      </c>
      <c r="T177" s="36">
        <v>14535.61558985886</v>
      </c>
      <c r="U177" s="36">
        <v>8247.1809434890765</v>
      </c>
      <c r="V177" s="36">
        <v>58807.156815764989</v>
      </c>
      <c r="W177" s="36">
        <v>3924.2601714296802</v>
      </c>
      <c r="X177" s="36">
        <v>6896.5831565836743</v>
      </c>
      <c r="Y177" s="36">
        <v>20553.231070529608</v>
      </c>
      <c r="Z177" s="36">
        <v>162.76922027587895</v>
      </c>
      <c r="AA177" s="36">
        <v>22502.901270377748</v>
      </c>
      <c r="AB177" s="36">
        <v>16820.839581306784</v>
      </c>
      <c r="AC177" s="36">
        <v>27419.149749537504</v>
      </c>
      <c r="AD177" s="36">
        <v>30109.904248466504</v>
      </c>
      <c r="AE177" s="36">
        <v>7659.2135626284271</v>
      </c>
      <c r="AF177" s="36">
        <v>17.494375000000002</v>
      </c>
      <c r="AG177" s="36">
        <v>17763.079116308585</v>
      </c>
      <c r="AH177" s="36">
        <v>33905.502034148449</v>
      </c>
      <c r="AI177" s="36">
        <v>4955.7460893472689</v>
      </c>
      <c r="AJ177" s="36">
        <v>74.297005187988077</v>
      </c>
      <c r="AK177" s="36">
        <v>3808.1835064027136</v>
      </c>
      <c r="AL177" s="36">
        <v>17035.511359130869</v>
      </c>
      <c r="AM177" s="36">
        <v>12409.062665540334</v>
      </c>
      <c r="AN177" s="36">
        <v>8267.0873369140809</v>
      </c>
      <c r="AO177" s="36">
        <v>38933.700136062609</v>
      </c>
      <c r="AP177" s="36">
        <v>618.08927592635223</v>
      </c>
      <c r="AQ177" s="36">
        <v>38687.488236498459</v>
      </c>
      <c r="AR177" s="36">
        <v>44150.081454657746</v>
      </c>
      <c r="AS177" s="36">
        <v>43274.629480612246</v>
      </c>
      <c r="AT177" s="36">
        <v>16286.780201116973</v>
      </c>
      <c r="AU177" s="36">
        <v>49482.101919953144</v>
      </c>
      <c r="AV177" s="36">
        <v>18158.786538902063</v>
      </c>
      <c r="AW177" s="36">
        <v>2627.5523681640643</v>
      </c>
      <c r="AX177" s="36">
        <v>34234.468176513677</v>
      </c>
      <c r="AY177" s="36">
        <v>41206.325903265541</v>
      </c>
    </row>
    <row r="178" spans="1:51" x14ac:dyDescent="0.25">
      <c r="A178" s="34">
        <v>44355</v>
      </c>
      <c r="B178" s="35">
        <v>9</v>
      </c>
      <c r="C178" s="36">
        <v>37098.145974686777</v>
      </c>
      <c r="D178" s="36">
        <v>39542.23825695386</v>
      </c>
      <c r="E178" s="36">
        <v>21189.023879031265</v>
      </c>
      <c r="F178" s="36">
        <v>69478.222858105466</v>
      </c>
      <c r="G178" s="36">
        <v>38864.20402010675</v>
      </c>
      <c r="H178" s="36">
        <v>10584.752978675773</v>
      </c>
      <c r="I178" s="36">
        <v>28727.42647212209</v>
      </c>
      <c r="J178" s="36">
        <v>128.0708274841308</v>
      </c>
      <c r="K178" s="36">
        <v>18210.188080593758</v>
      </c>
      <c r="L178" s="36">
        <v>11929.325650016388</v>
      </c>
      <c r="M178" s="36">
        <v>38835.784666813437</v>
      </c>
      <c r="N178" s="36">
        <v>15969.371746093751</v>
      </c>
      <c r="O178" s="36">
        <v>47571.326740569355</v>
      </c>
      <c r="P178" s="36">
        <v>4006.7472421728553</v>
      </c>
      <c r="Q178" s="36">
        <v>33.818191528320305</v>
      </c>
      <c r="R178" s="36">
        <v>6152.6211005859477</v>
      </c>
      <c r="S178" s="36">
        <v>46921.650007950237</v>
      </c>
      <c r="T178" s="36">
        <v>16722.789568817625</v>
      </c>
      <c r="U178" s="36">
        <v>8979.5248832702637</v>
      </c>
      <c r="V178" s="36">
        <v>68870.009115553825</v>
      </c>
      <c r="W178" s="36">
        <v>5111.80835217188</v>
      </c>
      <c r="X178" s="36">
        <v>9548.3306821130282</v>
      </c>
      <c r="Y178" s="36">
        <v>25597.895122729049</v>
      </c>
      <c r="Z178" s="36">
        <v>-20.958744201660082</v>
      </c>
      <c r="AA178" s="36">
        <v>27152.795622222144</v>
      </c>
      <c r="AB178" s="36">
        <v>20502.728732887201</v>
      </c>
      <c r="AC178" s="36">
        <v>31381.065933882524</v>
      </c>
      <c r="AD178" s="36">
        <v>36210.860323468034</v>
      </c>
      <c r="AE178" s="36">
        <v>8234.5998558882366</v>
      </c>
      <c r="AF178" s="36">
        <v>17.494375000000002</v>
      </c>
      <c r="AG178" s="36">
        <v>21604.398758194817</v>
      </c>
      <c r="AH178" s="36">
        <v>39467.03701885551</v>
      </c>
      <c r="AI178" s="36">
        <v>6373.8510316169486</v>
      </c>
      <c r="AJ178" s="36">
        <v>145.29861425781397</v>
      </c>
      <c r="AK178" s="36">
        <v>4417.3619968460007</v>
      </c>
      <c r="AL178" s="36">
        <v>19270.152145874024</v>
      </c>
      <c r="AM178" s="36">
        <v>15575.186565229033</v>
      </c>
      <c r="AN178" s="36">
        <v>9405.8389228515607</v>
      </c>
      <c r="AO178" s="36">
        <v>47519.748793182429</v>
      </c>
      <c r="AP178" s="36">
        <v>766.99977290257857</v>
      </c>
      <c r="AQ178" s="36">
        <v>46931.260306434269</v>
      </c>
      <c r="AR178" s="36">
        <v>56044.959667509705</v>
      </c>
      <c r="AS178" s="36">
        <v>51599.679152393503</v>
      </c>
      <c r="AT178" s="36">
        <v>20770.339639529171</v>
      </c>
      <c r="AU178" s="36">
        <v>58688.709367546879</v>
      </c>
      <c r="AV178" s="36">
        <v>22102.597062859324</v>
      </c>
      <c r="AW178" s="36">
        <v>2777.4115600585919</v>
      </c>
      <c r="AX178" s="36">
        <v>40302.037220703161</v>
      </c>
      <c r="AY178" s="36">
        <v>51690.438715868862</v>
      </c>
    </row>
    <row r="179" spans="1:51" x14ac:dyDescent="0.25">
      <c r="A179" s="34">
        <v>44355</v>
      </c>
      <c r="B179" s="35">
        <v>10</v>
      </c>
      <c r="C179" s="36">
        <v>39648.420031763242</v>
      </c>
      <c r="D179" s="36">
        <v>44994.270702341564</v>
      </c>
      <c r="E179" s="36">
        <v>22855.180343921886</v>
      </c>
      <c r="F179" s="36">
        <v>73745.32542382805</v>
      </c>
      <c r="G179" s="36">
        <v>44658.349053827653</v>
      </c>
      <c r="H179" s="36">
        <v>11188.587361470753</v>
      </c>
      <c r="I179" s="36">
        <v>31862.606903951229</v>
      </c>
      <c r="J179" s="36">
        <v>137.85638809204099</v>
      </c>
      <c r="K179" s="36">
        <v>20801.190402234377</v>
      </c>
      <c r="L179" s="36">
        <v>12979.861179779537</v>
      </c>
      <c r="M179" s="36">
        <v>42083.891966324962</v>
      </c>
      <c r="N179" s="36">
        <v>16628.468078124999</v>
      </c>
      <c r="O179" s="36">
        <v>52769.386318526362</v>
      </c>
      <c r="P179" s="36">
        <v>4356.5799078661566</v>
      </c>
      <c r="Q179" s="36">
        <v>34.043425559997559</v>
      </c>
      <c r="R179" s="36">
        <v>6687.7104624023596</v>
      </c>
      <c r="S179" s="36">
        <v>52782.357699361331</v>
      </c>
      <c r="T179" s="36">
        <v>18013.749175894787</v>
      </c>
      <c r="U179" s="36">
        <v>9352.2382774353082</v>
      </c>
      <c r="V179" s="36">
        <v>73941.423432425363</v>
      </c>
      <c r="W179" s="36">
        <v>5687.7760161171873</v>
      </c>
      <c r="X179" s="36">
        <v>10606.209254414491</v>
      </c>
      <c r="Y179" s="36">
        <v>28862.863577714841</v>
      </c>
      <c r="Z179" s="36">
        <v>-157.28591552734363</v>
      </c>
      <c r="AA179" s="36">
        <v>31097.392093048536</v>
      </c>
      <c r="AB179" s="36">
        <v>22508.782239337423</v>
      </c>
      <c r="AC179" s="36">
        <v>33813.730678161177</v>
      </c>
      <c r="AD179" s="36">
        <v>39551.834267254148</v>
      </c>
      <c r="AE179" s="36">
        <v>9679.0431166591861</v>
      </c>
      <c r="AF179" s="36">
        <v>17.494375000000002</v>
      </c>
      <c r="AG179" s="36">
        <v>23934.339546523439</v>
      </c>
      <c r="AH179" s="36">
        <v>45198.1611748086</v>
      </c>
      <c r="AI179" s="36">
        <v>7200.8059003829976</v>
      </c>
      <c r="AJ179" s="36">
        <v>209.17278198242207</v>
      </c>
      <c r="AK179" s="36">
        <v>4810.8624340096067</v>
      </c>
      <c r="AL179" s="36">
        <v>21846.888286499037</v>
      </c>
      <c r="AM179" s="36">
        <v>17741.795339185319</v>
      </c>
      <c r="AN179" s="36">
        <v>9680.8454414062508</v>
      </c>
      <c r="AO179" s="36">
        <v>52947.165782165532</v>
      </c>
      <c r="AP179" s="36">
        <v>868.57629674673046</v>
      </c>
      <c r="AQ179" s="36">
        <v>52941.917395716962</v>
      </c>
      <c r="AR179" s="36">
        <v>63678.1413307408</v>
      </c>
      <c r="AS179" s="36">
        <v>58103.344734487262</v>
      </c>
      <c r="AT179" s="36">
        <v>22817.086178044439</v>
      </c>
      <c r="AU179" s="36">
        <v>62675.707807281295</v>
      </c>
      <c r="AV179" s="36">
        <v>24950.597819229533</v>
      </c>
      <c r="AW179" s="36">
        <v>2267.4816162618454</v>
      </c>
      <c r="AX179" s="36">
        <v>45515.901121093746</v>
      </c>
      <c r="AY179" s="36">
        <v>57815.825752656485</v>
      </c>
    </row>
    <row r="180" spans="1:51" x14ac:dyDescent="0.25">
      <c r="A180" s="34">
        <v>44355</v>
      </c>
      <c r="B180" s="35">
        <v>11</v>
      </c>
      <c r="C180" s="36">
        <v>40287.671955449856</v>
      </c>
      <c r="D180" s="36">
        <v>46000.953554498788</v>
      </c>
      <c r="E180" s="36">
        <v>22962.291921140648</v>
      </c>
      <c r="F180" s="36">
        <v>75188.668287695356</v>
      </c>
      <c r="G180" s="36">
        <v>44346.608628025271</v>
      </c>
      <c r="H180" s="36">
        <v>11013.197207773706</v>
      </c>
      <c r="I180" s="36">
        <v>33438.018332453168</v>
      </c>
      <c r="J180" s="36">
        <v>130.30928611755368</v>
      </c>
      <c r="K180" s="36">
        <v>21581.595460921868</v>
      </c>
      <c r="L180" s="36">
        <v>13002.792046410856</v>
      </c>
      <c r="M180" s="36">
        <v>41839.997873866509</v>
      </c>
      <c r="N180" s="36">
        <v>16782.037421875004</v>
      </c>
      <c r="O180" s="36">
        <v>54034.857447611364</v>
      </c>
      <c r="P180" s="36">
        <v>3824.8682910289053</v>
      </c>
      <c r="Q180" s="36">
        <v>33.599448204040542</v>
      </c>
      <c r="R180" s="36">
        <v>6656.8629575195419</v>
      </c>
      <c r="S180" s="36">
        <v>54654.450664081058</v>
      </c>
      <c r="T180" s="36">
        <v>18687.846997509874</v>
      </c>
      <c r="U180" s="36">
        <v>9725.636882781997</v>
      </c>
      <c r="V180" s="36">
        <v>75040.309126517939</v>
      </c>
      <c r="W180" s="36">
        <v>5469.3543173906301</v>
      </c>
      <c r="X180" s="36">
        <v>10424.368982884533</v>
      </c>
      <c r="Y180" s="36">
        <v>29138.722263569336</v>
      </c>
      <c r="Z180" s="36">
        <v>-66.954942321777153</v>
      </c>
      <c r="AA180" s="36">
        <v>31218.134650065673</v>
      </c>
      <c r="AB180" s="36">
        <v>23080.876482077536</v>
      </c>
      <c r="AC180" s="36">
        <v>33848.588015794092</v>
      </c>
      <c r="AD180" s="36">
        <v>39722.634283844476</v>
      </c>
      <c r="AE180" s="36">
        <v>10454.775558094727</v>
      </c>
      <c r="AF180" s="36">
        <v>17.494375000000002</v>
      </c>
      <c r="AG180" s="36">
        <v>24378.931301896977</v>
      </c>
      <c r="AH180" s="36">
        <v>46181.410720093765</v>
      </c>
      <c r="AI180" s="36">
        <v>6794.3291298582699</v>
      </c>
      <c r="AJ180" s="36">
        <v>194.07262597656285</v>
      </c>
      <c r="AK180" s="36">
        <v>4852.4238663914784</v>
      </c>
      <c r="AL180" s="36">
        <v>22777.963465576177</v>
      </c>
      <c r="AM180" s="36">
        <v>17735.205599134108</v>
      </c>
      <c r="AN180" s="36">
        <v>10077.363075195311</v>
      </c>
      <c r="AO180" s="36">
        <v>54230.296837020869</v>
      </c>
      <c r="AP180" s="36">
        <v>834.52965545654411</v>
      </c>
      <c r="AQ180" s="36">
        <v>54943.831340376644</v>
      </c>
      <c r="AR180" s="36">
        <v>64656.925170063536</v>
      </c>
      <c r="AS180" s="36">
        <v>60240.30983465918</v>
      </c>
      <c r="AT180" s="36">
        <v>22252.152614047722</v>
      </c>
      <c r="AU180" s="36">
        <v>62814.650911375022</v>
      </c>
      <c r="AV180" s="36">
        <v>24297.991929287378</v>
      </c>
      <c r="AW180" s="36">
        <v>4027.3349011329055</v>
      </c>
      <c r="AX180" s="36">
        <v>46051.499811523463</v>
      </c>
      <c r="AY180" s="36">
        <v>59498.275995296339</v>
      </c>
    </row>
    <row r="181" spans="1:51" x14ac:dyDescent="0.25">
      <c r="A181" s="34">
        <v>44355</v>
      </c>
      <c r="B181" s="35">
        <v>12</v>
      </c>
      <c r="C181" s="36">
        <v>40533.556668428057</v>
      </c>
      <c r="D181" s="36">
        <v>45383.226253920919</v>
      </c>
      <c r="E181" s="36">
        <v>22585.831605437514</v>
      </c>
      <c r="F181" s="36">
        <v>74727.243174902382</v>
      </c>
      <c r="G181" s="36">
        <v>42441.878233771306</v>
      </c>
      <c r="H181" s="36">
        <v>10276.639153432388</v>
      </c>
      <c r="I181" s="36">
        <v>33868.163050300769</v>
      </c>
      <c r="J181" s="36">
        <v>132.24123764038092</v>
      </c>
      <c r="K181" s="36">
        <v>21470.345465890641</v>
      </c>
      <c r="L181" s="36">
        <v>12519.478456374762</v>
      </c>
      <c r="M181" s="36">
        <v>41796.771360514416</v>
      </c>
      <c r="N181" s="36">
        <v>17281.592957031255</v>
      </c>
      <c r="O181" s="36">
        <v>54370.958383160163</v>
      </c>
      <c r="P181" s="36">
        <v>3558.747490989138</v>
      </c>
      <c r="Q181" s="36">
        <v>36.535699844360359</v>
      </c>
      <c r="R181" s="36">
        <v>6459.5896206054776</v>
      </c>
      <c r="S181" s="36">
        <v>54977.244051858906</v>
      </c>
      <c r="T181" s="36">
        <v>19181.711470381349</v>
      </c>
      <c r="U181" s="36">
        <v>10301.306983947759</v>
      </c>
      <c r="V181" s="36">
        <v>74213.015295059158</v>
      </c>
      <c r="W181" s="36">
        <v>4997.5715946640712</v>
      </c>
      <c r="X181" s="36">
        <v>9610.437496743114</v>
      </c>
      <c r="Y181" s="36">
        <v>27536.214010752021</v>
      </c>
      <c r="Z181" s="36">
        <v>307.88735534667984</v>
      </c>
      <c r="AA181" s="36">
        <v>30704.132221406944</v>
      </c>
      <c r="AB181" s="36">
        <v>23532.224824724279</v>
      </c>
      <c r="AC181" s="36">
        <v>33678.169280526803</v>
      </c>
      <c r="AD181" s="36">
        <v>38926.289329027313</v>
      </c>
      <c r="AE181" s="36">
        <v>9371.2428584349254</v>
      </c>
      <c r="AF181" s="36">
        <v>17.494375000000002</v>
      </c>
      <c r="AG181" s="36">
        <v>24099.273943525881</v>
      </c>
      <c r="AH181" s="36">
        <v>45497.218404693376</v>
      </c>
      <c r="AI181" s="36">
        <v>6400.6316634967989</v>
      </c>
      <c r="AJ181" s="36">
        <v>191.96137854003894</v>
      </c>
      <c r="AK181" s="36">
        <v>4821.1614820478771</v>
      </c>
      <c r="AL181" s="36">
        <v>22690.638629638681</v>
      </c>
      <c r="AM181" s="36">
        <v>17098.942876660873</v>
      </c>
      <c r="AN181" s="36">
        <v>10080.373800781248</v>
      </c>
      <c r="AO181" s="36">
        <v>53444.633899780296</v>
      </c>
      <c r="AP181" s="36">
        <v>797.17650604248229</v>
      </c>
      <c r="AQ181" s="36">
        <v>55798.295458851891</v>
      </c>
      <c r="AR181" s="36">
        <v>63870.231963673352</v>
      </c>
      <c r="AS181" s="36">
        <v>59977.650619659122</v>
      </c>
      <c r="AT181" s="36">
        <v>21128.150639746498</v>
      </c>
      <c r="AU181" s="36">
        <v>62622.73355474991</v>
      </c>
      <c r="AV181" s="36">
        <v>23319.013643044313</v>
      </c>
      <c r="AW181" s="36">
        <v>5089.4422850961901</v>
      </c>
      <c r="AX181" s="36">
        <v>44959.364046386741</v>
      </c>
      <c r="AY181" s="36">
        <v>59554.744982776137</v>
      </c>
    </row>
    <row r="182" spans="1:51" x14ac:dyDescent="0.25">
      <c r="A182" s="34">
        <v>44355</v>
      </c>
      <c r="B182" s="35">
        <v>13</v>
      </c>
      <c r="C182" s="36">
        <v>40942.537303742545</v>
      </c>
      <c r="D182" s="36">
        <v>44860.995682689216</v>
      </c>
      <c r="E182" s="36">
        <v>21967.571029593746</v>
      </c>
      <c r="F182" s="36">
        <v>75731.977968457097</v>
      </c>
      <c r="G182" s="36">
        <v>41396.817683501271</v>
      </c>
      <c r="H182" s="36">
        <v>10011.08715836062</v>
      </c>
      <c r="I182" s="36">
        <v>34449.990182884758</v>
      </c>
      <c r="J182" s="36">
        <v>124.8614444732666</v>
      </c>
      <c r="K182" s="36">
        <v>21483.051130593751</v>
      </c>
      <c r="L182" s="36">
        <v>12224.464557677516</v>
      </c>
      <c r="M182" s="36">
        <v>40258.391830250737</v>
      </c>
      <c r="N182" s="36">
        <v>18341.935535156248</v>
      </c>
      <c r="O182" s="36">
        <v>55353.674039842757</v>
      </c>
      <c r="P182" s="36">
        <v>3572.5582498160729</v>
      </c>
      <c r="Q182" s="36">
        <v>34.073193073272705</v>
      </c>
      <c r="R182" s="36">
        <v>6477.903897949217</v>
      </c>
      <c r="S182" s="36">
        <v>54723.515870477197</v>
      </c>
      <c r="T182" s="36">
        <v>19886.454368496819</v>
      </c>
      <c r="U182" s="36">
        <v>11017.724781036382</v>
      </c>
      <c r="V182" s="36">
        <v>71498.315218451011</v>
      </c>
      <c r="W182" s="36">
        <v>4870.9041314296819</v>
      </c>
      <c r="X182" s="36">
        <v>9309.2448593502959</v>
      </c>
      <c r="Y182" s="36">
        <v>26410.054394249681</v>
      </c>
      <c r="Z182" s="36">
        <v>300.08561309814451</v>
      </c>
      <c r="AA182" s="36">
        <v>30026.02366090113</v>
      </c>
      <c r="AB182" s="36">
        <v>23960.088736472939</v>
      </c>
      <c r="AC182" s="36">
        <v>33524.012025576136</v>
      </c>
      <c r="AD182" s="36">
        <v>39152.443337277546</v>
      </c>
      <c r="AE182" s="36">
        <v>8961.1396244529951</v>
      </c>
      <c r="AF182" s="36">
        <v>17.494375000000002</v>
      </c>
      <c r="AG182" s="36">
        <v>24301.707859868649</v>
      </c>
      <c r="AH182" s="36">
        <v>45140.43468011322</v>
      </c>
      <c r="AI182" s="36">
        <v>6282.5778952667415</v>
      </c>
      <c r="AJ182" s="36">
        <v>172.46209393310636</v>
      </c>
      <c r="AK182" s="36">
        <v>4439.2225327858623</v>
      </c>
      <c r="AL182" s="36">
        <v>22775.753401367194</v>
      </c>
      <c r="AM182" s="36">
        <v>16972.562437451925</v>
      </c>
      <c r="AN182" s="36">
        <v>9986.6234287109492</v>
      </c>
      <c r="AO182" s="36">
        <v>53175.76548379517</v>
      </c>
      <c r="AP182" s="36">
        <v>786.36100769042923</v>
      </c>
      <c r="AQ182" s="36">
        <v>56160.725593853407</v>
      </c>
      <c r="AR182" s="36">
        <v>63448.354581721214</v>
      </c>
      <c r="AS182" s="36">
        <v>59896.834403799774</v>
      </c>
      <c r="AT182" s="36">
        <v>23090.00002040821</v>
      </c>
      <c r="AU182" s="36">
        <v>65725.559651156247</v>
      </c>
      <c r="AV182" s="36">
        <v>23657.40550066542</v>
      </c>
      <c r="AW182" s="36">
        <v>5602.8490700527373</v>
      </c>
      <c r="AX182" s="36">
        <v>44882.031782714861</v>
      </c>
      <c r="AY182" s="36">
        <v>59759.493338150307</v>
      </c>
    </row>
    <row r="183" spans="1:51" x14ac:dyDescent="0.25">
      <c r="A183" s="34">
        <v>44355</v>
      </c>
      <c r="B183" s="35">
        <v>14</v>
      </c>
      <c r="C183" s="36">
        <v>40926.68138497194</v>
      </c>
      <c r="D183" s="36">
        <v>43679.600163760246</v>
      </c>
      <c r="E183" s="36">
        <v>21654.597361281274</v>
      </c>
      <c r="F183" s="36">
        <v>76688.171356542967</v>
      </c>
      <c r="G183" s="36">
        <v>39815.621221190995</v>
      </c>
      <c r="H183" s="36">
        <v>9682.3421669022191</v>
      </c>
      <c r="I183" s="36">
        <v>35048.9466978048</v>
      </c>
      <c r="J183" s="36">
        <v>122.5668087005615</v>
      </c>
      <c r="K183" s="36">
        <v>21314.548437812526</v>
      </c>
      <c r="L183" s="36">
        <v>11753.763679094751</v>
      </c>
      <c r="M183" s="36">
        <v>38544.325525181157</v>
      </c>
      <c r="N183" s="36">
        <v>18136.132871093756</v>
      </c>
      <c r="O183" s="36">
        <v>55926.58054982718</v>
      </c>
      <c r="P183" s="36">
        <v>3374.7965014433048</v>
      </c>
      <c r="Q183" s="36">
        <v>36.496799468994141</v>
      </c>
      <c r="R183" s="36">
        <v>6646.4517998046977</v>
      </c>
      <c r="S183" s="36">
        <v>54359.773910825948</v>
      </c>
      <c r="T183" s="36">
        <v>19827.935597834221</v>
      </c>
      <c r="U183" s="36">
        <v>10965.14028549196</v>
      </c>
      <c r="V183" s="36">
        <v>74143.469544461113</v>
      </c>
      <c r="W183" s="36">
        <v>4761.4503381484292</v>
      </c>
      <c r="X183" s="36">
        <v>8969.0382517558483</v>
      </c>
      <c r="Y183" s="36">
        <v>26215.089435723061</v>
      </c>
      <c r="Z183" s="36">
        <v>261.93509948730474</v>
      </c>
      <c r="AA183" s="36">
        <v>30659.653615915555</v>
      </c>
      <c r="AB183" s="36">
        <v>24409.564946751219</v>
      </c>
      <c r="AC183" s="36">
        <v>33676.58002377185</v>
      </c>
      <c r="AD183" s="36">
        <v>40081.99384271825</v>
      </c>
      <c r="AE183" s="36">
        <v>9563.874463479513</v>
      </c>
      <c r="AF183" s="36">
        <v>17.494375000000002</v>
      </c>
      <c r="AG183" s="36">
        <v>24844.513311493643</v>
      </c>
      <c r="AH183" s="36">
        <v>45444.531780511716</v>
      </c>
      <c r="AI183" s="36">
        <v>6286.4371285724774</v>
      </c>
      <c r="AJ183" s="36">
        <v>135.30385162353593</v>
      </c>
      <c r="AK183" s="36">
        <v>4436.202323440948</v>
      </c>
      <c r="AL183" s="36">
        <v>23371.079639160169</v>
      </c>
      <c r="AM183" s="36">
        <v>16671.104516126241</v>
      </c>
      <c r="AN183" s="36">
        <v>10690.685599609375</v>
      </c>
      <c r="AO183" s="36">
        <v>53014.997929504374</v>
      </c>
      <c r="AP183" s="36">
        <v>769.87014007568337</v>
      </c>
      <c r="AQ183" s="36">
        <v>55775.167419792779</v>
      </c>
      <c r="AR183" s="36">
        <v>62874.61353712024</v>
      </c>
      <c r="AS183" s="36">
        <v>60492.06330212787</v>
      </c>
      <c r="AT183" s="36">
        <v>22553.939485595696</v>
      </c>
      <c r="AU183" s="36">
        <v>65467.295388937411</v>
      </c>
      <c r="AV183" s="36">
        <v>23382.545198300955</v>
      </c>
      <c r="AW183" s="36">
        <v>6495.3987731933648</v>
      </c>
      <c r="AX183" s="36">
        <v>46015.775086425805</v>
      </c>
      <c r="AY183" s="36">
        <v>59819.241238723473</v>
      </c>
    </row>
    <row r="184" spans="1:51" x14ac:dyDescent="0.25">
      <c r="A184" s="34">
        <v>44355</v>
      </c>
      <c r="B184" s="35">
        <v>15</v>
      </c>
      <c r="C184" s="36">
        <v>38918.436994367505</v>
      </c>
      <c r="D184" s="36">
        <v>43813.834125363799</v>
      </c>
      <c r="E184" s="36">
        <v>20418.079834125023</v>
      </c>
      <c r="F184" s="36">
        <v>72582.858149218708</v>
      </c>
      <c r="G184" s="36">
        <v>38317.58031607161</v>
      </c>
      <c r="H184" s="36">
        <v>10296.057245646016</v>
      </c>
      <c r="I184" s="36">
        <v>34219.521632703159</v>
      </c>
      <c r="J184" s="36">
        <v>123.40089416503911</v>
      </c>
      <c r="K184" s="36">
        <v>21151.54263850001</v>
      </c>
      <c r="L184" s="36">
        <v>12550.203958081052</v>
      </c>
      <c r="M184" s="36">
        <v>38681.887302633979</v>
      </c>
      <c r="N184" s="36">
        <v>17051.830601562502</v>
      </c>
      <c r="O184" s="36">
        <v>54070.152559009832</v>
      </c>
      <c r="P184" s="36">
        <v>3283.7290224986782</v>
      </c>
      <c r="Q184" s="36">
        <v>36.480365753173828</v>
      </c>
      <c r="R184" s="36">
        <v>6388.3907709960977</v>
      </c>
      <c r="S184" s="36">
        <v>53963.895709877921</v>
      </c>
      <c r="T184" s="36">
        <v>18376.08579843384</v>
      </c>
      <c r="U184" s="36">
        <v>10208.488101959239</v>
      </c>
      <c r="V184" s="36">
        <v>72659.11315673498</v>
      </c>
      <c r="W184" s="36">
        <v>4593.769155671881</v>
      </c>
      <c r="X184" s="36">
        <v>8757.0092817922105</v>
      </c>
      <c r="Y184" s="36">
        <v>27142.261270265561</v>
      </c>
      <c r="Z184" s="36">
        <v>270.78559570312501</v>
      </c>
      <c r="AA184" s="36">
        <v>30908.822552577232</v>
      </c>
      <c r="AB184" s="36">
        <v>23595.091964006373</v>
      </c>
      <c r="AC184" s="36">
        <v>32136.516572720891</v>
      </c>
      <c r="AD184" s="36">
        <v>38452.337606165522</v>
      </c>
      <c r="AE184" s="36">
        <v>9001.6676356689823</v>
      </c>
      <c r="AF184" s="36">
        <v>17.494375000000002</v>
      </c>
      <c r="AG184" s="36">
        <v>23760.488857960438</v>
      </c>
      <c r="AH184" s="36">
        <v>43896.83662704489</v>
      </c>
      <c r="AI184" s="36">
        <v>6382.5807024790047</v>
      </c>
      <c r="AJ184" s="36">
        <v>149.8574015502931</v>
      </c>
      <c r="AK184" s="36">
        <v>4159.076314524782</v>
      </c>
      <c r="AL184" s="36">
        <v>23303.411048217786</v>
      </c>
      <c r="AM184" s="36">
        <v>16219.040713941184</v>
      </c>
      <c r="AN184" s="36">
        <v>10135.318616699216</v>
      </c>
      <c r="AO184" s="36">
        <v>52083.008200592063</v>
      </c>
      <c r="AP184" s="36">
        <v>684.58242797851403</v>
      </c>
      <c r="AQ184" s="36">
        <v>54226.113902889439</v>
      </c>
      <c r="AR184" s="36">
        <v>62533.45644766117</v>
      </c>
      <c r="AS184" s="36">
        <v>60348.183923846664</v>
      </c>
      <c r="AT184" s="36">
        <v>22185.406409507348</v>
      </c>
      <c r="AU184" s="36">
        <v>61341.674273687517</v>
      </c>
      <c r="AV184" s="36">
        <v>22289.485311979763</v>
      </c>
      <c r="AW184" s="36">
        <v>7185.558074951181</v>
      </c>
      <c r="AX184" s="36">
        <v>45594.826687500026</v>
      </c>
      <c r="AY184" s="36">
        <v>58227.154780726494</v>
      </c>
    </row>
    <row r="185" spans="1:51" x14ac:dyDescent="0.25">
      <c r="A185" s="34">
        <v>44355</v>
      </c>
      <c r="B185" s="35">
        <v>16</v>
      </c>
      <c r="C185" s="36">
        <v>37037.465282728561</v>
      </c>
      <c r="D185" s="36">
        <v>43387.929154397483</v>
      </c>
      <c r="E185" s="36">
        <v>19436.93622389064</v>
      </c>
      <c r="F185" s="36">
        <v>68741.789504003871</v>
      </c>
      <c r="G185" s="36">
        <v>37993.559794871355</v>
      </c>
      <c r="H185" s="36">
        <v>10441.190913187391</v>
      </c>
      <c r="I185" s="36">
        <v>33064.135111199255</v>
      </c>
      <c r="J185" s="36">
        <v>122.4553852081299</v>
      </c>
      <c r="K185" s="36">
        <v>20756.936327437521</v>
      </c>
      <c r="L185" s="36">
        <v>11871.846899334221</v>
      </c>
      <c r="M185" s="36">
        <v>38568.578333753649</v>
      </c>
      <c r="N185" s="36">
        <v>16426.947273437498</v>
      </c>
      <c r="O185" s="36">
        <v>52061.928704117192</v>
      </c>
      <c r="P185" s="36">
        <v>3287.32879912709</v>
      </c>
      <c r="Q185" s="36">
        <v>35.129747390747063</v>
      </c>
      <c r="R185" s="36">
        <v>6175.9966201172037</v>
      </c>
      <c r="S185" s="36">
        <v>53277.702371308347</v>
      </c>
      <c r="T185" s="36">
        <v>17845.795764296377</v>
      </c>
      <c r="U185" s="36">
        <v>9799.0262222290203</v>
      </c>
      <c r="V185" s="36">
        <v>69885.059370860487</v>
      </c>
      <c r="W185" s="36">
        <v>4486.1723663593675</v>
      </c>
      <c r="X185" s="36">
        <v>8231.7006518117323</v>
      </c>
      <c r="Y185" s="36">
        <v>27177.61137383305</v>
      </c>
      <c r="Z185" s="36">
        <v>289.36741516113284</v>
      </c>
      <c r="AA185" s="36">
        <v>30409.41254885856</v>
      </c>
      <c r="AB185" s="36">
        <v>22662.283953460967</v>
      </c>
      <c r="AC185" s="36">
        <v>30774.983906813388</v>
      </c>
      <c r="AD185" s="36">
        <v>36899.67604802073</v>
      </c>
      <c r="AE185" s="36">
        <v>8972.8253085683864</v>
      </c>
      <c r="AF185" s="36">
        <v>17.494375000000002</v>
      </c>
      <c r="AG185" s="36">
        <v>22921.5350934126</v>
      </c>
      <c r="AH185" s="36">
        <v>43643.036255906278</v>
      </c>
      <c r="AI185" s="36">
        <v>6235.1816840241172</v>
      </c>
      <c r="AJ185" s="36">
        <v>166.39507525634738</v>
      </c>
      <c r="AK185" s="36">
        <v>4029.3138842470562</v>
      </c>
      <c r="AL185" s="36">
        <v>23109.544718139663</v>
      </c>
      <c r="AM185" s="36">
        <v>16134.74941792067</v>
      </c>
      <c r="AN185" s="36">
        <v>9901.1751582031211</v>
      </c>
      <c r="AO185" s="36">
        <v>51448.147579818753</v>
      </c>
      <c r="AP185" s="36">
        <v>730.21244049072175</v>
      </c>
      <c r="AQ185" s="36">
        <v>52629.002070597599</v>
      </c>
      <c r="AR185" s="36">
        <v>61308.449129199209</v>
      </c>
      <c r="AS185" s="36">
        <v>59482.241685456022</v>
      </c>
      <c r="AT185" s="36">
        <v>22178.03354460546</v>
      </c>
      <c r="AU185" s="36">
        <v>58780.913434437491</v>
      </c>
      <c r="AV185" s="36">
        <v>22447.832544674784</v>
      </c>
      <c r="AW185" s="36">
        <v>5076.2621765136719</v>
      </c>
      <c r="AX185" s="36">
        <v>44464.106245117226</v>
      </c>
      <c r="AY185" s="36">
        <v>56049.060113841646</v>
      </c>
    </row>
    <row r="186" spans="1:51" x14ac:dyDescent="0.25">
      <c r="A186" s="34">
        <v>44355</v>
      </c>
      <c r="B186" s="35">
        <v>17</v>
      </c>
      <c r="C186" s="36">
        <v>35678.553502871328</v>
      </c>
      <c r="D186" s="36">
        <v>43040.771046115973</v>
      </c>
      <c r="E186" s="36">
        <v>18802.062561250012</v>
      </c>
      <c r="F186" s="36">
        <v>67446.25378837889</v>
      </c>
      <c r="G186" s="36">
        <v>36612.545907276202</v>
      </c>
      <c r="H186" s="36">
        <v>9986.097044203987</v>
      </c>
      <c r="I186" s="36">
        <v>31786.588441710948</v>
      </c>
      <c r="J186" s="36">
        <v>132.72751045227051</v>
      </c>
      <c r="K186" s="36">
        <v>20278.412898187529</v>
      </c>
      <c r="L186" s="36">
        <v>11402.188396054915</v>
      </c>
      <c r="M186" s="36">
        <v>37075.542785640733</v>
      </c>
      <c r="N186" s="36">
        <v>15313.220384765631</v>
      </c>
      <c r="O186" s="36">
        <v>50468.051819399909</v>
      </c>
      <c r="P186" s="36">
        <v>3069.8342102514594</v>
      </c>
      <c r="Q186" s="36">
        <v>33.511198043823235</v>
      </c>
      <c r="R186" s="36">
        <v>6063.5536337890571</v>
      </c>
      <c r="S186" s="36">
        <v>52925.808344180441</v>
      </c>
      <c r="T186" s="36">
        <v>17403.95558290699</v>
      </c>
      <c r="U186" s="36">
        <v>9247.8321418762353</v>
      </c>
      <c r="V186" s="36">
        <v>68656.78659863022</v>
      </c>
      <c r="W186" s="36">
        <v>4501.5362632031274</v>
      </c>
      <c r="X186" s="36">
        <v>8939.9815693185628</v>
      </c>
      <c r="Y186" s="36">
        <v>25613.867901497008</v>
      </c>
      <c r="Z186" s="36">
        <v>285.89318756103512</v>
      </c>
      <c r="AA186" s="36">
        <v>29387.425388659518</v>
      </c>
      <c r="AB186" s="36">
        <v>21392.975175863539</v>
      </c>
      <c r="AC186" s="36">
        <v>30290.152313360191</v>
      </c>
      <c r="AD186" s="36">
        <v>35905.418905684346</v>
      </c>
      <c r="AE186" s="36">
        <v>8582.0551800644716</v>
      </c>
      <c r="AF186" s="36">
        <v>17.494375000000002</v>
      </c>
      <c r="AG186" s="36">
        <v>22850.059780158208</v>
      </c>
      <c r="AH186" s="36">
        <v>43819.112459691401</v>
      </c>
      <c r="AI186" s="36">
        <v>6084.9782484601237</v>
      </c>
      <c r="AJ186" s="36">
        <v>161.37896636962989</v>
      </c>
      <c r="AK186" s="36">
        <v>4073.444039736622</v>
      </c>
      <c r="AL186" s="36">
        <v>23026.547334594765</v>
      </c>
      <c r="AM186" s="36">
        <v>15643.17594204484</v>
      </c>
      <c r="AN186" s="36">
        <v>10145.099171875001</v>
      </c>
      <c r="AO186" s="36">
        <v>50717.981281860353</v>
      </c>
      <c r="AP186" s="36">
        <v>729.33188563585202</v>
      </c>
      <c r="AQ186" s="36">
        <v>50944.541180264423</v>
      </c>
      <c r="AR186" s="36">
        <v>59700.629053782774</v>
      </c>
      <c r="AS186" s="36">
        <v>58801.558374002903</v>
      </c>
      <c r="AT186" s="36">
        <v>22242.059760367141</v>
      </c>
      <c r="AU186" s="36">
        <v>57313.98008868748</v>
      </c>
      <c r="AV186" s="36">
        <v>23459.693375063995</v>
      </c>
      <c r="AW186" s="36">
        <v>4905.4694806441812</v>
      </c>
      <c r="AX186" s="36">
        <v>43921.667785644539</v>
      </c>
      <c r="AY186" s="36">
        <v>54316.79102935471</v>
      </c>
    </row>
    <row r="187" spans="1:51" x14ac:dyDescent="0.25">
      <c r="A187" s="34">
        <v>44355</v>
      </c>
      <c r="B187" s="35">
        <v>18</v>
      </c>
      <c r="C187" s="36">
        <v>37825.456761073008</v>
      </c>
      <c r="D187" s="36">
        <v>43768.683544916224</v>
      </c>
      <c r="E187" s="36">
        <v>19752.998710000025</v>
      </c>
      <c r="F187" s="36">
        <v>70956.936121386694</v>
      </c>
      <c r="G187" s="36">
        <v>36044.075818149482</v>
      </c>
      <c r="H187" s="36">
        <v>7770.1861415930925</v>
      </c>
      <c r="I187" s="36">
        <v>31437.15742080276</v>
      </c>
      <c r="J187" s="36">
        <v>161.80421066284168</v>
      </c>
      <c r="K187" s="36">
        <v>20240.22649120315</v>
      </c>
      <c r="L187" s="36">
        <v>11012.108094438696</v>
      </c>
      <c r="M187" s="36">
        <v>34415.651754007988</v>
      </c>
      <c r="N187" s="36">
        <v>14928.995337890636</v>
      </c>
      <c r="O187" s="36">
        <v>49627.074198280992</v>
      </c>
      <c r="P187" s="36">
        <v>3086.937968035937</v>
      </c>
      <c r="Q187" s="36">
        <v>33.398396492004402</v>
      </c>
      <c r="R187" s="36">
        <v>6671.1277319336014</v>
      </c>
      <c r="S187" s="36">
        <v>54922.477532772435</v>
      </c>
      <c r="T187" s="36">
        <v>17993.572870934819</v>
      </c>
      <c r="U187" s="36">
        <v>9403.4789657592883</v>
      </c>
      <c r="V187" s="36">
        <v>72869.896671066264</v>
      </c>
      <c r="W187" s="36">
        <v>4318.7658442265711</v>
      </c>
      <c r="X187" s="36">
        <v>9928.0208955536564</v>
      </c>
      <c r="Y187" s="36">
        <v>22493.110459850352</v>
      </c>
      <c r="Z187" s="36">
        <v>421.3965774536133</v>
      </c>
      <c r="AA187" s="36">
        <v>29656.717365080007</v>
      </c>
      <c r="AB187" s="36">
        <v>20841.7694765038</v>
      </c>
      <c r="AC187" s="36">
        <v>31150.311976182264</v>
      </c>
      <c r="AD187" s="36">
        <v>38592.003750403579</v>
      </c>
      <c r="AE187" s="36">
        <v>9480.4109101045342</v>
      </c>
      <c r="AF187" s="36">
        <v>17.494375000000002</v>
      </c>
      <c r="AG187" s="36">
        <v>25121.20335914259</v>
      </c>
      <c r="AH187" s="36">
        <v>48157.325884435544</v>
      </c>
      <c r="AI187" s="36">
        <v>6359.2445799966144</v>
      </c>
      <c r="AJ187" s="36">
        <v>111.6688375244137</v>
      </c>
      <c r="AK187" s="36">
        <v>3307.7740936159034</v>
      </c>
      <c r="AL187" s="36">
        <v>25424.486317993156</v>
      </c>
      <c r="AM187" s="36">
        <v>17337.008398526774</v>
      </c>
      <c r="AN187" s="36">
        <v>10137.877756530779</v>
      </c>
      <c r="AO187" s="36">
        <v>51529.304746696485</v>
      </c>
      <c r="AP187" s="36">
        <v>718.9365987554196</v>
      </c>
      <c r="AQ187" s="36">
        <v>49999.128654122818</v>
      </c>
      <c r="AR187" s="36">
        <v>59655.209832143082</v>
      </c>
      <c r="AS187" s="36">
        <v>61400.673733909098</v>
      </c>
      <c r="AT187" s="36">
        <v>21824.917229717812</v>
      </c>
      <c r="AU187" s="36">
        <v>60223.335742093775</v>
      </c>
      <c r="AV187" s="36">
        <v>26980.307870713346</v>
      </c>
      <c r="AW187" s="36">
        <v>4346.5145085260738</v>
      </c>
      <c r="AX187" s="36">
        <v>47703.030031250048</v>
      </c>
      <c r="AY187" s="36">
        <v>54070.597362260378</v>
      </c>
    </row>
    <row r="188" spans="1:51" x14ac:dyDescent="0.25">
      <c r="A188" s="34">
        <v>44355</v>
      </c>
      <c r="B188" s="35">
        <v>19</v>
      </c>
      <c r="C188" s="36">
        <v>41888.887669997064</v>
      </c>
      <c r="D188" s="36">
        <v>47631.127998719719</v>
      </c>
      <c r="E188" s="36">
        <v>24141.255921156269</v>
      </c>
      <c r="F188" s="36">
        <v>81642.602814648417</v>
      </c>
      <c r="G188" s="36">
        <v>43110.767738613358</v>
      </c>
      <c r="H188" s="36">
        <v>6585.7070406378552</v>
      </c>
      <c r="I188" s="36">
        <v>31470.776371005901</v>
      </c>
      <c r="J188" s="36">
        <v>205.31243896484369</v>
      </c>
      <c r="K188" s="36">
        <v>21516.488266625005</v>
      </c>
      <c r="L188" s="36">
        <v>10097.90315156444</v>
      </c>
      <c r="M188" s="36">
        <v>34034.865985153243</v>
      </c>
      <c r="N188" s="36">
        <v>18172.142449218751</v>
      </c>
      <c r="O188" s="36">
        <v>51821.406964316928</v>
      </c>
      <c r="P188" s="36">
        <v>3623.1255691279398</v>
      </c>
      <c r="Q188" s="36">
        <v>33.409287452697754</v>
      </c>
      <c r="R188" s="36">
        <v>8658.0366972656248</v>
      </c>
      <c r="S188" s="36">
        <v>63886.204097274618</v>
      </c>
      <c r="T188" s="36">
        <v>21387.726207235337</v>
      </c>
      <c r="U188" s="36">
        <v>11745.662437438981</v>
      </c>
      <c r="V188" s="36">
        <v>88426.625217699897</v>
      </c>
      <c r="W188" s="36">
        <v>4691.2979096484414</v>
      </c>
      <c r="X188" s="36">
        <v>11388.377450090669</v>
      </c>
      <c r="Y188" s="36">
        <v>22619.432233109688</v>
      </c>
      <c r="Z188" s="36">
        <v>434.18260375976558</v>
      </c>
      <c r="AA188" s="36">
        <v>33623.745559902221</v>
      </c>
      <c r="AB188" s="36">
        <v>20380.107994354494</v>
      </c>
      <c r="AC188" s="36">
        <v>36481.651358018746</v>
      </c>
      <c r="AD188" s="36">
        <v>49240.400939930434</v>
      </c>
      <c r="AE188" s="36">
        <v>11311.517535302519</v>
      </c>
      <c r="AF188" s="36">
        <v>17.494375000000002</v>
      </c>
      <c r="AG188" s="36">
        <v>28683.814138234378</v>
      </c>
      <c r="AH188" s="36">
        <v>61753.731308393544</v>
      </c>
      <c r="AI188" s="36">
        <v>8278.5836914062711</v>
      </c>
      <c r="AJ188" s="36">
        <v>73.301121826173059</v>
      </c>
      <c r="AK188" s="36">
        <v>3474.1233882812489</v>
      </c>
      <c r="AL188" s="36">
        <v>30833.204716735858</v>
      </c>
      <c r="AM188" s="36">
        <v>22030.672318097641</v>
      </c>
      <c r="AN188" s="36">
        <v>11376.105582641609</v>
      </c>
      <c r="AO188" s="36">
        <v>57626.092977775566</v>
      </c>
      <c r="AP188" s="36">
        <v>819.79394531250102</v>
      </c>
      <c r="AQ188" s="36">
        <v>49072.041173923608</v>
      </c>
      <c r="AR188" s="36">
        <v>63664.658664561532</v>
      </c>
      <c r="AS188" s="36">
        <v>72460.092013081026</v>
      </c>
      <c r="AT188" s="36">
        <v>22028.703128987909</v>
      </c>
      <c r="AU188" s="36">
        <v>67575.950327375074</v>
      </c>
      <c r="AV188" s="36">
        <v>35677.844196455197</v>
      </c>
      <c r="AW188" s="36">
        <v>5311.3870509982198</v>
      </c>
      <c r="AX188" s="36">
        <v>60469.347572753948</v>
      </c>
      <c r="AY188" s="36">
        <v>53936.081285700027</v>
      </c>
    </row>
    <row r="189" spans="1:51" x14ac:dyDescent="0.25">
      <c r="A189" s="34">
        <v>44355</v>
      </c>
      <c r="B189" s="35">
        <v>20</v>
      </c>
      <c r="C189" s="36">
        <v>42167.103110956072</v>
      </c>
      <c r="D189" s="36">
        <v>49107.136866502624</v>
      </c>
      <c r="E189" s="36">
        <v>25258.634648687479</v>
      </c>
      <c r="F189" s="36">
        <v>84169.733167187587</v>
      </c>
      <c r="G189" s="36">
        <v>45892.428683694474</v>
      </c>
      <c r="H189" s="36">
        <v>6066.7686310762674</v>
      </c>
      <c r="I189" s="36">
        <v>30998.483371253933</v>
      </c>
      <c r="J189" s="36">
        <v>208.49408721923842</v>
      </c>
      <c r="K189" s="36">
        <v>22300.951929328148</v>
      </c>
      <c r="L189" s="36">
        <v>9979.9806446236016</v>
      </c>
      <c r="M189" s="36">
        <v>33269.854899657861</v>
      </c>
      <c r="N189" s="36">
        <v>19154.614023437498</v>
      </c>
      <c r="O189" s="36">
        <v>53239.220868873592</v>
      </c>
      <c r="P189" s="36">
        <v>3939.0007221386777</v>
      </c>
      <c r="Q189" s="36">
        <v>33.272933006286621</v>
      </c>
      <c r="R189" s="36">
        <v>9457.3557436523406</v>
      </c>
      <c r="S189" s="36">
        <v>67659.366042428199</v>
      </c>
      <c r="T189" s="36">
        <v>22192.326123417221</v>
      </c>
      <c r="U189" s="36">
        <v>12374.910583496114</v>
      </c>
      <c r="V189" s="36">
        <v>94470.88876904994</v>
      </c>
      <c r="W189" s="36">
        <v>4404.9947615312512</v>
      </c>
      <c r="X189" s="36">
        <v>13357.955916604929</v>
      </c>
      <c r="Y189" s="36">
        <v>22799.163834969535</v>
      </c>
      <c r="Z189" s="36">
        <v>411.60446502685556</v>
      </c>
      <c r="AA189" s="36">
        <v>34813.613863050967</v>
      </c>
      <c r="AB189" s="36">
        <v>19737.026291986538</v>
      </c>
      <c r="AC189" s="36">
        <v>37740.766549411084</v>
      </c>
      <c r="AD189" s="36">
        <v>52988.414335383015</v>
      </c>
      <c r="AE189" s="36">
        <v>11702.844247363548</v>
      </c>
      <c r="AF189" s="36">
        <v>17.494375000000002</v>
      </c>
      <c r="AG189" s="36">
        <v>30397.23812818214</v>
      </c>
      <c r="AH189" s="36">
        <v>66538.32592549907</v>
      </c>
      <c r="AI189" s="36">
        <v>9035.1088867187609</v>
      </c>
      <c r="AJ189" s="36">
        <v>59.296034362793975</v>
      </c>
      <c r="AK189" s="36">
        <v>3636.9570647851606</v>
      </c>
      <c r="AL189" s="36">
        <v>33080.288854248058</v>
      </c>
      <c r="AM189" s="36">
        <v>23399.480541158297</v>
      </c>
      <c r="AN189" s="36">
        <v>12275.514982604991</v>
      </c>
      <c r="AO189" s="36">
        <v>60037.802694709855</v>
      </c>
      <c r="AP189" s="36">
        <v>862.60639953613304</v>
      </c>
      <c r="AQ189" s="36">
        <v>47226.725799331529</v>
      </c>
      <c r="AR189" s="36">
        <v>65788.314023699728</v>
      </c>
      <c r="AS189" s="36">
        <v>77176.182439112177</v>
      </c>
      <c r="AT189" s="36">
        <v>20661.775403239419</v>
      </c>
      <c r="AU189" s="36">
        <v>70203.684143812556</v>
      </c>
      <c r="AV189" s="36">
        <v>38740.704762516725</v>
      </c>
      <c r="AW189" s="36">
        <v>5798.889785766607</v>
      </c>
      <c r="AX189" s="36">
        <v>65118.134136718763</v>
      </c>
      <c r="AY189" s="36">
        <v>51392.505593668888</v>
      </c>
    </row>
    <row r="190" spans="1:51" x14ac:dyDescent="0.25">
      <c r="A190" s="34">
        <v>44355</v>
      </c>
      <c r="B190" s="35">
        <v>21</v>
      </c>
      <c r="C190" s="36">
        <v>41234.020836368196</v>
      </c>
      <c r="D190" s="36">
        <v>48595.608728665917</v>
      </c>
      <c r="E190" s="36">
        <v>25317.448558703149</v>
      </c>
      <c r="F190" s="36">
        <v>83108.475941406228</v>
      </c>
      <c r="G190" s="36">
        <v>47581.874848116197</v>
      </c>
      <c r="H190" s="36">
        <v>6216.0063003902869</v>
      </c>
      <c r="I190" s="36">
        <v>30034.385505404371</v>
      </c>
      <c r="J190" s="36">
        <v>184.28908538818362</v>
      </c>
      <c r="K190" s="36">
        <v>22516.050273562516</v>
      </c>
      <c r="L190" s="36">
        <v>10050.578409426154</v>
      </c>
      <c r="M190" s="36">
        <v>33449.551983915779</v>
      </c>
      <c r="N190" s="36">
        <v>18957.054109375011</v>
      </c>
      <c r="O190" s="36">
        <v>53133.303655588636</v>
      </c>
      <c r="P190" s="36">
        <v>4316.3371805136858</v>
      </c>
      <c r="Q190" s="36">
        <v>33.333985328674316</v>
      </c>
      <c r="R190" s="36">
        <v>9576.0510839843882</v>
      </c>
      <c r="S190" s="36">
        <v>67902.898059092578</v>
      </c>
      <c r="T190" s="36">
        <v>21775.969674092994</v>
      </c>
      <c r="U190" s="36">
        <v>12232.892048835765</v>
      </c>
      <c r="V190" s="36">
        <v>95951.622737413767</v>
      </c>
      <c r="W190" s="36">
        <v>4573.8475677812612</v>
      </c>
      <c r="X190" s="36">
        <v>14135.381228896462</v>
      </c>
      <c r="Y190" s="36">
        <v>22866.716912646167</v>
      </c>
      <c r="Z190" s="36">
        <v>415.12534210205081</v>
      </c>
      <c r="AA190" s="36">
        <v>34905.843330049458</v>
      </c>
      <c r="AB190" s="36">
        <v>18665.875579061529</v>
      </c>
      <c r="AC190" s="36">
        <v>37426.127473077097</v>
      </c>
      <c r="AD190" s="36">
        <v>54204.70931546433</v>
      </c>
      <c r="AE190" s="36">
        <v>11132.489517173219</v>
      </c>
      <c r="AF190" s="36">
        <v>17.494375000000002</v>
      </c>
      <c r="AG190" s="36">
        <v>30757.035568456537</v>
      </c>
      <c r="AH190" s="36">
        <v>67396.787490015646</v>
      </c>
      <c r="AI190" s="36">
        <v>9147.4292968750106</v>
      </c>
      <c r="AJ190" s="36">
        <v>55.381554504397357</v>
      </c>
      <c r="AK190" s="36">
        <v>3742.1080445546995</v>
      </c>
      <c r="AL190" s="36">
        <v>33250.086080322268</v>
      </c>
      <c r="AM190" s="36">
        <v>23560.018231397276</v>
      </c>
      <c r="AN190" s="36">
        <v>12177.040707031267</v>
      </c>
      <c r="AO190" s="36">
        <v>60080.480571989094</v>
      </c>
      <c r="AP190" s="36">
        <v>873.98313903808707</v>
      </c>
      <c r="AQ190" s="36">
        <v>45590.177598511284</v>
      </c>
      <c r="AR190" s="36">
        <v>66410.986949511207</v>
      </c>
      <c r="AS190" s="36">
        <v>77556.784817987282</v>
      </c>
      <c r="AT190" s="36">
        <v>20364.965105360079</v>
      </c>
      <c r="AU190" s="36">
        <v>70165.812722562492</v>
      </c>
      <c r="AV190" s="36">
        <v>39026.833521321372</v>
      </c>
      <c r="AW190" s="36">
        <v>5748.4371004884697</v>
      </c>
      <c r="AX190" s="36">
        <v>66098.798360351575</v>
      </c>
      <c r="AY190" s="36">
        <v>48787.97910504746</v>
      </c>
    </row>
    <row r="191" spans="1:51" x14ac:dyDescent="0.25">
      <c r="A191" s="34">
        <v>44355</v>
      </c>
      <c r="B191" s="35">
        <v>22</v>
      </c>
      <c r="C191" s="36">
        <v>38162.485352589596</v>
      </c>
      <c r="D191" s="36">
        <v>47271.423296498346</v>
      </c>
      <c r="E191" s="36">
        <v>23753.303868906256</v>
      </c>
      <c r="F191" s="36">
        <v>78946.021497851543</v>
      </c>
      <c r="G191" s="36">
        <v>46104.638356902738</v>
      </c>
      <c r="H191" s="36">
        <v>6231.7953213002402</v>
      </c>
      <c r="I191" s="36">
        <v>28463.019729812557</v>
      </c>
      <c r="J191" s="36">
        <v>177.39752578735349</v>
      </c>
      <c r="K191" s="36">
        <v>21967.628415343755</v>
      </c>
      <c r="L191" s="36">
        <v>9884.6605174909746</v>
      </c>
      <c r="M191" s="36">
        <v>33085.360198452378</v>
      </c>
      <c r="N191" s="36">
        <v>17950.090613281249</v>
      </c>
      <c r="O191" s="36">
        <v>51307.485246133554</v>
      </c>
      <c r="P191" s="36">
        <v>3860.3685657656315</v>
      </c>
      <c r="Q191" s="36">
        <v>32.683183670043938</v>
      </c>
      <c r="R191" s="36">
        <v>9371.7559316406278</v>
      </c>
      <c r="S191" s="36">
        <v>66775.980022686577</v>
      </c>
      <c r="T191" s="36">
        <v>20286.894597665025</v>
      </c>
      <c r="U191" s="36">
        <v>11567.50130558015</v>
      </c>
      <c r="V191" s="36">
        <v>92890.627110851725</v>
      </c>
      <c r="W191" s="36">
        <v>4446.9974203203301</v>
      </c>
      <c r="X191" s="36">
        <v>13412.772107961611</v>
      </c>
      <c r="Y191" s="36">
        <v>22902.31035305337</v>
      </c>
      <c r="Z191" s="36">
        <v>310.67013427734378</v>
      </c>
      <c r="AA191" s="36">
        <v>33509.074447241626</v>
      </c>
      <c r="AB191" s="36">
        <v>17542.897162737347</v>
      </c>
      <c r="AC191" s="36">
        <v>35712.059912609708</v>
      </c>
      <c r="AD191" s="36">
        <v>52979.205370404779</v>
      </c>
      <c r="AE191" s="36">
        <v>11531.329665990997</v>
      </c>
      <c r="AF191" s="36">
        <v>17.494375000000002</v>
      </c>
      <c r="AG191" s="36">
        <v>30109.781640823265</v>
      </c>
      <c r="AH191" s="36">
        <v>65617.521270740224</v>
      </c>
      <c r="AI191" s="36">
        <v>9027.0652832031301</v>
      </c>
      <c r="AJ191" s="36">
        <v>52.585966796875795</v>
      </c>
      <c r="AK191" s="36">
        <v>3728.5625330468811</v>
      </c>
      <c r="AL191" s="36">
        <v>32677.225862854015</v>
      </c>
      <c r="AM191" s="36">
        <v>22686.248320928193</v>
      </c>
      <c r="AN191" s="36">
        <v>12150.421740417491</v>
      </c>
      <c r="AO191" s="36">
        <v>59059.617836797726</v>
      </c>
      <c r="AP191" s="36">
        <v>882.27717590332099</v>
      </c>
      <c r="AQ191" s="36">
        <v>44015.379118070683</v>
      </c>
      <c r="AR191" s="36">
        <v>64791.220558414061</v>
      </c>
      <c r="AS191" s="36">
        <v>75875.902453737333</v>
      </c>
      <c r="AT191" s="36">
        <v>20192.873974560214</v>
      </c>
      <c r="AU191" s="36">
        <v>67235.71115612502</v>
      </c>
      <c r="AV191" s="36">
        <v>38160.838894981607</v>
      </c>
      <c r="AW191" s="36">
        <v>5856.1535252480553</v>
      </c>
      <c r="AX191" s="36">
        <v>65135.724075195343</v>
      </c>
      <c r="AY191" s="36">
        <v>46502.127099904472</v>
      </c>
    </row>
    <row r="192" spans="1:51" x14ac:dyDescent="0.25">
      <c r="A192" s="34">
        <v>44355</v>
      </c>
      <c r="B192" s="35">
        <v>23</v>
      </c>
      <c r="C192" s="36">
        <v>34186.102880405771</v>
      </c>
      <c r="D192" s="36">
        <v>44067.22924224085</v>
      </c>
      <c r="E192" s="36">
        <v>22328.486026656257</v>
      </c>
      <c r="F192" s="36">
        <v>71355.037332617198</v>
      </c>
      <c r="G192" s="36">
        <v>42764.62524366063</v>
      </c>
      <c r="H192" s="36">
        <v>6820.9563832430931</v>
      </c>
      <c r="I192" s="36">
        <v>26132.575678705613</v>
      </c>
      <c r="J192" s="36">
        <v>162.61911010742199</v>
      </c>
      <c r="K192" s="36">
        <v>20187.998898328126</v>
      </c>
      <c r="L192" s="36">
        <v>9200.8693672273039</v>
      </c>
      <c r="M192" s="36">
        <v>33383.880657364985</v>
      </c>
      <c r="N192" s="36">
        <v>16411.682832031245</v>
      </c>
      <c r="O192" s="36">
        <v>47010.713006925303</v>
      </c>
      <c r="P192" s="36">
        <v>3790.2922095820277</v>
      </c>
      <c r="Q192" s="36">
        <v>33.324067115783699</v>
      </c>
      <c r="R192" s="36">
        <v>8602.4117202148427</v>
      </c>
      <c r="S192" s="36">
        <v>62554.577510544914</v>
      </c>
      <c r="T192" s="36">
        <v>18260.897717414791</v>
      </c>
      <c r="U192" s="36">
        <v>10263.975391387956</v>
      </c>
      <c r="V192" s="36">
        <v>85374.548757352692</v>
      </c>
      <c r="W192" s="36">
        <v>4287.2625588750097</v>
      </c>
      <c r="X192" s="36">
        <v>12099.433738009417</v>
      </c>
      <c r="Y192" s="36">
        <v>22601.116868614605</v>
      </c>
      <c r="Z192" s="36">
        <v>222.59471099853513</v>
      </c>
      <c r="AA192" s="36">
        <v>30055.430351636998</v>
      </c>
      <c r="AB192" s="36">
        <v>16394.945428967425</v>
      </c>
      <c r="AC192" s="36">
        <v>32550.630114830528</v>
      </c>
      <c r="AD192" s="36">
        <v>48816.607942169176</v>
      </c>
      <c r="AE192" s="36">
        <v>11936.783415593298</v>
      </c>
      <c r="AF192" s="36">
        <v>17.494375000000002</v>
      </c>
      <c r="AG192" s="36">
        <v>27728.349126457037</v>
      </c>
      <c r="AH192" s="36">
        <v>61755.392260131906</v>
      </c>
      <c r="AI192" s="36">
        <v>8343.0081542968892</v>
      </c>
      <c r="AJ192" s="36">
        <v>56.249143249513097</v>
      </c>
      <c r="AK192" s="36">
        <v>3504.9164558984494</v>
      </c>
      <c r="AL192" s="36">
        <v>30701.807663879419</v>
      </c>
      <c r="AM192" s="36">
        <v>20265.065094007095</v>
      </c>
      <c r="AN192" s="36">
        <v>12001.723899230967</v>
      </c>
      <c r="AO192" s="36">
        <v>55674.88480158231</v>
      </c>
      <c r="AP192" s="36">
        <v>908.47793579101494</v>
      </c>
      <c r="AQ192" s="36">
        <v>41345.803547409778</v>
      </c>
      <c r="AR192" s="36">
        <v>60610.767434453672</v>
      </c>
      <c r="AS192" s="36">
        <v>70669.703052487283</v>
      </c>
      <c r="AT192" s="36">
        <v>19629.486340897041</v>
      </c>
      <c r="AU192" s="36">
        <v>61737.947170374959</v>
      </c>
      <c r="AV192" s="36">
        <v>33626.717579950491</v>
      </c>
      <c r="AW192" s="36">
        <v>6802.1427612304742</v>
      </c>
      <c r="AX192" s="36">
        <v>61004.096169433578</v>
      </c>
      <c r="AY192" s="36">
        <v>42748.441455607091</v>
      </c>
    </row>
    <row r="193" spans="1:51" x14ac:dyDescent="0.25">
      <c r="A193" s="34">
        <v>44355</v>
      </c>
      <c r="B193" s="35">
        <v>24</v>
      </c>
      <c r="C193" s="36">
        <v>30123.82147034118</v>
      </c>
      <c r="D193" s="36">
        <v>39720.01489148353</v>
      </c>
      <c r="E193" s="36">
        <v>20089.836647046908</v>
      </c>
      <c r="F193" s="36">
        <v>62431.518200781269</v>
      </c>
      <c r="G193" s="36">
        <v>37728.366215333939</v>
      </c>
      <c r="H193" s="36">
        <v>7022.5438588502402</v>
      </c>
      <c r="I193" s="36">
        <v>23671.800290563006</v>
      </c>
      <c r="J193" s="36">
        <v>142.76012802124018</v>
      </c>
      <c r="K193" s="36">
        <v>17980.761243062505</v>
      </c>
      <c r="L193" s="36">
        <v>8770.5232945417265</v>
      </c>
      <c r="M193" s="36">
        <v>31139.917602242655</v>
      </c>
      <c r="N193" s="36">
        <v>14745.599937500012</v>
      </c>
      <c r="O193" s="36">
        <v>41850.291957178008</v>
      </c>
      <c r="P193" s="36">
        <v>3872.0068176210993</v>
      </c>
      <c r="Q193" s="36">
        <v>34.289582252502449</v>
      </c>
      <c r="R193" s="36">
        <v>7660.1104560546983</v>
      </c>
      <c r="S193" s="36">
        <v>56160.182882695284</v>
      </c>
      <c r="T193" s="36">
        <v>16121.998533608132</v>
      </c>
      <c r="U193" s="36">
        <v>9148.7472534179833</v>
      </c>
      <c r="V193" s="36">
        <v>77490.920715794316</v>
      </c>
      <c r="W193" s="36">
        <v>3905.4433506171913</v>
      </c>
      <c r="X193" s="36">
        <v>9601.7216252168018</v>
      </c>
      <c r="Y193" s="36">
        <v>22442.170281112023</v>
      </c>
      <c r="Z193" s="36">
        <v>199.66070434570312</v>
      </c>
      <c r="AA193" s="36">
        <v>26602.663684077248</v>
      </c>
      <c r="AB193" s="36">
        <v>15011.534790947275</v>
      </c>
      <c r="AC193" s="36">
        <v>29095.214959169833</v>
      </c>
      <c r="AD193" s="36">
        <v>43010.169537727532</v>
      </c>
      <c r="AE193" s="36">
        <v>10588.053150074722</v>
      </c>
      <c r="AF193" s="36">
        <v>17.494375000000002</v>
      </c>
      <c r="AG193" s="36">
        <v>24361.568222051756</v>
      </c>
      <c r="AH193" s="36">
        <v>51349.034189650425</v>
      </c>
      <c r="AI193" s="36">
        <v>7330.0469970703198</v>
      </c>
      <c r="AJ193" s="36">
        <v>51.470870361328863</v>
      </c>
      <c r="AK193" s="36">
        <v>3269.0070803437502</v>
      </c>
      <c r="AL193" s="36">
        <v>27788.185553466832</v>
      </c>
      <c r="AM193" s="36">
        <v>17993.355563771798</v>
      </c>
      <c r="AN193" s="36">
        <v>10876.8769459839</v>
      </c>
      <c r="AO193" s="36">
        <v>50706.056851242101</v>
      </c>
      <c r="AP193" s="36">
        <v>883.50332641601506</v>
      </c>
      <c r="AQ193" s="36">
        <v>38141.0313051431</v>
      </c>
      <c r="AR193" s="36">
        <v>55098.833106267644</v>
      </c>
      <c r="AS193" s="36">
        <v>62931.563119752871</v>
      </c>
      <c r="AT193" s="36">
        <v>19444.848421666997</v>
      </c>
      <c r="AU193" s="36">
        <v>54496.820698140626</v>
      </c>
      <c r="AV193" s="36">
        <v>22184.85133286722</v>
      </c>
      <c r="AW193" s="36">
        <v>18305.722198486328</v>
      </c>
      <c r="AX193" s="36">
        <v>54311.4542993164</v>
      </c>
      <c r="AY193" s="36">
        <v>38919.848115125074</v>
      </c>
    </row>
    <row r="194" spans="1:51" x14ac:dyDescent="0.25">
      <c r="A194" s="34">
        <v>44356</v>
      </c>
      <c r="B194" s="35">
        <v>1</v>
      </c>
      <c r="C194" s="36">
        <v>25653.17165459758</v>
      </c>
      <c r="D194" s="36">
        <v>33945.430072026938</v>
      </c>
      <c r="E194" s="36">
        <v>16304.499060187511</v>
      </c>
      <c r="F194" s="36">
        <v>52128.980416455051</v>
      </c>
      <c r="G194" s="36">
        <v>30835.719791150947</v>
      </c>
      <c r="H194" s="36">
        <v>6835.6701681019831</v>
      </c>
      <c r="I194" s="36">
        <v>20600.488664757795</v>
      </c>
      <c r="J194" s="36">
        <v>120.0510501861572</v>
      </c>
      <c r="K194" s="36">
        <v>15031.627288078134</v>
      </c>
      <c r="L194" s="36">
        <v>7552.6780426770101</v>
      </c>
      <c r="M194" s="36">
        <v>29117.20970230602</v>
      </c>
      <c r="N194" s="36">
        <v>12959.466083984376</v>
      </c>
      <c r="O194" s="36">
        <v>36127.689972619162</v>
      </c>
      <c r="P194" s="36">
        <v>2935.4813601279261</v>
      </c>
      <c r="Q194" s="36">
        <v>34.992279052734368</v>
      </c>
      <c r="R194" s="36">
        <v>6281.9373681640691</v>
      </c>
      <c r="S194" s="36">
        <v>46737.430163521989</v>
      </c>
      <c r="T194" s="36">
        <v>13741.248458293212</v>
      </c>
      <c r="U194" s="36">
        <v>7759.447417259219</v>
      </c>
      <c r="V194" s="36">
        <v>63299.595625278409</v>
      </c>
      <c r="W194" s="36">
        <v>3326.7668126328208</v>
      </c>
      <c r="X194" s="36">
        <v>9656.5316068265693</v>
      </c>
      <c r="Y194" s="36">
        <v>20955.299550886895</v>
      </c>
      <c r="Z194" s="36">
        <v>194.37836486816417</v>
      </c>
      <c r="AA194" s="36">
        <v>20045.038033721445</v>
      </c>
      <c r="AB194" s="36">
        <v>13375.093852348569</v>
      </c>
      <c r="AC194" s="36">
        <v>24422.17602346202</v>
      </c>
      <c r="AD194" s="36">
        <v>34873.298906865712</v>
      </c>
      <c r="AE194" s="36">
        <v>8932.2739354465648</v>
      </c>
      <c r="AF194" s="36">
        <v>17.494375000000002</v>
      </c>
      <c r="AG194" s="36">
        <v>19905.159358785146</v>
      </c>
      <c r="AH194" s="36">
        <v>40848.390824912123</v>
      </c>
      <c r="AI194" s="36">
        <v>5757.5709716796891</v>
      </c>
      <c r="AJ194" s="36">
        <v>51.764320556640968</v>
      </c>
      <c r="AK194" s="36">
        <v>3335.5969108671793</v>
      </c>
      <c r="AL194" s="36">
        <v>22675.259986633322</v>
      </c>
      <c r="AM194" s="36">
        <v>14070.353170766433</v>
      </c>
      <c r="AN194" s="36">
        <v>9616.473832702648</v>
      </c>
      <c r="AO194" s="36">
        <v>42941.50257486535</v>
      </c>
      <c r="AP194" s="36">
        <v>782.57206726074207</v>
      </c>
      <c r="AQ194" s="36">
        <v>34005.76410508297</v>
      </c>
      <c r="AR194" s="36">
        <v>46892.219926903803</v>
      </c>
      <c r="AS194" s="36">
        <v>51405.456966018501</v>
      </c>
      <c r="AT194" s="36">
        <v>18400.453411620161</v>
      </c>
      <c r="AU194" s="36">
        <v>45421.313550828112</v>
      </c>
      <c r="AV194" s="36">
        <v>16267.066841564534</v>
      </c>
      <c r="AW194" s="36">
        <v>16168.954193115234</v>
      </c>
      <c r="AX194" s="36">
        <v>43995.727852539094</v>
      </c>
      <c r="AY194" s="36">
        <v>34274.019945684064</v>
      </c>
    </row>
    <row r="195" spans="1:51" x14ac:dyDescent="0.25">
      <c r="A195" s="34">
        <v>44356</v>
      </c>
      <c r="B195" s="35">
        <v>2</v>
      </c>
      <c r="C195" s="36">
        <v>22718.166712198145</v>
      </c>
      <c r="D195" s="36">
        <v>28575.977247052761</v>
      </c>
      <c r="E195" s="36">
        <v>14040.670752281281</v>
      </c>
      <c r="F195" s="36">
        <v>44848.640654541014</v>
      </c>
      <c r="G195" s="36">
        <v>25807.989478006963</v>
      </c>
      <c r="H195" s="36">
        <v>7146.8203050791108</v>
      </c>
      <c r="I195" s="36">
        <v>18106.797723333973</v>
      </c>
      <c r="J195" s="36">
        <v>105.8658561706543</v>
      </c>
      <c r="K195" s="36">
        <v>12681.568391945322</v>
      </c>
      <c r="L195" s="36">
        <v>6656.1381351052423</v>
      </c>
      <c r="M195" s="36">
        <v>26578.322608098249</v>
      </c>
      <c r="N195" s="36">
        <v>11594.692103515627</v>
      </c>
      <c r="O195" s="36">
        <v>31417.947563801288</v>
      </c>
      <c r="P195" s="36">
        <v>2856.5091557851583</v>
      </c>
      <c r="Q195" s="36">
        <v>34.5939073562622</v>
      </c>
      <c r="R195" s="36">
        <v>5087.428350097658</v>
      </c>
      <c r="S195" s="36">
        <v>38514.826525693388</v>
      </c>
      <c r="T195" s="36">
        <v>12252.618879152342</v>
      </c>
      <c r="U195" s="36">
        <v>6922.0575284957959</v>
      </c>
      <c r="V195" s="36">
        <v>53050.719487192444</v>
      </c>
      <c r="W195" s="36">
        <v>3004.5638125859505</v>
      </c>
      <c r="X195" s="36">
        <v>9823.3384703693646</v>
      </c>
      <c r="Y195" s="36">
        <v>18927.529620010679</v>
      </c>
      <c r="Z195" s="36">
        <v>133.95203323364257</v>
      </c>
      <c r="AA195" s="36">
        <v>14452.265037121177</v>
      </c>
      <c r="AB195" s="36">
        <v>12191.866382059994</v>
      </c>
      <c r="AC195" s="36">
        <v>21120.657307886868</v>
      </c>
      <c r="AD195" s="36">
        <v>27975.985142918715</v>
      </c>
      <c r="AE195" s="36">
        <v>7616.6836072319738</v>
      </c>
      <c r="AF195" s="36">
        <v>17.494375000000002</v>
      </c>
      <c r="AG195" s="36">
        <v>16055.236849474608</v>
      </c>
      <c r="AH195" s="36">
        <v>33436.960881117178</v>
      </c>
      <c r="AI195" s="36">
        <v>4510.07780761719</v>
      </c>
      <c r="AJ195" s="36">
        <v>54.910137390136981</v>
      </c>
      <c r="AK195" s="36">
        <v>3132.148799367189</v>
      </c>
      <c r="AL195" s="36">
        <v>18379.829772155779</v>
      </c>
      <c r="AM195" s="36">
        <v>11399.538187253553</v>
      </c>
      <c r="AN195" s="36">
        <v>8148.9248897094831</v>
      </c>
      <c r="AO195" s="36">
        <v>35760.37121170044</v>
      </c>
      <c r="AP195" s="36">
        <v>681.08984374999898</v>
      </c>
      <c r="AQ195" s="36">
        <v>30941.421611354523</v>
      </c>
      <c r="AR195" s="36">
        <v>39658.206782047397</v>
      </c>
      <c r="AS195" s="36">
        <v>41486.811589424775</v>
      </c>
      <c r="AT195" s="36">
        <v>16987.761280604493</v>
      </c>
      <c r="AU195" s="36">
        <v>38627.556031109401</v>
      </c>
      <c r="AV195" s="36">
        <v>16328.710167305198</v>
      </c>
      <c r="AW195" s="36">
        <v>8454.6866149902435</v>
      </c>
      <c r="AX195" s="36">
        <v>34995.179254394519</v>
      </c>
      <c r="AY195" s="36">
        <v>31086.057291065765</v>
      </c>
    </row>
    <row r="196" spans="1:51" x14ac:dyDescent="0.25">
      <c r="A196" s="34">
        <v>44356</v>
      </c>
      <c r="B196" s="35">
        <v>3</v>
      </c>
      <c r="C196" s="36">
        <v>21598.974572568888</v>
      </c>
      <c r="D196" s="36">
        <v>25675.825381778057</v>
      </c>
      <c r="E196" s="36">
        <v>12820.213069992205</v>
      </c>
      <c r="F196" s="36">
        <v>41475.643731787117</v>
      </c>
      <c r="G196" s="36">
        <v>23449.995944766906</v>
      </c>
      <c r="H196" s="36">
        <v>7017.7619375416953</v>
      </c>
      <c r="I196" s="36">
        <v>16847.34513510987</v>
      </c>
      <c r="J196" s="36">
        <v>105.5821914672852</v>
      </c>
      <c r="K196" s="36">
        <v>11513.256995929692</v>
      </c>
      <c r="L196" s="36">
        <v>5394.2771281677224</v>
      </c>
      <c r="M196" s="36">
        <v>25861.507479397995</v>
      </c>
      <c r="N196" s="36">
        <v>10965.672439453141</v>
      </c>
      <c r="O196" s="36">
        <v>28921.911984579376</v>
      </c>
      <c r="P196" s="36">
        <v>2502.6720642128898</v>
      </c>
      <c r="Q196" s="36">
        <v>34.407110214233398</v>
      </c>
      <c r="R196" s="36">
        <v>4382.8252355957038</v>
      </c>
      <c r="S196" s="36">
        <v>33885.330489859647</v>
      </c>
      <c r="T196" s="36">
        <v>11629.771395154527</v>
      </c>
      <c r="U196" s="36">
        <v>6546.1409158706738</v>
      </c>
      <c r="V196" s="36">
        <v>47294.00338767004</v>
      </c>
      <c r="W196" s="36">
        <v>2983.8622717421895</v>
      </c>
      <c r="X196" s="36">
        <v>9433.9738120805323</v>
      </c>
      <c r="Y196" s="36">
        <v>17518.784391759204</v>
      </c>
      <c r="Z196" s="36">
        <v>154.77855026245118</v>
      </c>
      <c r="AA196" s="36">
        <v>11968.957495148539</v>
      </c>
      <c r="AB196" s="36">
        <v>11743.409384971585</v>
      </c>
      <c r="AC196" s="36">
        <v>20208.337871000858</v>
      </c>
      <c r="AD196" s="36">
        <v>24144.109051827869</v>
      </c>
      <c r="AE196" s="36">
        <v>6748.0494469128516</v>
      </c>
      <c r="AF196" s="36">
        <v>17.494375000000002</v>
      </c>
      <c r="AG196" s="36">
        <v>14067.948181280752</v>
      </c>
      <c r="AH196" s="36">
        <v>28968.607067734392</v>
      </c>
      <c r="AI196" s="36">
        <v>3816.2637695312505</v>
      </c>
      <c r="AJ196" s="36">
        <v>54.766420715332217</v>
      </c>
      <c r="AK196" s="36">
        <v>2918.7717106172004</v>
      </c>
      <c r="AL196" s="36">
        <v>16032.691374481228</v>
      </c>
      <c r="AM196" s="36">
        <v>10272.474402967067</v>
      </c>
      <c r="AN196" s="36">
        <v>6856.4352515869195</v>
      </c>
      <c r="AO196" s="36">
        <v>31682.577055612535</v>
      </c>
      <c r="AP196" s="36">
        <v>678.08374023437602</v>
      </c>
      <c r="AQ196" s="36">
        <v>29244.363859377772</v>
      </c>
      <c r="AR196" s="36">
        <v>35647.62137344676</v>
      </c>
      <c r="AS196" s="36">
        <v>35845.752381299768</v>
      </c>
      <c r="AT196" s="36">
        <v>16486.926521130379</v>
      </c>
      <c r="AU196" s="36">
        <v>35248.894537578162</v>
      </c>
      <c r="AV196" s="36">
        <v>11538.203847527593</v>
      </c>
      <c r="AW196" s="36">
        <v>10326.953109741209</v>
      </c>
      <c r="AX196" s="36">
        <v>30028.15023828125</v>
      </c>
      <c r="AY196" s="36">
        <v>29438.717704624883</v>
      </c>
    </row>
    <row r="197" spans="1:51" x14ac:dyDescent="0.25">
      <c r="A197" s="34">
        <v>44356</v>
      </c>
      <c r="B197" s="35">
        <v>4</v>
      </c>
      <c r="C197" s="36">
        <v>20865.48753009853</v>
      </c>
      <c r="D197" s="36">
        <v>24047.410171813124</v>
      </c>
      <c r="E197" s="36">
        <v>11591.128971820335</v>
      </c>
      <c r="F197" s="36">
        <v>39945.409868408198</v>
      </c>
      <c r="G197" s="36">
        <v>21826.823412010679</v>
      </c>
      <c r="H197" s="36">
        <v>6752.6135269817432</v>
      </c>
      <c r="I197" s="36">
        <v>16262.034933059094</v>
      </c>
      <c r="J197" s="36">
        <v>99.362813949584989</v>
      </c>
      <c r="K197" s="36">
        <v>10927.552962890635</v>
      </c>
      <c r="L197" s="36">
        <v>5353.1948342980977</v>
      </c>
      <c r="M197" s="36">
        <v>24727.138719549301</v>
      </c>
      <c r="N197" s="36">
        <v>10782.131857421891</v>
      </c>
      <c r="O197" s="36">
        <v>27522.324475066183</v>
      </c>
      <c r="P197" s="36">
        <v>2506.7821925468766</v>
      </c>
      <c r="Q197" s="36">
        <v>34.905291557312019</v>
      </c>
      <c r="R197" s="36">
        <v>4002.4078618164058</v>
      </c>
      <c r="S197" s="36">
        <v>30621.173629784971</v>
      </c>
      <c r="T197" s="36">
        <v>11255.098185895964</v>
      </c>
      <c r="U197" s="36">
        <v>6302.0925283432089</v>
      </c>
      <c r="V197" s="36">
        <v>43581.425574098466</v>
      </c>
      <c r="W197" s="36">
        <v>2954.8293551249985</v>
      </c>
      <c r="X197" s="36">
        <v>8511.9079188208489</v>
      </c>
      <c r="Y197" s="36">
        <v>17449.318765054333</v>
      </c>
      <c r="Z197" s="36">
        <v>191.74667129516604</v>
      </c>
      <c r="AA197" s="36">
        <v>10341.580463175234</v>
      </c>
      <c r="AB197" s="36">
        <v>11602.311745514604</v>
      </c>
      <c r="AC197" s="36">
        <v>19638.399631554315</v>
      </c>
      <c r="AD197" s="36">
        <v>22145.47455912282</v>
      </c>
      <c r="AE197" s="36">
        <v>6088.7276058913931</v>
      </c>
      <c r="AF197" s="36">
        <v>17.494375000000002</v>
      </c>
      <c r="AG197" s="36">
        <v>12960.400939773923</v>
      </c>
      <c r="AH197" s="36">
        <v>26922.568023749976</v>
      </c>
      <c r="AI197" s="36">
        <v>3428.7429199218755</v>
      </c>
      <c r="AJ197" s="36">
        <v>49.770527648924229</v>
      </c>
      <c r="AK197" s="36">
        <v>2791.8489941562507</v>
      </c>
      <c r="AL197" s="36">
        <v>14838.022322814966</v>
      </c>
      <c r="AM197" s="36">
        <v>8840.0542570320104</v>
      </c>
      <c r="AN197" s="36">
        <v>6806.7331751708953</v>
      </c>
      <c r="AO197" s="36">
        <v>29279.610228298221</v>
      </c>
      <c r="AP197" s="36">
        <v>610.93038940429699</v>
      </c>
      <c r="AQ197" s="36">
        <v>28254.629625644971</v>
      </c>
      <c r="AR197" s="36">
        <v>33315.213994881888</v>
      </c>
      <c r="AS197" s="36">
        <v>32618.51017355761</v>
      </c>
      <c r="AT197" s="36">
        <v>16318.764121882828</v>
      </c>
      <c r="AU197" s="36">
        <v>33551.565988187533</v>
      </c>
      <c r="AV197" s="36">
        <v>9429.2560265027441</v>
      </c>
      <c r="AW197" s="36">
        <v>9063.5949401855523</v>
      </c>
      <c r="AX197" s="36">
        <v>27313.658665527368</v>
      </c>
      <c r="AY197" s="36">
        <v>28657.515855663354</v>
      </c>
    </row>
    <row r="198" spans="1:51" x14ac:dyDescent="0.25">
      <c r="A198" s="34">
        <v>44356</v>
      </c>
      <c r="B198" s="35">
        <v>5</v>
      </c>
      <c r="C198" s="36">
        <v>20827.921635116654</v>
      </c>
      <c r="D198" s="36">
        <v>23332.089147061666</v>
      </c>
      <c r="E198" s="36">
        <v>11028.599047500014</v>
      </c>
      <c r="F198" s="36">
        <v>39312.387654296879</v>
      </c>
      <c r="G198" s="36">
        <v>20313.851521477773</v>
      </c>
      <c r="H198" s="36">
        <v>6818.4535835265024</v>
      </c>
      <c r="I198" s="36">
        <v>16025.842964842788</v>
      </c>
      <c r="J198" s="36">
        <v>94.968263626098604</v>
      </c>
      <c r="K198" s="36">
        <v>10469.653405984373</v>
      </c>
      <c r="L198" s="36">
        <v>4986.8995647634192</v>
      </c>
      <c r="M198" s="36">
        <v>25297.828309932993</v>
      </c>
      <c r="N198" s="36">
        <v>10474.399068359378</v>
      </c>
      <c r="O198" s="36">
        <v>27363.768235728523</v>
      </c>
      <c r="P198" s="36">
        <v>2499.6874955615244</v>
      </c>
      <c r="Q198" s="36">
        <v>34.565043449401863</v>
      </c>
      <c r="R198" s="36">
        <v>3879.909763671877</v>
      </c>
      <c r="S198" s="36">
        <v>29731.212599532744</v>
      </c>
      <c r="T198" s="36">
        <v>11165.462842283794</v>
      </c>
      <c r="U198" s="36">
        <v>6257.5039615631176</v>
      </c>
      <c r="V198" s="36">
        <v>40754.076883413181</v>
      </c>
      <c r="W198" s="36">
        <v>2806.2956458437611</v>
      </c>
      <c r="X198" s="36">
        <v>8463.1309062028049</v>
      </c>
      <c r="Y198" s="36">
        <v>17487.752305839025</v>
      </c>
      <c r="Z198" s="36">
        <v>243.67229721069342</v>
      </c>
      <c r="AA198" s="36">
        <v>9535.0224965287252</v>
      </c>
      <c r="AB198" s="36">
        <v>11619.829930840926</v>
      </c>
      <c r="AC198" s="36">
        <v>19435.28965030098</v>
      </c>
      <c r="AD198" s="36">
        <v>21497.315775650644</v>
      </c>
      <c r="AE198" s="36">
        <v>6554.3134366298964</v>
      </c>
      <c r="AF198" s="36">
        <v>17.494375000000002</v>
      </c>
      <c r="AG198" s="36">
        <v>12551.869297583005</v>
      </c>
      <c r="AH198" s="36">
        <v>26623.808708011729</v>
      </c>
      <c r="AI198" s="36">
        <v>3297.2175659179698</v>
      </c>
      <c r="AJ198" s="36">
        <v>52.103686706541893</v>
      </c>
      <c r="AK198" s="36">
        <v>2784.39439746875</v>
      </c>
      <c r="AL198" s="36">
        <v>14107.046196899428</v>
      </c>
      <c r="AM198" s="36">
        <v>8410.217669812755</v>
      </c>
      <c r="AN198" s="36">
        <v>6724.7944299316468</v>
      </c>
      <c r="AO198" s="36">
        <v>28078.156032520292</v>
      </c>
      <c r="AP198" s="36">
        <v>623.39233398437591</v>
      </c>
      <c r="AQ198" s="36">
        <v>27945.695142174987</v>
      </c>
      <c r="AR198" s="36">
        <v>32317.050897614765</v>
      </c>
      <c r="AS198" s="36">
        <v>31406.812726002907</v>
      </c>
      <c r="AT198" s="36">
        <v>15799.768787506349</v>
      </c>
      <c r="AU198" s="36">
        <v>33162.993030031314</v>
      </c>
      <c r="AV198" s="36">
        <v>13933.104938036557</v>
      </c>
      <c r="AW198" s="36">
        <v>3673.4210662841906</v>
      </c>
      <c r="AX198" s="36">
        <v>26188.606406250023</v>
      </c>
      <c r="AY198" s="36">
        <v>28399.290519290007</v>
      </c>
    </row>
    <row r="199" spans="1:51" x14ac:dyDescent="0.25">
      <c r="A199" s="34">
        <v>44356</v>
      </c>
      <c r="B199" s="35">
        <v>6</v>
      </c>
      <c r="C199" s="36">
        <v>21496.387277129783</v>
      </c>
      <c r="D199" s="36">
        <v>24432.892874078843</v>
      </c>
      <c r="E199" s="36">
        <v>11007.439258601573</v>
      </c>
      <c r="F199" s="36">
        <v>40105.117644970691</v>
      </c>
      <c r="G199" s="36">
        <v>21006.19580634337</v>
      </c>
      <c r="H199" s="36">
        <v>6716.4208826078602</v>
      </c>
      <c r="I199" s="36">
        <v>16592.664176452152</v>
      </c>
      <c r="J199" s="36">
        <v>88.866846084594684</v>
      </c>
      <c r="K199" s="36">
        <v>10948.390753695308</v>
      </c>
      <c r="L199" s="36">
        <v>5106.3897682048246</v>
      </c>
      <c r="M199" s="36">
        <v>24742.804596585738</v>
      </c>
      <c r="N199" s="36">
        <v>10642.115244140627</v>
      </c>
      <c r="O199" s="36">
        <v>28497.36055894339</v>
      </c>
      <c r="P199" s="36">
        <v>2457.706401262697</v>
      </c>
      <c r="Q199" s="36">
        <v>33.746964454650879</v>
      </c>
      <c r="R199" s="36">
        <v>3958.1249438476575</v>
      </c>
      <c r="S199" s="36">
        <v>30428.868569795173</v>
      </c>
      <c r="T199" s="36">
        <v>11376.336403191382</v>
      </c>
      <c r="U199" s="36">
        <v>6391.0229873657354</v>
      </c>
      <c r="V199" s="36">
        <v>41606.920779566506</v>
      </c>
      <c r="W199" s="36">
        <v>2665.7121641718813</v>
      </c>
      <c r="X199" s="36">
        <v>8903.369131769452</v>
      </c>
      <c r="Y199" s="36">
        <v>17991.651397152622</v>
      </c>
      <c r="Z199" s="36">
        <v>257.47073883056646</v>
      </c>
      <c r="AA199" s="36">
        <v>10146.619151910831</v>
      </c>
      <c r="AB199" s="36">
        <v>11909.598284124057</v>
      </c>
      <c r="AC199" s="36">
        <v>19314.326761404314</v>
      </c>
      <c r="AD199" s="36">
        <v>22182.33244322169</v>
      </c>
      <c r="AE199" s="36">
        <v>6959.8563053542775</v>
      </c>
      <c r="AF199" s="36">
        <v>17.494375000000002</v>
      </c>
      <c r="AG199" s="36">
        <v>12888.286902653814</v>
      </c>
      <c r="AH199" s="36">
        <v>27091.290025619131</v>
      </c>
      <c r="AI199" s="36">
        <v>3478.6940307617188</v>
      </c>
      <c r="AJ199" s="36">
        <v>45.508080932617958</v>
      </c>
      <c r="AK199" s="36">
        <v>2857.5872525468817</v>
      </c>
      <c r="AL199" s="36">
        <v>14371.070049194346</v>
      </c>
      <c r="AM199" s="36">
        <v>8666.8924143691947</v>
      </c>
      <c r="AN199" s="36">
        <v>6761.9508087768581</v>
      </c>
      <c r="AO199" s="36">
        <v>28622.929044422148</v>
      </c>
      <c r="AP199" s="36">
        <v>583.87638854980503</v>
      </c>
      <c r="AQ199" s="36">
        <v>28490.429413318801</v>
      </c>
      <c r="AR199" s="36">
        <v>33063.008895894993</v>
      </c>
      <c r="AS199" s="36">
        <v>32717.734812331044</v>
      </c>
      <c r="AT199" s="36">
        <v>16411.383429099613</v>
      </c>
      <c r="AU199" s="36">
        <v>33951.899793843731</v>
      </c>
      <c r="AV199" s="36">
        <v>15869.633345119826</v>
      </c>
      <c r="AW199" s="36">
        <v>2337.2981262207086</v>
      </c>
      <c r="AX199" s="36">
        <v>26710.42470532229</v>
      </c>
      <c r="AY199" s="36">
        <v>28999.750985412662</v>
      </c>
    </row>
    <row r="200" spans="1:51" x14ac:dyDescent="0.25">
      <c r="A200" s="34">
        <v>44356</v>
      </c>
      <c r="B200" s="35">
        <v>7</v>
      </c>
      <c r="C200" s="36">
        <v>24264.240871627877</v>
      </c>
      <c r="D200" s="36">
        <v>27539.875361626349</v>
      </c>
      <c r="E200" s="36">
        <v>13858.843382250032</v>
      </c>
      <c r="F200" s="36">
        <v>45784.418760253939</v>
      </c>
      <c r="G200" s="36">
        <v>23125.290443622554</v>
      </c>
      <c r="H200" s="36">
        <v>7040.7700236850378</v>
      </c>
      <c r="I200" s="36">
        <v>19122.343320289066</v>
      </c>
      <c r="J200" s="36">
        <v>99.24105262756359</v>
      </c>
      <c r="K200" s="36">
        <v>12503.722479421875</v>
      </c>
      <c r="L200" s="36">
        <v>6625.9027146513763</v>
      </c>
      <c r="M200" s="36">
        <v>26350.887545927504</v>
      </c>
      <c r="N200" s="36">
        <v>11693.048873046879</v>
      </c>
      <c r="O200" s="36">
        <v>32177.287352587435</v>
      </c>
      <c r="P200" s="36">
        <v>2995.2948492070309</v>
      </c>
      <c r="Q200" s="36">
        <v>34.061927795410156</v>
      </c>
      <c r="R200" s="36">
        <v>4372.6802766113287</v>
      </c>
      <c r="S200" s="36">
        <v>33959.167943338907</v>
      </c>
      <c r="T200" s="36">
        <v>12124.43075949631</v>
      </c>
      <c r="U200" s="36">
        <v>6959.9303874969537</v>
      </c>
      <c r="V200" s="36">
        <v>47484.008917804029</v>
      </c>
      <c r="W200" s="36">
        <v>2918.2601317890685</v>
      </c>
      <c r="X200" s="36">
        <v>9434.4621665009563</v>
      </c>
      <c r="Y200" s="36">
        <v>19270.002588766227</v>
      </c>
      <c r="Z200" s="36">
        <v>318.47265747070315</v>
      </c>
      <c r="AA200" s="36">
        <v>12702.717522900677</v>
      </c>
      <c r="AB200" s="36">
        <v>13506.810687229929</v>
      </c>
      <c r="AC200" s="36">
        <v>21267.326570609155</v>
      </c>
      <c r="AD200" s="36">
        <v>25427.303250662353</v>
      </c>
      <c r="AE200" s="36">
        <v>7645.2016086103504</v>
      </c>
      <c r="AF200" s="36">
        <v>17.494375000000002</v>
      </c>
      <c r="AG200" s="36">
        <v>14739.244878195796</v>
      </c>
      <c r="AH200" s="36">
        <v>29816.273003736278</v>
      </c>
      <c r="AI200" s="36">
        <v>3924.446459960941</v>
      </c>
      <c r="AJ200" s="36">
        <v>44.156028564454076</v>
      </c>
      <c r="AK200" s="36">
        <v>3304.1425687656392</v>
      </c>
      <c r="AL200" s="36">
        <v>15682.928293975845</v>
      </c>
      <c r="AM200" s="36">
        <v>9444.1500088936136</v>
      </c>
      <c r="AN200" s="36">
        <v>7672.7313415527406</v>
      </c>
      <c r="AO200" s="36">
        <v>31789.427364334078</v>
      </c>
      <c r="AP200" s="36">
        <v>608.89370727539108</v>
      </c>
      <c r="AQ200" s="36">
        <v>31645.347405772962</v>
      </c>
      <c r="AR200" s="36">
        <v>36358.362278924775</v>
      </c>
      <c r="AS200" s="36">
        <v>37093.124085221651</v>
      </c>
      <c r="AT200" s="36">
        <v>17147.463924591295</v>
      </c>
      <c r="AU200" s="36">
        <v>39484.518092656297</v>
      </c>
      <c r="AV200" s="36">
        <v>16666.50460945454</v>
      </c>
      <c r="AW200" s="36">
        <v>2633.6364288330142</v>
      </c>
      <c r="AX200" s="36">
        <v>29688.175232666024</v>
      </c>
      <c r="AY200" s="36">
        <v>32017.861203697837</v>
      </c>
    </row>
    <row r="201" spans="1:51" x14ac:dyDescent="0.25">
      <c r="A201" s="34">
        <v>44356</v>
      </c>
      <c r="B201" s="35">
        <v>8</v>
      </c>
      <c r="C201" s="36">
        <v>31050.005060348922</v>
      </c>
      <c r="D201" s="36">
        <v>31942.553069137433</v>
      </c>
      <c r="E201" s="36">
        <v>18396.398606546903</v>
      </c>
      <c r="F201" s="36">
        <v>59880.499890332045</v>
      </c>
      <c r="G201" s="36">
        <v>29594.342500126157</v>
      </c>
      <c r="H201" s="36">
        <v>7833.7702992065551</v>
      </c>
      <c r="I201" s="36">
        <v>23989.707318325192</v>
      </c>
      <c r="J201" s="36">
        <v>120.8775424957276</v>
      </c>
      <c r="K201" s="36">
        <v>14808.236237054689</v>
      </c>
      <c r="L201" s="36">
        <v>8961.9922989499573</v>
      </c>
      <c r="M201" s="36">
        <v>31690.451974529005</v>
      </c>
      <c r="N201" s="36">
        <v>14201.249316406258</v>
      </c>
      <c r="O201" s="36">
        <v>38396.424607161141</v>
      </c>
      <c r="P201" s="36">
        <v>2985.7857509558166</v>
      </c>
      <c r="Q201" s="36">
        <v>35.208271980285652</v>
      </c>
      <c r="R201" s="36">
        <v>5067.1127800292988</v>
      </c>
      <c r="S201" s="36">
        <v>38534.734723085923</v>
      </c>
      <c r="T201" s="36">
        <v>14739.99907772557</v>
      </c>
      <c r="U201" s="36">
        <v>8384.1620302200445</v>
      </c>
      <c r="V201" s="36">
        <v>58718.580201399003</v>
      </c>
      <c r="W201" s="36">
        <v>3635.4614757890708</v>
      </c>
      <c r="X201" s="36">
        <v>12344.800020772196</v>
      </c>
      <c r="Y201" s="36">
        <v>21289.255215936912</v>
      </c>
      <c r="Z201" s="36">
        <v>286.48647888183604</v>
      </c>
      <c r="AA201" s="36">
        <v>16137.238380231844</v>
      </c>
      <c r="AB201" s="36">
        <v>16887.507642549685</v>
      </c>
      <c r="AC201" s="36">
        <v>26552.293820389492</v>
      </c>
      <c r="AD201" s="36">
        <v>30159.855185252174</v>
      </c>
      <c r="AE201" s="36">
        <v>9143.456799287851</v>
      </c>
      <c r="AF201" s="36">
        <v>17.494375000000002</v>
      </c>
      <c r="AG201" s="36">
        <v>18284.736404938481</v>
      </c>
      <c r="AH201" s="36">
        <v>33252.810138240195</v>
      </c>
      <c r="AI201" s="36">
        <v>4251.7811151046744</v>
      </c>
      <c r="AJ201" s="36">
        <v>84.101726440428962</v>
      </c>
      <c r="AK201" s="36">
        <v>3894.1732522517173</v>
      </c>
      <c r="AL201" s="36">
        <v>16968.004855163588</v>
      </c>
      <c r="AM201" s="36">
        <v>11592.540760121921</v>
      </c>
      <c r="AN201" s="36">
        <v>8753.0995903320436</v>
      </c>
      <c r="AO201" s="36">
        <v>38357.480722137494</v>
      </c>
      <c r="AP201" s="36">
        <v>623.98647737503097</v>
      </c>
      <c r="AQ201" s="36">
        <v>38168.512538069022</v>
      </c>
      <c r="AR201" s="36">
        <v>43931.329259282247</v>
      </c>
      <c r="AS201" s="36">
        <v>43159.96015148727</v>
      </c>
      <c r="AT201" s="36">
        <v>20030.371037689682</v>
      </c>
      <c r="AU201" s="36">
        <v>48893.524044750033</v>
      </c>
      <c r="AV201" s="36">
        <v>18368.176447991686</v>
      </c>
      <c r="AW201" s="36">
        <v>2479.7191467285206</v>
      </c>
      <c r="AX201" s="36">
        <v>33755.095312011748</v>
      </c>
      <c r="AY201" s="36">
        <v>40852.123460085437</v>
      </c>
    </row>
    <row r="202" spans="1:51" x14ac:dyDescent="0.25">
      <c r="A202" s="34">
        <v>44356</v>
      </c>
      <c r="B202" s="35">
        <v>9</v>
      </c>
      <c r="C202" s="36">
        <v>36746.271646097928</v>
      </c>
      <c r="D202" s="36">
        <v>39216.125448261744</v>
      </c>
      <c r="E202" s="36">
        <v>20922.79770709376</v>
      </c>
      <c r="F202" s="36">
        <v>68620.167528808641</v>
      </c>
      <c r="G202" s="36">
        <v>38109.496099926168</v>
      </c>
      <c r="H202" s="36">
        <v>9899.7579709229503</v>
      </c>
      <c r="I202" s="36">
        <v>28772.628430112327</v>
      </c>
      <c r="J202" s="36">
        <v>136.31057929992681</v>
      </c>
      <c r="K202" s="36">
        <v>18053.329336609379</v>
      </c>
      <c r="L202" s="36">
        <v>11197.759009171392</v>
      </c>
      <c r="M202" s="36">
        <v>39103.855374694533</v>
      </c>
      <c r="N202" s="36">
        <v>16043.254765625008</v>
      </c>
      <c r="O202" s="36">
        <v>46175.177396837913</v>
      </c>
      <c r="P202" s="36">
        <v>3597.2721321865665</v>
      </c>
      <c r="Q202" s="36">
        <v>36.020324707031236</v>
      </c>
      <c r="R202" s="36">
        <v>6004.1239682617233</v>
      </c>
      <c r="S202" s="36">
        <v>46481.57323890824</v>
      </c>
      <c r="T202" s="36">
        <v>16531.244195335083</v>
      </c>
      <c r="U202" s="36">
        <v>8856.0379676818957</v>
      </c>
      <c r="V202" s="36">
        <v>68397.777268451537</v>
      </c>
      <c r="W202" s="36">
        <v>4735.8464570000115</v>
      </c>
      <c r="X202" s="36">
        <v>14488.027265695493</v>
      </c>
      <c r="Y202" s="36">
        <v>26436.45693089236</v>
      </c>
      <c r="Z202" s="36">
        <v>254.704672241211</v>
      </c>
      <c r="AA202" s="36">
        <v>20992.714377353313</v>
      </c>
      <c r="AB202" s="36">
        <v>20325.301724828241</v>
      </c>
      <c r="AC202" s="36">
        <v>30888.764949993423</v>
      </c>
      <c r="AD202" s="36">
        <v>35372.160587166742</v>
      </c>
      <c r="AE202" s="36">
        <v>9617.5109318471623</v>
      </c>
      <c r="AF202" s="36">
        <v>17.494375000000002</v>
      </c>
      <c r="AG202" s="36">
        <v>22266.463309041992</v>
      </c>
      <c r="AH202" s="36">
        <v>37952.046998771475</v>
      </c>
      <c r="AI202" s="36">
        <v>5520.7461815217584</v>
      </c>
      <c r="AJ202" s="36">
        <v>150.12077368164077</v>
      </c>
      <c r="AK202" s="36">
        <v>4416.7614150428617</v>
      </c>
      <c r="AL202" s="36">
        <v>18843.495543334971</v>
      </c>
      <c r="AM202" s="36">
        <v>14545.290087812049</v>
      </c>
      <c r="AN202" s="36">
        <v>9461.3946593017681</v>
      </c>
      <c r="AO202" s="36">
        <v>46221.297077407813</v>
      </c>
      <c r="AP202" s="36">
        <v>702.44024276733467</v>
      </c>
      <c r="AQ202" s="36">
        <v>46592.144590769094</v>
      </c>
      <c r="AR202" s="36">
        <v>55091.630883676262</v>
      </c>
      <c r="AS202" s="36">
        <v>50735.681982565337</v>
      </c>
      <c r="AT202" s="36">
        <v>24402.14365881541</v>
      </c>
      <c r="AU202" s="36">
        <v>58353.91950850001</v>
      </c>
      <c r="AV202" s="36">
        <v>21880.267900894982</v>
      </c>
      <c r="AW202" s="36">
        <v>2792.7401123046998</v>
      </c>
      <c r="AX202" s="36">
        <v>39361.408675048842</v>
      </c>
      <c r="AY202" s="36">
        <v>51285.0330080067</v>
      </c>
    </row>
    <row r="203" spans="1:51" x14ac:dyDescent="0.25">
      <c r="A203" s="34">
        <v>44356</v>
      </c>
      <c r="B203" s="35">
        <v>10</v>
      </c>
      <c r="C203" s="36">
        <v>40307.891482003441</v>
      </c>
      <c r="D203" s="36">
        <v>44672.139479025893</v>
      </c>
      <c r="E203" s="36">
        <v>22980.669816187499</v>
      </c>
      <c r="F203" s="36">
        <v>75060.036997070303</v>
      </c>
      <c r="G203" s="36">
        <v>45020.305735526883</v>
      </c>
      <c r="H203" s="36">
        <v>11140.125769870005</v>
      </c>
      <c r="I203" s="36">
        <v>32066.620586954079</v>
      </c>
      <c r="J203" s="36">
        <v>143.14686584472651</v>
      </c>
      <c r="K203" s="36">
        <v>20466.144037890641</v>
      </c>
      <c r="L203" s="36">
        <v>12357.844342100369</v>
      </c>
      <c r="M203" s="36">
        <v>42769.041533638745</v>
      </c>
      <c r="N203" s="36">
        <v>17359.306964843756</v>
      </c>
      <c r="O203" s="36">
        <v>51954.881370473595</v>
      </c>
      <c r="P203" s="36">
        <v>3955.7975305368809</v>
      </c>
      <c r="Q203" s="36">
        <v>37.943948745727539</v>
      </c>
      <c r="R203" s="36">
        <v>6809.2389633789135</v>
      </c>
      <c r="S203" s="36">
        <v>53042.17890170656</v>
      </c>
      <c r="T203" s="36">
        <v>18243.283744683416</v>
      </c>
      <c r="U203" s="36">
        <v>9544.4439182281603</v>
      </c>
      <c r="V203" s="36">
        <v>75197.125305021589</v>
      </c>
      <c r="W203" s="36">
        <v>5486.7827881172034</v>
      </c>
      <c r="X203" s="36">
        <v>15826.575351021724</v>
      </c>
      <c r="Y203" s="36">
        <v>29630.929808557012</v>
      </c>
      <c r="Z203" s="36">
        <v>248.00929321289067</v>
      </c>
      <c r="AA203" s="36">
        <v>24360.916846701206</v>
      </c>
      <c r="AB203" s="36">
        <v>22386.132283244522</v>
      </c>
      <c r="AC203" s="36">
        <v>33877.68816578143</v>
      </c>
      <c r="AD203" s="36">
        <v>39607.896910823991</v>
      </c>
      <c r="AE203" s="36">
        <v>10532.500634526412</v>
      </c>
      <c r="AF203" s="36">
        <v>17.494375000000002</v>
      </c>
      <c r="AG203" s="36">
        <v>25188.467490898929</v>
      </c>
      <c r="AH203" s="36">
        <v>43772.343586251918</v>
      </c>
      <c r="AI203" s="36">
        <v>6517.6757547857032</v>
      </c>
      <c r="AJ203" s="36">
        <v>170.22119067382823</v>
      </c>
      <c r="AK203" s="36">
        <v>4741.9671530589258</v>
      </c>
      <c r="AL203" s="36">
        <v>21660.575752807672</v>
      </c>
      <c r="AM203" s="36">
        <v>16745.087875440222</v>
      </c>
      <c r="AN203" s="36">
        <v>10282.242607604991</v>
      </c>
      <c r="AO203" s="36">
        <v>52551.847488494896</v>
      </c>
      <c r="AP203" s="36">
        <v>789.96260070800781</v>
      </c>
      <c r="AQ203" s="36">
        <v>53010.930953669587</v>
      </c>
      <c r="AR203" s="36">
        <v>63365.399090258819</v>
      </c>
      <c r="AS203" s="36">
        <v>57796.427281362267</v>
      </c>
      <c r="AT203" s="36">
        <v>25824.981725609348</v>
      </c>
      <c r="AU203" s="36">
        <v>63763.521764468809</v>
      </c>
      <c r="AV203" s="36">
        <v>25155.11731099281</v>
      </c>
      <c r="AW203" s="36">
        <v>3237.7548217773401</v>
      </c>
      <c r="AX203" s="36">
        <v>45080.973458984379</v>
      </c>
      <c r="AY203" s="36">
        <v>58253.987596383762</v>
      </c>
    </row>
    <row r="204" spans="1:51" x14ac:dyDescent="0.25">
      <c r="A204" s="34">
        <v>44356</v>
      </c>
      <c r="B204" s="35">
        <v>11</v>
      </c>
      <c r="C204" s="36">
        <v>42358.380020790821</v>
      </c>
      <c r="D204" s="36">
        <v>47135.788542616734</v>
      </c>
      <c r="E204" s="36">
        <v>24125.07897806252</v>
      </c>
      <c r="F204" s="36">
        <v>79217.205706249981</v>
      </c>
      <c r="G204" s="36">
        <v>46969.248453738066</v>
      </c>
      <c r="H204" s="36">
        <v>11191.360185319367</v>
      </c>
      <c r="I204" s="36">
        <v>34019.116788301741</v>
      </c>
      <c r="J204" s="36">
        <v>134.94357872009289</v>
      </c>
      <c r="K204" s="36">
        <v>21699.910601671883</v>
      </c>
      <c r="L204" s="36">
        <v>13086.282667719248</v>
      </c>
      <c r="M204" s="36">
        <v>43721.96091873807</v>
      </c>
      <c r="N204" s="36">
        <v>18406.466921874991</v>
      </c>
      <c r="O204" s="36">
        <v>54326.084368094758</v>
      </c>
      <c r="P204" s="36">
        <v>3828.2043845119206</v>
      </c>
      <c r="Q204" s="36">
        <v>38.04686164855957</v>
      </c>
      <c r="R204" s="36">
        <v>6966.0599497070289</v>
      </c>
      <c r="S204" s="36">
        <v>55995.632903641854</v>
      </c>
      <c r="T204" s="36">
        <v>19874.3687097683</v>
      </c>
      <c r="U204" s="36">
        <v>10455.705657958984</v>
      </c>
      <c r="V204" s="36">
        <v>79421.521298194202</v>
      </c>
      <c r="W204" s="36">
        <v>5290.0284755468701</v>
      </c>
      <c r="X204" s="36">
        <v>16029.031585487253</v>
      </c>
      <c r="Y204" s="36">
        <v>30635.478511427282</v>
      </c>
      <c r="Z204" s="36">
        <v>178.85163177490227</v>
      </c>
      <c r="AA204" s="36">
        <v>25699.962865354599</v>
      </c>
      <c r="AB204" s="36">
        <v>23313.210316892608</v>
      </c>
      <c r="AC204" s="36">
        <v>35415.253430837154</v>
      </c>
      <c r="AD204" s="36">
        <v>41159.388303342006</v>
      </c>
      <c r="AE204" s="36">
        <v>10588.69268690432</v>
      </c>
      <c r="AF204" s="36">
        <v>17.494375000000002</v>
      </c>
      <c r="AG204" s="36">
        <v>26241.793753003898</v>
      </c>
      <c r="AH204" s="36">
        <v>45547.896611968768</v>
      </c>
      <c r="AI204" s="36">
        <v>6909.6962213541792</v>
      </c>
      <c r="AJ204" s="36">
        <v>182.1710047607431</v>
      </c>
      <c r="AK204" s="36">
        <v>4952.0758602397218</v>
      </c>
      <c r="AL204" s="36">
        <v>23705.96660461427</v>
      </c>
      <c r="AM204" s="36">
        <v>18218.741030042231</v>
      </c>
      <c r="AN204" s="36">
        <v>10756.739754333496</v>
      </c>
      <c r="AO204" s="36">
        <v>55458.195694488531</v>
      </c>
      <c r="AP204" s="36">
        <v>828.80544281005984</v>
      </c>
      <c r="AQ204" s="36">
        <v>55968.110963900872</v>
      </c>
      <c r="AR204" s="36">
        <v>65621.040161093741</v>
      </c>
      <c r="AS204" s="36">
        <v>61518.096391206018</v>
      </c>
      <c r="AT204" s="36">
        <v>26095.13512378516</v>
      </c>
      <c r="AU204" s="36">
        <v>65379.915833437517</v>
      </c>
      <c r="AV204" s="36">
        <v>25805.161086094035</v>
      </c>
      <c r="AW204" s="36">
        <v>3451.9313659667991</v>
      </c>
      <c r="AX204" s="36">
        <v>47397.76150927737</v>
      </c>
      <c r="AY204" s="36">
        <v>61720.572591481774</v>
      </c>
    </row>
    <row r="205" spans="1:51" x14ac:dyDescent="0.25">
      <c r="A205" s="34">
        <v>44356</v>
      </c>
      <c r="B205" s="35">
        <v>12</v>
      </c>
      <c r="C205" s="36">
        <v>43563.167836073</v>
      </c>
      <c r="D205" s="36">
        <v>47162.118643335067</v>
      </c>
      <c r="E205" s="36">
        <v>25169.589248734363</v>
      </c>
      <c r="F205" s="36">
        <v>81263.050724023458</v>
      </c>
      <c r="G205" s="36">
        <v>45028.257754901511</v>
      </c>
      <c r="H205" s="36">
        <v>11004.433390510014</v>
      </c>
      <c r="I205" s="36">
        <v>34565.172197957087</v>
      </c>
      <c r="J205" s="36">
        <v>137.93835830688468</v>
      </c>
      <c r="K205" s="36">
        <v>21957.597749578134</v>
      </c>
      <c r="L205" s="36">
        <v>11598.997428407003</v>
      </c>
      <c r="M205" s="36">
        <v>43190.695021666994</v>
      </c>
      <c r="N205" s="36">
        <v>18398.393074218755</v>
      </c>
      <c r="O205" s="36">
        <v>54714.196624851589</v>
      </c>
      <c r="P205" s="36">
        <v>4452.2288747672064</v>
      </c>
      <c r="Q205" s="36">
        <v>38.847738265991211</v>
      </c>
      <c r="R205" s="36">
        <v>7063.6677460937572</v>
      </c>
      <c r="S205" s="36">
        <v>56097.424760296286</v>
      </c>
      <c r="T205" s="36">
        <v>20641.565505803468</v>
      </c>
      <c r="U205" s="36">
        <v>11141.837345123291</v>
      </c>
      <c r="V205" s="36">
        <v>79625.436715281685</v>
      </c>
      <c r="W205" s="36">
        <v>5009.7085939609406</v>
      </c>
      <c r="X205" s="36">
        <v>16534.206749544592</v>
      </c>
      <c r="Y205" s="36">
        <v>29119.842458594539</v>
      </c>
      <c r="Z205" s="36">
        <v>-162.12908813476554</v>
      </c>
      <c r="AA205" s="36">
        <v>25941.302799646779</v>
      </c>
      <c r="AB205" s="36">
        <v>23761.002901525892</v>
      </c>
      <c r="AC205" s="36">
        <v>36511.064488936565</v>
      </c>
      <c r="AD205" s="36">
        <v>41310.719896239963</v>
      </c>
      <c r="AE205" s="36">
        <v>9664.036176569216</v>
      </c>
      <c r="AF205" s="36">
        <v>17.494375000000002</v>
      </c>
      <c r="AG205" s="36">
        <v>26294.553585186532</v>
      </c>
      <c r="AH205" s="36">
        <v>45100.154783324193</v>
      </c>
      <c r="AI205" s="36">
        <v>6793.1572650460766</v>
      </c>
      <c r="AJ205" s="36">
        <v>191.76486950683602</v>
      </c>
      <c r="AK205" s="36">
        <v>5005.7545371501947</v>
      </c>
      <c r="AL205" s="36">
        <v>23722.451626831073</v>
      </c>
      <c r="AM205" s="36">
        <v>18753.416237500711</v>
      </c>
      <c r="AN205" s="36">
        <v>10310.870714294444</v>
      </c>
      <c r="AO205" s="36">
        <v>55329.944768066438</v>
      </c>
      <c r="AP205" s="36">
        <v>841.14620293676876</v>
      </c>
      <c r="AQ205" s="36">
        <v>57292.815034134139</v>
      </c>
      <c r="AR205" s="36">
        <v>65376.142394873532</v>
      </c>
      <c r="AS205" s="36">
        <v>62502.807750127897</v>
      </c>
      <c r="AT205" s="36">
        <v>25605.828560148413</v>
      </c>
      <c r="AU205" s="36">
        <v>65027.755117718756</v>
      </c>
      <c r="AV205" s="36">
        <v>24644.231655835352</v>
      </c>
      <c r="AW205" s="36">
        <v>4567.579586097082</v>
      </c>
      <c r="AX205" s="36">
        <v>47151.685375000052</v>
      </c>
      <c r="AY205" s="36">
        <v>62238.240439739726</v>
      </c>
    </row>
    <row r="206" spans="1:51" x14ac:dyDescent="0.25">
      <c r="A206" s="34">
        <v>44356</v>
      </c>
      <c r="B206" s="35">
        <v>13</v>
      </c>
      <c r="C206" s="36">
        <v>43044.745098184343</v>
      </c>
      <c r="D206" s="36">
        <v>46634.069680070919</v>
      </c>
      <c r="E206" s="36">
        <v>24571.885002828127</v>
      </c>
      <c r="F206" s="36">
        <v>80238.47428710945</v>
      </c>
      <c r="G206" s="36">
        <v>43164.741682414882</v>
      </c>
      <c r="H206" s="36">
        <v>9930.1232718069077</v>
      </c>
      <c r="I206" s="36">
        <v>34916.685791759759</v>
      </c>
      <c r="J206" s="36">
        <v>128.68273735046381</v>
      </c>
      <c r="K206" s="36">
        <v>21770.119427031259</v>
      </c>
      <c r="L206" s="36">
        <v>11535.903019769541</v>
      </c>
      <c r="M206" s="36">
        <v>40526.727685522943</v>
      </c>
      <c r="N206" s="36">
        <v>18882.822734375</v>
      </c>
      <c r="O206" s="36">
        <v>55071.504374309603</v>
      </c>
      <c r="P206" s="36">
        <v>3838.0448485198967</v>
      </c>
      <c r="Q206" s="36">
        <v>38.399626731872559</v>
      </c>
      <c r="R206" s="36">
        <v>6887.8776137695404</v>
      </c>
      <c r="S206" s="36">
        <v>55782.800237588483</v>
      </c>
      <c r="T206" s="36">
        <v>20930.902290493887</v>
      </c>
      <c r="U206" s="36">
        <v>11736.828010559098</v>
      </c>
      <c r="V206" s="36">
        <v>77968.605652067665</v>
      </c>
      <c r="W206" s="36">
        <v>4723.42233628125</v>
      </c>
      <c r="X206" s="36">
        <v>16083.894946044378</v>
      </c>
      <c r="Y206" s="36">
        <v>27497.368743724644</v>
      </c>
      <c r="Z206" s="36">
        <v>-138.79544250488277</v>
      </c>
      <c r="AA206" s="36">
        <v>24998.288643925564</v>
      </c>
      <c r="AB206" s="36">
        <v>24217.206198128435</v>
      </c>
      <c r="AC206" s="36">
        <v>35794.017601965512</v>
      </c>
      <c r="AD206" s="36">
        <v>40687.436377146245</v>
      </c>
      <c r="AE206" s="36">
        <v>9613.3191874709446</v>
      </c>
      <c r="AF206" s="36">
        <v>17.494375000000002</v>
      </c>
      <c r="AG206" s="36">
        <v>26497.975817007333</v>
      </c>
      <c r="AH206" s="36">
        <v>44086.815414011697</v>
      </c>
      <c r="AI206" s="36">
        <v>6704.3211969305439</v>
      </c>
      <c r="AJ206" s="36">
        <v>182.48471435546898</v>
      </c>
      <c r="AK206" s="36">
        <v>4719.2028521815864</v>
      </c>
      <c r="AL206" s="36">
        <v>23968.511188049328</v>
      </c>
      <c r="AM206" s="36">
        <v>17312.761786939249</v>
      </c>
      <c r="AN206" s="36">
        <v>10646.299657775899</v>
      </c>
      <c r="AO206" s="36">
        <v>54389.986068756109</v>
      </c>
      <c r="AP206" s="36">
        <v>789.30323541164535</v>
      </c>
      <c r="AQ206" s="36">
        <v>56789.439687482714</v>
      </c>
      <c r="AR206" s="36">
        <v>64621.532360359808</v>
      </c>
      <c r="AS206" s="36">
        <v>62720.995080612214</v>
      </c>
      <c r="AT206" s="36">
        <v>24724.466310996573</v>
      </c>
      <c r="AU206" s="36">
        <v>65226.089121437471</v>
      </c>
      <c r="AV206" s="36">
        <v>24019.436054290749</v>
      </c>
      <c r="AW206" s="36">
        <v>5533.7130415653974</v>
      </c>
      <c r="AX206" s="36">
        <v>46543.501847168001</v>
      </c>
      <c r="AY206" s="36">
        <v>61338.179360818212</v>
      </c>
    </row>
    <row r="207" spans="1:51" x14ac:dyDescent="0.25">
      <c r="A207" s="34">
        <v>44356</v>
      </c>
      <c r="B207" s="35">
        <v>14</v>
      </c>
      <c r="C207" s="36">
        <v>42464.10558636667</v>
      </c>
      <c r="D207" s="36">
        <v>45689.865622506848</v>
      </c>
      <c r="E207" s="36">
        <v>23009.233346234381</v>
      </c>
      <c r="F207" s="36">
        <v>80087.613400781163</v>
      </c>
      <c r="G207" s="36">
        <v>41405.044088490526</v>
      </c>
      <c r="H207" s="36">
        <v>9558.3583554621982</v>
      </c>
      <c r="I207" s="36">
        <v>35480.057926482419</v>
      </c>
      <c r="J207" s="36">
        <v>129.7225284576416</v>
      </c>
      <c r="K207" s="36">
        <v>21406.183439687506</v>
      </c>
      <c r="L207" s="36">
        <v>11213.349208238038</v>
      </c>
      <c r="M207" s="36">
        <v>39728.461722734457</v>
      </c>
      <c r="N207" s="36">
        <v>18707.790582031252</v>
      </c>
      <c r="O207" s="36">
        <v>55534.844423474635</v>
      </c>
      <c r="P207" s="36">
        <v>3580.9926702706084</v>
      </c>
      <c r="Q207" s="36">
        <v>35.799288749694817</v>
      </c>
      <c r="R207" s="36">
        <v>7019.3668759765769</v>
      </c>
      <c r="S207" s="36">
        <v>55271.66693293531</v>
      </c>
      <c r="T207" s="36">
        <v>20928.195132244116</v>
      </c>
      <c r="U207" s="36">
        <v>11532.247097015386</v>
      </c>
      <c r="V207" s="36">
        <v>78487.300451378964</v>
      </c>
      <c r="W207" s="36">
        <v>4647.4918607890713</v>
      </c>
      <c r="X207" s="36">
        <v>16109.564082368119</v>
      </c>
      <c r="Y207" s="36">
        <v>28047.391066160733</v>
      </c>
      <c r="Z207" s="36">
        <v>-71.779088287353417</v>
      </c>
      <c r="AA207" s="36">
        <v>25544.770550450645</v>
      </c>
      <c r="AB207" s="36">
        <v>24443.260715865978</v>
      </c>
      <c r="AC207" s="36">
        <v>35341.945595716476</v>
      </c>
      <c r="AD207" s="36">
        <v>41452.641939719739</v>
      </c>
      <c r="AE207" s="36">
        <v>9658.9717753203495</v>
      </c>
      <c r="AF207" s="36">
        <v>17.494375000000002</v>
      </c>
      <c r="AG207" s="36">
        <v>26838.729124622078</v>
      </c>
      <c r="AH207" s="36">
        <v>45579.308483923822</v>
      </c>
      <c r="AI207" s="36">
        <v>6212.2330512933722</v>
      </c>
      <c r="AJ207" s="36">
        <v>146.15691107177796</v>
      </c>
      <c r="AK207" s="36">
        <v>4679.8307255368181</v>
      </c>
      <c r="AL207" s="36">
        <v>23795.423927124033</v>
      </c>
      <c r="AM207" s="36">
        <v>17562.042639600342</v>
      </c>
      <c r="AN207" s="36">
        <v>11281.508607727055</v>
      </c>
      <c r="AO207" s="36">
        <v>54136.648029907214</v>
      </c>
      <c r="AP207" s="36">
        <v>782.37449914217052</v>
      </c>
      <c r="AQ207" s="36">
        <v>56239.244796452353</v>
      </c>
      <c r="AR207" s="36">
        <v>64224.607613860302</v>
      </c>
      <c r="AS207" s="36">
        <v>63303.305106471635</v>
      </c>
      <c r="AT207" s="36">
        <v>24779.284908998034</v>
      </c>
      <c r="AU207" s="36">
        <v>66157.745869437582</v>
      </c>
      <c r="AV207" s="36">
        <v>23277.680675174361</v>
      </c>
      <c r="AW207" s="36">
        <v>7574.0420837402453</v>
      </c>
      <c r="AX207" s="36">
        <v>47357.411151855493</v>
      </c>
      <c r="AY207" s="36">
        <v>61133.024447101699</v>
      </c>
    </row>
    <row r="208" spans="1:51" x14ac:dyDescent="0.25">
      <c r="A208" s="34">
        <v>44356</v>
      </c>
      <c r="B208" s="35">
        <v>15</v>
      </c>
      <c r="C208" s="36">
        <v>41249.0320804984</v>
      </c>
      <c r="D208" s="36">
        <v>46014.513395500959</v>
      </c>
      <c r="E208" s="36">
        <v>22522.690353375026</v>
      </c>
      <c r="F208" s="36">
        <v>77792.558851269525</v>
      </c>
      <c r="G208" s="36">
        <v>42526.381077748389</v>
      </c>
      <c r="H208" s="36">
        <v>10224.954497448773</v>
      </c>
      <c r="I208" s="36">
        <v>34799.813962276385</v>
      </c>
      <c r="J208" s="36">
        <v>134.0741271972656</v>
      </c>
      <c r="K208" s="36">
        <v>21657.807009890628</v>
      </c>
      <c r="L208" s="36">
        <v>11657.332518144505</v>
      </c>
      <c r="M208" s="36">
        <v>40340.313116180834</v>
      </c>
      <c r="N208" s="36">
        <v>17935.04037109375</v>
      </c>
      <c r="O208" s="36">
        <v>54335.541383181677</v>
      </c>
      <c r="P208" s="36">
        <v>4005.4126014294516</v>
      </c>
      <c r="Q208" s="36">
        <v>35.821828842163079</v>
      </c>
      <c r="R208" s="36">
        <v>7040.946314453131</v>
      </c>
      <c r="S208" s="36">
        <v>56945.335246407492</v>
      </c>
      <c r="T208" s="36">
        <v>20035.305246793192</v>
      </c>
      <c r="U208" s="36">
        <v>11063.923881530762</v>
      </c>
      <c r="V208" s="36">
        <v>77806.181646722267</v>
      </c>
      <c r="W208" s="36">
        <v>4793.3670713828196</v>
      </c>
      <c r="X208" s="36">
        <v>16414.323728044212</v>
      </c>
      <c r="Y208" s="36">
        <v>28376.972257556972</v>
      </c>
      <c r="Z208" s="36">
        <v>-90.452139587402414</v>
      </c>
      <c r="AA208" s="36">
        <v>25632.956405400633</v>
      </c>
      <c r="AB208" s="36">
        <v>23749.358791363786</v>
      </c>
      <c r="AC208" s="36">
        <v>34591.87994062488</v>
      </c>
      <c r="AD208" s="36">
        <v>41260.215265462211</v>
      </c>
      <c r="AE208" s="36">
        <v>9328.4892477275862</v>
      </c>
      <c r="AF208" s="36">
        <v>17.494375000000002</v>
      </c>
      <c r="AG208" s="36">
        <v>26370.374894170407</v>
      </c>
      <c r="AH208" s="36">
        <v>47101.169935753911</v>
      </c>
      <c r="AI208" s="36">
        <v>6821.2965755876676</v>
      </c>
      <c r="AJ208" s="36">
        <v>146.77229327392581</v>
      </c>
      <c r="AK208" s="36">
        <v>4292.1124082723945</v>
      </c>
      <c r="AL208" s="36">
        <v>24117.79916637042</v>
      </c>
      <c r="AM208" s="36">
        <v>18030.849157239543</v>
      </c>
      <c r="AN208" s="36">
        <v>11207.563254516614</v>
      </c>
      <c r="AO208" s="36">
        <v>54458.686076232916</v>
      </c>
      <c r="AP208" s="36">
        <v>712.87646961212295</v>
      </c>
      <c r="AQ208" s="36">
        <v>55238.859369811893</v>
      </c>
      <c r="AR208" s="36">
        <v>64615.680246213451</v>
      </c>
      <c r="AS208" s="36">
        <v>64126.262626502925</v>
      </c>
      <c r="AT208" s="36">
        <v>24209.587110198252</v>
      </c>
      <c r="AU208" s="36">
        <v>65146.060447968761</v>
      </c>
      <c r="AV208" s="36">
        <v>23674.583840724121</v>
      </c>
      <c r="AW208" s="36">
        <v>7770.5495465318245</v>
      </c>
      <c r="AX208" s="36">
        <v>48020.393738769562</v>
      </c>
      <c r="AY208" s="36">
        <v>60445.416135727719</v>
      </c>
    </row>
    <row r="209" spans="1:51" x14ac:dyDescent="0.25">
      <c r="A209" s="34">
        <v>44356</v>
      </c>
      <c r="B209" s="35">
        <v>16</v>
      </c>
      <c r="C209" s="36">
        <v>40381.572693965602</v>
      </c>
      <c r="D209" s="36">
        <v>45646.093220026392</v>
      </c>
      <c r="E209" s="36">
        <v>22406.913131656263</v>
      </c>
      <c r="F209" s="36">
        <v>76299.842054199326</v>
      </c>
      <c r="G209" s="36">
        <v>41652.794067737363</v>
      </c>
      <c r="H209" s="36">
        <v>10256.3509982903</v>
      </c>
      <c r="I209" s="36">
        <v>33816.643744239249</v>
      </c>
      <c r="J209" s="36">
        <v>133.53808212280271</v>
      </c>
      <c r="K209" s="36">
        <v>21363.253851000019</v>
      </c>
      <c r="L209" s="36">
        <v>11056.052675400688</v>
      </c>
      <c r="M209" s="36">
        <v>40802.257602651844</v>
      </c>
      <c r="N209" s="36">
        <v>17212.379898437495</v>
      </c>
      <c r="O209" s="36">
        <v>52817.587526174822</v>
      </c>
      <c r="P209" s="36">
        <v>3365.205038406024</v>
      </c>
      <c r="Q209" s="36">
        <v>34.735751152038567</v>
      </c>
      <c r="R209" s="36">
        <v>6960.5916333007845</v>
      </c>
      <c r="S209" s="36">
        <v>56399.930612265911</v>
      </c>
      <c r="T209" s="36">
        <v>19741.069530767571</v>
      </c>
      <c r="U209" s="36">
        <v>10811.023796081554</v>
      </c>
      <c r="V209" s="36">
        <v>77510.48429196178</v>
      </c>
      <c r="W209" s="36">
        <v>4707.9884213046898</v>
      </c>
      <c r="X209" s="36">
        <v>16498.173184015563</v>
      </c>
      <c r="Y209" s="36">
        <v>27746.26400727349</v>
      </c>
      <c r="Z209" s="36">
        <v>-201.75994857788083</v>
      </c>
      <c r="AA209" s="36">
        <v>24828.301007778344</v>
      </c>
      <c r="AB209" s="36">
        <v>22992.580762365993</v>
      </c>
      <c r="AC209" s="36">
        <v>34405.432235003085</v>
      </c>
      <c r="AD209" s="36">
        <v>40484.560831087845</v>
      </c>
      <c r="AE209" s="36">
        <v>9796.6116667607603</v>
      </c>
      <c r="AF209" s="36">
        <v>17.494375000000002</v>
      </c>
      <c r="AG209" s="36">
        <v>26213.73169245946</v>
      </c>
      <c r="AH209" s="36">
        <v>46278.345818665999</v>
      </c>
      <c r="AI209" s="36">
        <v>7029.4086891990864</v>
      </c>
      <c r="AJ209" s="36">
        <v>154.48834228515588</v>
      </c>
      <c r="AK209" s="36">
        <v>4227.4345104120648</v>
      </c>
      <c r="AL209" s="36">
        <v>23492.085818725609</v>
      </c>
      <c r="AM209" s="36">
        <v>16962.350326734184</v>
      </c>
      <c r="AN209" s="36">
        <v>11278.9940598755</v>
      </c>
      <c r="AO209" s="36">
        <v>54154.173828979503</v>
      </c>
      <c r="AP209" s="36">
        <v>755.98704195022526</v>
      </c>
      <c r="AQ209" s="36">
        <v>54102.305824056471</v>
      </c>
      <c r="AR209" s="36">
        <v>63693.636466304764</v>
      </c>
      <c r="AS209" s="36">
        <v>62968.28695289349</v>
      </c>
      <c r="AT209" s="36">
        <v>25099.582680632768</v>
      </c>
      <c r="AU209" s="36">
        <v>63199.448830406262</v>
      </c>
      <c r="AV209" s="36">
        <v>25193.988399983511</v>
      </c>
      <c r="AW209" s="36">
        <v>6971.6502770425086</v>
      </c>
      <c r="AX209" s="36">
        <v>48034.834952636767</v>
      </c>
      <c r="AY209" s="36">
        <v>59792.335601402563</v>
      </c>
    </row>
    <row r="210" spans="1:51" x14ac:dyDescent="0.25">
      <c r="A210" s="34">
        <v>44356</v>
      </c>
      <c r="B210" s="35">
        <v>17</v>
      </c>
      <c r="C210" s="36">
        <v>38663.967434737875</v>
      </c>
      <c r="D210" s="36">
        <v>44140.371902373765</v>
      </c>
      <c r="E210" s="36">
        <v>21529.084519546879</v>
      </c>
      <c r="F210" s="36">
        <v>73259.394009277385</v>
      </c>
      <c r="G210" s="36">
        <v>39781.00209886911</v>
      </c>
      <c r="H210" s="36">
        <v>10149.13224371559</v>
      </c>
      <c r="I210" s="36">
        <v>32388.931931664054</v>
      </c>
      <c r="J210" s="36">
        <v>151.4572296142579</v>
      </c>
      <c r="K210" s="36">
        <v>20624.547998343754</v>
      </c>
      <c r="L210" s="36">
        <v>11241.610076454092</v>
      </c>
      <c r="M210" s="36">
        <v>39277.373552059558</v>
      </c>
      <c r="N210" s="36">
        <v>16169.33578125</v>
      </c>
      <c r="O210" s="36">
        <v>50524.558043867706</v>
      </c>
      <c r="P210" s="36">
        <v>3465.7868480011421</v>
      </c>
      <c r="Q210" s="36">
        <v>33.071346282958991</v>
      </c>
      <c r="R210" s="36">
        <v>6802.3246308593743</v>
      </c>
      <c r="S210" s="36">
        <v>55208.012322970011</v>
      </c>
      <c r="T210" s="36">
        <v>18790.850380828117</v>
      </c>
      <c r="U210" s="36">
        <v>10069.048770904546</v>
      </c>
      <c r="V210" s="36">
        <v>73853.915601971326</v>
      </c>
      <c r="W210" s="36">
        <v>4837.0530822890678</v>
      </c>
      <c r="X210" s="36">
        <v>17234.578943914556</v>
      </c>
      <c r="Y210" s="36">
        <v>25574.553931984559</v>
      </c>
      <c r="Z210" s="36">
        <v>-177.499105682373</v>
      </c>
      <c r="AA210" s="36">
        <v>24417.188512395165</v>
      </c>
      <c r="AB210" s="36">
        <v>21792.866328445343</v>
      </c>
      <c r="AC210" s="36">
        <v>32929.810366711652</v>
      </c>
      <c r="AD210" s="36">
        <v>38915.063320937756</v>
      </c>
      <c r="AE210" s="36">
        <v>9106.5924740478986</v>
      </c>
      <c r="AF210" s="36">
        <v>17.494375000000002</v>
      </c>
      <c r="AG210" s="36">
        <v>25322.565015316883</v>
      </c>
      <c r="AH210" s="36">
        <v>45012.360719660181</v>
      </c>
      <c r="AI210" s="36">
        <v>6832.3323706938163</v>
      </c>
      <c r="AJ210" s="36">
        <v>149.64169116211093</v>
      </c>
      <c r="AK210" s="36">
        <v>4152.6502797191015</v>
      </c>
      <c r="AL210" s="36">
        <v>23124.438909912136</v>
      </c>
      <c r="AM210" s="36">
        <v>16311.12493055497</v>
      </c>
      <c r="AN210" s="36">
        <v>10749.498264221196</v>
      </c>
      <c r="AO210" s="36">
        <v>52764.041863464328</v>
      </c>
      <c r="AP210" s="36">
        <v>738.21008473634686</v>
      </c>
      <c r="AQ210" s="36">
        <v>52022.190919980196</v>
      </c>
      <c r="AR210" s="36">
        <v>61660.791061944852</v>
      </c>
      <c r="AS210" s="36">
        <v>61039.102081596648</v>
      </c>
      <c r="AT210" s="36">
        <v>25291.967907587848</v>
      </c>
      <c r="AU210" s="36">
        <v>60419.010538593793</v>
      </c>
      <c r="AV210" s="36">
        <v>25464.35926111546</v>
      </c>
      <c r="AW210" s="36">
        <v>5088.5574040590509</v>
      </c>
      <c r="AX210" s="36">
        <v>47454.132422851588</v>
      </c>
      <c r="AY210" s="36">
        <v>57731.149710273807</v>
      </c>
    </row>
    <row r="211" spans="1:51" x14ac:dyDescent="0.25">
      <c r="A211" s="34">
        <v>44356</v>
      </c>
      <c r="B211" s="35">
        <v>18</v>
      </c>
      <c r="C211" s="36">
        <v>39866.231508188474</v>
      </c>
      <c r="D211" s="36">
        <v>44318.877317977422</v>
      </c>
      <c r="E211" s="36">
        <v>21750.792891093759</v>
      </c>
      <c r="F211" s="36">
        <v>75207.103863476543</v>
      </c>
      <c r="G211" s="36">
        <v>38944.127261485359</v>
      </c>
      <c r="H211" s="36">
        <v>8122.5338106423469</v>
      </c>
      <c r="I211" s="36">
        <v>31878.683010547924</v>
      </c>
      <c r="J211" s="36">
        <v>163.0758705139161</v>
      </c>
      <c r="K211" s="36">
        <v>20815.448017515631</v>
      </c>
      <c r="L211" s="36">
        <v>10641.74588930663</v>
      </c>
      <c r="M211" s="36">
        <v>36449.913719348864</v>
      </c>
      <c r="N211" s="36">
        <v>15961.638757812498</v>
      </c>
      <c r="O211" s="36">
        <v>50145.082591069084</v>
      </c>
      <c r="P211" s="36">
        <v>3089.2558767047253</v>
      </c>
      <c r="Q211" s="36">
        <v>33.182113647460938</v>
      </c>
      <c r="R211" s="36">
        <v>7323.387432617199</v>
      </c>
      <c r="S211" s="36">
        <v>57483.362621252469</v>
      </c>
      <c r="T211" s="36">
        <v>18947.324835931875</v>
      </c>
      <c r="U211" s="36">
        <v>9853.945083618175</v>
      </c>
      <c r="V211" s="36">
        <v>77316.052033067768</v>
      </c>
      <c r="W211" s="36">
        <v>4494.4755073203205</v>
      </c>
      <c r="X211" s="36">
        <v>18273.833582730815</v>
      </c>
      <c r="Y211" s="36">
        <v>22549.140985833063</v>
      </c>
      <c r="Z211" s="36">
        <v>-0.39492172241207868</v>
      </c>
      <c r="AA211" s="36">
        <v>25147.583442134746</v>
      </c>
      <c r="AB211" s="36">
        <v>21057.773519201659</v>
      </c>
      <c r="AC211" s="36">
        <v>33380.08064840782</v>
      </c>
      <c r="AD211" s="36">
        <v>41799.681372359148</v>
      </c>
      <c r="AE211" s="36">
        <v>9837.7696849685308</v>
      </c>
      <c r="AF211" s="36">
        <v>17.494375000000002</v>
      </c>
      <c r="AG211" s="36">
        <v>26561.668590771478</v>
      </c>
      <c r="AH211" s="36">
        <v>50090.30321193947</v>
      </c>
      <c r="AI211" s="36">
        <v>6985.8678489344393</v>
      </c>
      <c r="AJ211" s="36">
        <v>102.18995483398595</v>
      </c>
      <c r="AK211" s="36">
        <v>3342.4574271990891</v>
      </c>
      <c r="AL211" s="36">
        <v>24840.519293396013</v>
      </c>
      <c r="AM211" s="36">
        <v>17740.844785565951</v>
      </c>
      <c r="AN211" s="36">
        <v>10812.350599792486</v>
      </c>
      <c r="AO211" s="36">
        <v>53165.826041870132</v>
      </c>
      <c r="AP211" s="36">
        <v>698.77440805779815</v>
      </c>
      <c r="AQ211" s="36">
        <v>51159.266559577598</v>
      </c>
      <c r="AR211" s="36">
        <v>61927.091507634774</v>
      </c>
      <c r="AS211" s="36">
        <v>63236.364358252875</v>
      </c>
      <c r="AT211" s="36">
        <v>24523.014869663966</v>
      </c>
      <c r="AU211" s="36">
        <v>63170.206333812523</v>
      </c>
      <c r="AV211" s="36">
        <v>28392.944280723885</v>
      </c>
      <c r="AW211" s="36">
        <v>4366.6133270263763</v>
      </c>
      <c r="AX211" s="36">
        <v>50871.239702636754</v>
      </c>
      <c r="AY211" s="36">
        <v>56960.321581222233</v>
      </c>
    </row>
    <row r="212" spans="1:51" x14ac:dyDescent="0.25">
      <c r="A212" s="34">
        <v>44356</v>
      </c>
      <c r="B212" s="35">
        <v>19</v>
      </c>
      <c r="C212" s="36">
        <v>43290.089550347759</v>
      </c>
      <c r="D212" s="36">
        <v>48176.432278484346</v>
      </c>
      <c r="E212" s="36">
        <v>24830.949106640655</v>
      </c>
      <c r="F212" s="36">
        <v>84587.773546386743</v>
      </c>
      <c r="G212" s="36">
        <v>44502.718168400468</v>
      </c>
      <c r="H212" s="36">
        <v>6269.5547390620259</v>
      </c>
      <c r="I212" s="36">
        <v>31503.979441244173</v>
      </c>
      <c r="J212" s="36">
        <v>187.41709899902341</v>
      </c>
      <c r="K212" s="36">
        <v>21998.680839875004</v>
      </c>
      <c r="L212" s="36">
        <v>10983.963021629386</v>
      </c>
      <c r="M212" s="36">
        <v>34612.138150524239</v>
      </c>
      <c r="N212" s="36">
        <v>18856.666007812506</v>
      </c>
      <c r="O212" s="36">
        <v>52853.450163445057</v>
      </c>
      <c r="P212" s="36">
        <v>3843.2579077304795</v>
      </c>
      <c r="Q212" s="36">
        <v>33.376007080078125</v>
      </c>
      <c r="R212" s="36">
        <v>8961.4117514648424</v>
      </c>
      <c r="S212" s="36">
        <v>64899.427919220914</v>
      </c>
      <c r="T212" s="36">
        <v>22116.126288312716</v>
      </c>
      <c r="U212" s="36">
        <v>12114.563282966625</v>
      </c>
      <c r="V212" s="36">
        <v>91151.649214483798</v>
      </c>
      <c r="W212" s="36">
        <v>4877.7432980156191</v>
      </c>
      <c r="X212" s="36">
        <v>18308.567208943139</v>
      </c>
      <c r="Y212" s="36">
        <v>23047.259332613252</v>
      </c>
      <c r="Z212" s="36">
        <v>156.15683166503905</v>
      </c>
      <c r="AA212" s="36">
        <v>29165.304978103053</v>
      </c>
      <c r="AB212" s="36">
        <v>20535.549122228174</v>
      </c>
      <c r="AC212" s="36">
        <v>37536.7411260101</v>
      </c>
      <c r="AD212" s="36">
        <v>51041.554465726804</v>
      </c>
      <c r="AE212" s="36">
        <v>11614.433709772362</v>
      </c>
      <c r="AF212" s="36">
        <v>17.494375000000002</v>
      </c>
      <c r="AG212" s="36">
        <v>29583.402342042016</v>
      </c>
      <c r="AH212" s="36">
        <v>62781.150897336993</v>
      </c>
      <c r="AI212" s="36">
        <v>8485.457714843762</v>
      </c>
      <c r="AJ212" s="36">
        <v>71.136547546387064</v>
      </c>
      <c r="AK212" s="36">
        <v>3474.9830500390644</v>
      </c>
      <c r="AL212" s="36">
        <v>29739.462389282235</v>
      </c>
      <c r="AM212" s="36">
        <v>21608.03393360673</v>
      </c>
      <c r="AN212" s="36">
        <v>12136.28088665772</v>
      </c>
      <c r="AO212" s="36">
        <v>58747.246017993915</v>
      </c>
      <c r="AP212" s="36">
        <v>862.62631225585994</v>
      </c>
      <c r="AQ212" s="36">
        <v>50197.414400870366</v>
      </c>
      <c r="AR212" s="36">
        <v>64981.653346394611</v>
      </c>
      <c r="AS212" s="36">
        <v>73077.393889112253</v>
      </c>
      <c r="AT212" s="36">
        <v>24527.055774970166</v>
      </c>
      <c r="AU212" s="36">
        <v>69480.501820250065</v>
      </c>
      <c r="AV212" s="36">
        <v>36554.204937890281</v>
      </c>
      <c r="AW212" s="36">
        <v>5312.9760918258944</v>
      </c>
      <c r="AX212" s="36">
        <v>61768.418547851557</v>
      </c>
      <c r="AY212" s="36">
        <v>56265.361304124533</v>
      </c>
    </row>
    <row r="213" spans="1:51" x14ac:dyDescent="0.25">
      <c r="A213" s="34">
        <v>44356</v>
      </c>
      <c r="B213" s="35">
        <v>20</v>
      </c>
      <c r="C213" s="36">
        <v>43045.023345809568</v>
      </c>
      <c r="D213" s="36">
        <v>49453.870012277701</v>
      </c>
      <c r="E213" s="36">
        <v>25589.368724140641</v>
      </c>
      <c r="F213" s="36">
        <v>86866.191647851578</v>
      </c>
      <c r="G213" s="36">
        <v>47079.740754111161</v>
      </c>
      <c r="H213" s="36">
        <v>5908.414739950209</v>
      </c>
      <c r="I213" s="36">
        <v>30892.18808967973</v>
      </c>
      <c r="J213" s="36">
        <v>213.96819686889651</v>
      </c>
      <c r="K213" s="36">
        <v>22638.931462453133</v>
      </c>
      <c r="L213" s="36">
        <v>11119.073254126475</v>
      </c>
      <c r="M213" s="36">
        <v>33848.804286678795</v>
      </c>
      <c r="N213" s="36">
        <v>19564.946425781247</v>
      </c>
      <c r="O213" s="36">
        <v>54503.531085825191</v>
      </c>
      <c r="P213" s="36">
        <v>4213.3561043837944</v>
      </c>
      <c r="Q213" s="36">
        <v>32.86552429199218</v>
      </c>
      <c r="R213" s="36">
        <v>9739.0959975585938</v>
      </c>
      <c r="S213" s="36">
        <v>68481.12181552111</v>
      </c>
      <c r="T213" s="36">
        <v>22729.562682848366</v>
      </c>
      <c r="U213" s="36">
        <v>12765.031816482544</v>
      </c>
      <c r="V213" s="36">
        <v>96971.593760554577</v>
      </c>
      <c r="W213" s="36">
        <v>4622.2707577265592</v>
      </c>
      <c r="X213" s="36">
        <v>18614.009763903068</v>
      </c>
      <c r="Y213" s="36">
        <v>22961.293586728098</v>
      </c>
      <c r="Z213" s="36">
        <v>197.80928802490246</v>
      </c>
      <c r="AA213" s="36">
        <v>31194.728298009792</v>
      </c>
      <c r="AB213" s="36">
        <v>19943.260208022315</v>
      </c>
      <c r="AC213" s="36">
        <v>38315.093766521139</v>
      </c>
      <c r="AD213" s="36">
        <v>54426.400238765389</v>
      </c>
      <c r="AE213" s="36">
        <v>12012.419887570944</v>
      </c>
      <c r="AF213" s="36">
        <v>17.494375000000002</v>
      </c>
      <c r="AG213" s="36">
        <v>31395.688471078145</v>
      </c>
      <c r="AH213" s="36">
        <v>67577.999893650354</v>
      </c>
      <c r="AI213" s="36">
        <v>9196.7001464843815</v>
      </c>
      <c r="AJ213" s="36">
        <v>53.812171752929743</v>
      </c>
      <c r="AK213" s="36">
        <v>3704.2457242405276</v>
      </c>
      <c r="AL213" s="36">
        <v>32160.262643615737</v>
      </c>
      <c r="AM213" s="36">
        <v>22824.061238034792</v>
      </c>
      <c r="AN213" s="36">
        <v>12888.303661376973</v>
      </c>
      <c r="AO213" s="36">
        <v>60698.159267637267</v>
      </c>
      <c r="AP213" s="36">
        <v>894.23794555664097</v>
      </c>
      <c r="AQ213" s="36">
        <v>48311.549898407487</v>
      </c>
      <c r="AR213" s="36">
        <v>66574.221643770055</v>
      </c>
      <c r="AS213" s="36">
        <v>77473.770665831005</v>
      </c>
      <c r="AT213" s="36">
        <v>23606.823805561697</v>
      </c>
      <c r="AU213" s="36">
        <v>71799.789192281169</v>
      </c>
      <c r="AV213" s="36">
        <v>39127.964227613847</v>
      </c>
      <c r="AW213" s="36">
        <v>5846.8733168393528</v>
      </c>
      <c r="AX213" s="36">
        <v>65995.418551757815</v>
      </c>
      <c r="AY213" s="36">
        <v>53124.753187488073</v>
      </c>
    </row>
    <row r="214" spans="1:51" x14ac:dyDescent="0.25">
      <c r="A214" s="34">
        <v>44356</v>
      </c>
      <c r="B214" s="35">
        <v>21</v>
      </c>
      <c r="C214" s="36">
        <v>41479.786902913227</v>
      </c>
      <c r="D214" s="36">
        <v>49094.669389740673</v>
      </c>
      <c r="E214" s="36">
        <v>25655.117343203136</v>
      </c>
      <c r="F214" s="36">
        <v>85272.635618554617</v>
      </c>
      <c r="G214" s="36">
        <v>47803.600227021241</v>
      </c>
      <c r="H214" s="36">
        <v>5927.1682705725098</v>
      </c>
      <c r="I214" s="36">
        <v>30255.240549636779</v>
      </c>
      <c r="J214" s="36">
        <v>200.99866104125979</v>
      </c>
      <c r="K214" s="36">
        <v>22661.149863234386</v>
      </c>
      <c r="L214" s="36">
        <v>10336.204671013908</v>
      </c>
      <c r="M214" s="36">
        <v>34028.381652955562</v>
      </c>
      <c r="N214" s="36">
        <v>18994.789832031249</v>
      </c>
      <c r="O214" s="36">
        <v>54355.587822553702</v>
      </c>
      <c r="P214" s="36">
        <v>4380.4928948427678</v>
      </c>
      <c r="Q214" s="36">
        <v>33.578989982604995</v>
      </c>
      <c r="R214" s="36">
        <v>9810.7764389648419</v>
      </c>
      <c r="S214" s="36">
        <v>68524.077455558116</v>
      </c>
      <c r="T214" s="36">
        <v>22041.814236063216</v>
      </c>
      <c r="U214" s="36">
        <v>12515.498500823986</v>
      </c>
      <c r="V214" s="36">
        <v>98109.941705753488</v>
      </c>
      <c r="W214" s="36">
        <v>4446.5108062421987</v>
      </c>
      <c r="X214" s="36">
        <v>18444.231204928361</v>
      </c>
      <c r="Y214" s="36">
        <v>22701.491578774196</v>
      </c>
      <c r="Z214" s="36">
        <v>255.40213897705073</v>
      </c>
      <c r="AA214" s="36">
        <v>31228.171247466162</v>
      </c>
      <c r="AB214" s="36">
        <v>18782.674958035906</v>
      </c>
      <c r="AC214" s="36">
        <v>37702.492991388652</v>
      </c>
      <c r="AD214" s="36">
        <v>55134.708823427012</v>
      </c>
      <c r="AE214" s="36">
        <v>11628.344800813493</v>
      </c>
      <c r="AF214" s="36">
        <v>17.494375000000002</v>
      </c>
      <c r="AG214" s="36">
        <v>31390.997439374507</v>
      </c>
      <c r="AH214" s="36">
        <v>67660.125437511699</v>
      </c>
      <c r="AI214" s="36">
        <v>9212.3513671875189</v>
      </c>
      <c r="AJ214" s="36">
        <v>55.636263000488952</v>
      </c>
      <c r="AK214" s="36">
        <v>3735.1151210468802</v>
      </c>
      <c r="AL214" s="36">
        <v>32524.435234008786</v>
      </c>
      <c r="AM214" s="36">
        <v>22727.559224027253</v>
      </c>
      <c r="AN214" s="36">
        <v>12897.351315734881</v>
      </c>
      <c r="AO214" s="36">
        <v>60517.86806618503</v>
      </c>
      <c r="AP214" s="36">
        <v>854.41975402831997</v>
      </c>
      <c r="AQ214" s="36">
        <v>46737.580930202006</v>
      </c>
      <c r="AR214" s="36">
        <v>66145.7197605439</v>
      </c>
      <c r="AS214" s="36">
        <v>78072.565320330963</v>
      </c>
      <c r="AT214" s="36">
        <v>22288.795861690131</v>
      </c>
      <c r="AU214" s="36">
        <v>71662.061643156238</v>
      </c>
      <c r="AV214" s="36">
        <v>39558.010810192587</v>
      </c>
      <c r="AW214" s="36">
        <v>5842.0154876709039</v>
      </c>
      <c r="AX214" s="36">
        <v>66847.908788085944</v>
      </c>
      <c r="AY214" s="36">
        <v>50083.272811171388</v>
      </c>
    </row>
    <row r="215" spans="1:51" x14ac:dyDescent="0.25">
      <c r="A215" s="34">
        <v>44356</v>
      </c>
      <c r="B215" s="35">
        <v>22</v>
      </c>
      <c r="C215" s="36">
        <v>38947.023535247448</v>
      </c>
      <c r="D215" s="36">
        <v>47333.808576274881</v>
      </c>
      <c r="E215" s="36">
        <v>24362.016750296902</v>
      </c>
      <c r="F215" s="36">
        <v>80153.421512695393</v>
      </c>
      <c r="G215" s="36">
        <v>46820.867793497557</v>
      </c>
      <c r="H215" s="36">
        <v>6080.9908340194579</v>
      </c>
      <c r="I215" s="36">
        <v>28170.518513584986</v>
      </c>
      <c r="J215" s="36">
        <v>186.2119026184082</v>
      </c>
      <c r="K215" s="36">
        <v>22114.248610031238</v>
      </c>
      <c r="L215" s="36">
        <v>10217.020350106442</v>
      </c>
      <c r="M215" s="36">
        <v>34174.943578263956</v>
      </c>
      <c r="N215" s="36">
        <v>17809.621746093748</v>
      </c>
      <c r="O215" s="36">
        <v>52194.023845572308</v>
      </c>
      <c r="P215" s="36">
        <v>4058.7454397382849</v>
      </c>
      <c r="Q215" s="36">
        <v>33.179926872253425</v>
      </c>
      <c r="R215" s="36">
        <v>9687.7004692382816</v>
      </c>
      <c r="S215" s="36">
        <v>67126.642408170694</v>
      </c>
      <c r="T215" s="36">
        <v>20414.792155044695</v>
      </c>
      <c r="U215" s="36">
        <v>11532.128211975103</v>
      </c>
      <c r="V215" s="36">
        <v>94953.276152360297</v>
      </c>
      <c r="W215" s="36">
        <v>4473.0301726093803</v>
      </c>
      <c r="X215" s="36">
        <v>18219.850269953335</v>
      </c>
      <c r="Y215" s="36">
        <v>22042.474498865555</v>
      </c>
      <c r="Z215" s="36">
        <v>67.139992065429638</v>
      </c>
      <c r="AA215" s="36">
        <v>29767.36779614865</v>
      </c>
      <c r="AB215" s="36">
        <v>17776.268639011174</v>
      </c>
      <c r="AC215" s="36">
        <v>35583.89809170043</v>
      </c>
      <c r="AD215" s="36">
        <v>53619.328988418216</v>
      </c>
      <c r="AE215" s="36">
        <v>11512.865675094292</v>
      </c>
      <c r="AF215" s="36">
        <v>17.494375000000002</v>
      </c>
      <c r="AG215" s="36">
        <v>30012.780897892077</v>
      </c>
      <c r="AH215" s="36">
        <v>66059.893780986371</v>
      </c>
      <c r="AI215" s="36">
        <v>8853.6230468750109</v>
      </c>
      <c r="AJ215" s="36">
        <v>61.96087426757768</v>
      </c>
      <c r="AK215" s="36">
        <v>3712.7458525000006</v>
      </c>
      <c r="AL215" s="36">
        <v>32058.313591491729</v>
      </c>
      <c r="AM215" s="36">
        <v>22391.428809796893</v>
      </c>
      <c r="AN215" s="36">
        <v>12423.760653259294</v>
      </c>
      <c r="AO215" s="36">
        <v>59241.49960322</v>
      </c>
      <c r="AP215" s="36">
        <v>846.79086303710994</v>
      </c>
      <c r="AQ215" s="36">
        <v>44881.492524083616</v>
      </c>
      <c r="AR215" s="36">
        <v>64863.539040358453</v>
      </c>
      <c r="AS215" s="36">
        <v>76428.294068080984</v>
      </c>
      <c r="AT215" s="36">
        <v>21410.059150953392</v>
      </c>
      <c r="AU215" s="36">
        <v>68776.585000187479</v>
      </c>
      <c r="AV215" s="36">
        <v>38196.435850603339</v>
      </c>
      <c r="AW215" s="36">
        <v>5686.5293426513754</v>
      </c>
      <c r="AX215" s="36">
        <v>65527.287046875019</v>
      </c>
      <c r="AY215" s="36">
        <v>47195.330334014223</v>
      </c>
    </row>
    <row r="216" spans="1:51" x14ac:dyDescent="0.25">
      <c r="A216" s="34">
        <v>44356</v>
      </c>
      <c r="B216" s="35">
        <v>23</v>
      </c>
      <c r="C216" s="36">
        <v>34539.745201069964</v>
      </c>
      <c r="D216" s="36">
        <v>43793.243500528413</v>
      </c>
      <c r="E216" s="36">
        <v>22924.144131921897</v>
      </c>
      <c r="F216" s="36">
        <v>72355.657982080054</v>
      </c>
      <c r="G216" s="36">
        <v>42088.028792803299</v>
      </c>
      <c r="H216" s="36">
        <v>6894.5041286001569</v>
      </c>
      <c r="I216" s="36">
        <v>26489.073403685579</v>
      </c>
      <c r="J216" s="36">
        <v>164.64379501342779</v>
      </c>
      <c r="K216" s="36">
        <v>20271.346674609398</v>
      </c>
      <c r="L216" s="36">
        <v>9059.7477042331629</v>
      </c>
      <c r="M216" s="36">
        <v>34360.529549492159</v>
      </c>
      <c r="N216" s="36">
        <v>16351.403175781254</v>
      </c>
      <c r="O216" s="36">
        <v>47354.243940498804</v>
      </c>
      <c r="P216" s="36">
        <v>3743.5882489003961</v>
      </c>
      <c r="Q216" s="36">
        <v>33.170333862304695</v>
      </c>
      <c r="R216" s="36">
        <v>8824.0700346679732</v>
      </c>
      <c r="S216" s="36">
        <v>62078.397667781952</v>
      </c>
      <c r="T216" s="36">
        <v>18202.739787851817</v>
      </c>
      <c r="U216" s="36">
        <v>10262.575681686407</v>
      </c>
      <c r="V216" s="36">
        <v>86929.083483573908</v>
      </c>
      <c r="W216" s="36">
        <v>4342.6766185312608</v>
      </c>
      <c r="X216" s="36">
        <v>17047.414005711114</v>
      </c>
      <c r="Y216" s="36">
        <v>21436.174059020763</v>
      </c>
      <c r="Z216" s="36">
        <v>-17.583600921630975</v>
      </c>
      <c r="AA216" s="36">
        <v>26481.944745586679</v>
      </c>
      <c r="AB216" s="36">
        <v>16498.285219000791</v>
      </c>
      <c r="AC216" s="36">
        <v>32546.751029275358</v>
      </c>
      <c r="AD216" s="36">
        <v>48612.307453665759</v>
      </c>
      <c r="AE216" s="36">
        <v>11682.029600307384</v>
      </c>
      <c r="AF216" s="36">
        <v>17.494375000000002</v>
      </c>
      <c r="AG216" s="36">
        <v>27306.894113280756</v>
      </c>
      <c r="AH216" s="36">
        <v>60439.013911223672</v>
      </c>
      <c r="AI216" s="36">
        <v>8099.0170898437609</v>
      </c>
      <c r="AJ216" s="36">
        <v>58.655985656737215</v>
      </c>
      <c r="AK216" s="36">
        <v>3372.4281654804709</v>
      </c>
      <c r="AL216" s="36">
        <v>29488.455830017105</v>
      </c>
      <c r="AM216" s="36">
        <v>20686.791077787002</v>
      </c>
      <c r="AN216" s="36">
        <v>11468.149934387224</v>
      </c>
      <c r="AO216" s="36">
        <v>55194.121196567532</v>
      </c>
      <c r="AP216" s="36">
        <v>850.39695739746094</v>
      </c>
      <c r="AQ216" s="36">
        <v>41820.464287511619</v>
      </c>
      <c r="AR216" s="36">
        <v>60343.163847781783</v>
      </c>
      <c r="AS216" s="36">
        <v>70179.746745987286</v>
      </c>
      <c r="AT216" s="36">
        <v>20616.682760112952</v>
      </c>
      <c r="AU216" s="36">
        <v>61945.729467624988</v>
      </c>
      <c r="AV216" s="36">
        <v>33589.562423206509</v>
      </c>
      <c r="AW216" s="36">
        <v>6326.3118896484466</v>
      </c>
      <c r="AX216" s="36">
        <v>60610.0406362305</v>
      </c>
      <c r="AY216" s="36">
        <v>43499.438909685028</v>
      </c>
    </row>
    <row r="217" spans="1:51" x14ac:dyDescent="0.25">
      <c r="A217" s="34">
        <v>44356</v>
      </c>
      <c r="B217" s="35">
        <v>24</v>
      </c>
      <c r="C217" s="36">
        <v>29427.353655165436</v>
      </c>
      <c r="D217" s="36">
        <v>38420.684943662571</v>
      </c>
      <c r="E217" s="36">
        <v>19664.400642921897</v>
      </c>
      <c r="F217" s="36">
        <v>61192.272537597608</v>
      </c>
      <c r="G217" s="36">
        <v>34722.45071528422</v>
      </c>
      <c r="H217" s="36">
        <v>6936.1171581811886</v>
      </c>
      <c r="I217" s="36">
        <v>23427.64130925489</v>
      </c>
      <c r="J217" s="36">
        <v>145.40256500244149</v>
      </c>
      <c r="K217" s="36">
        <v>17906.917760859382</v>
      </c>
      <c r="L217" s="36">
        <v>8852.0454767924693</v>
      </c>
      <c r="M217" s="36">
        <v>33500.532953489768</v>
      </c>
      <c r="N217" s="36">
        <v>14559.289541015643</v>
      </c>
      <c r="O217" s="36">
        <v>41586.529188723151</v>
      </c>
      <c r="P217" s="36">
        <v>3583.4075344824264</v>
      </c>
      <c r="Q217" s="36">
        <v>33.243478775024428</v>
      </c>
      <c r="R217" s="36">
        <v>7482.3739477539066</v>
      </c>
      <c r="S217" s="36">
        <v>53931.409550629418</v>
      </c>
      <c r="T217" s="36">
        <v>15608.114236686006</v>
      </c>
      <c r="U217" s="36">
        <v>8843.0206184387262</v>
      </c>
      <c r="V217" s="36">
        <v>75242.957259836199</v>
      </c>
      <c r="W217" s="36">
        <v>3843.7528807421913</v>
      </c>
      <c r="X217" s="36">
        <v>14666.568914678981</v>
      </c>
      <c r="Y217" s="36">
        <v>20899.115201386052</v>
      </c>
      <c r="Z217" s="36">
        <v>-32.64429061889652</v>
      </c>
      <c r="AA217" s="36">
        <v>22219.589506202388</v>
      </c>
      <c r="AB217" s="36">
        <v>14714.175705955055</v>
      </c>
      <c r="AC217" s="36">
        <v>27994.600202425096</v>
      </c>
      <c r="AD217" s="36">
        <v>41295.942455302436</v>
      </c>
      <c r="AE217" s="36">
        <v>10476.923463143819</v>
      </c>
      <c r="AF217" s="36">
        <v>17.494375000000002</v>
      </c>
      <c r="AG217" s="36">
        <v>23175.178521064467</v>
      </c>
      <c r="AH217" s="36">
        <v>48243.358417839831</v>
      </c>
      <c r="AI217" s="36">
        <v>6786.1125976562589</v>
      </c>
      <c r="AJ217" s="36">
        <v>59.092422302246021</v>
      </c>
      <c r="AK217" s="36">
        <v>3025.8501047070336</v>
      </c>
      <c r="AL217" s="36">
        <v>25192.68108166505</v>
      </c>
      <c r="AM217" s="36">
        <v>17614.087454412122</v>
      </c>
      <c r="AN217" s="36">
        <v>10398.521351074229</v>
      </c>
      <c r="AO217" s="36">
        <v>48473.688533666624</v>
      </c>
      <c r="AP217" s="36">
        <v>789.66114807128906</v>
      </c>
      <c r="AQ217" s="36">
        <v>38053.178720728924</v>
      </c>
      <c r="AR217" s="36">
        <v>51340.549186381824</v>
      </c>
      <c r="AS217" s="36">
        <v>60240.448205112261</v>
      </c>
      <c r="AT217" s="36">
        <v>20216.201249908678</v>
      </c>
      <c r="AU217" s="36">
        <v>53084.144659249978</v>
      </c>
      <c r="AV217" s="36">
        <v>20779.189042150963</v>
      </c>
      <c r="AW217" s="36">
        <v>17993.414031982422</v>
      </c>
      <c r="AX217" s="36">
        <v>52144.94265136723</v>
      </c>
      <c r="AY217" s="36">
        <v>38348.499591363572</v>
      </c>
    </row>
    <row r="218" spans="1:51" x14ac:dyDescent="0.25">
      <c r="A218" s="34">
        <v>44357</v>
      </c>
      <c r="B218" s="35">
        <v>1</v>
      </c>
      <c r="C218" s="36">
        <v>25502.382763742746</v>
      </c>
      <c r="D218" s="36">
        <v>32914.946508755609</v>
      </c>
      <c r="E218" s="36">
        <v>16384.934909015661</v>
      </c>
      <c r="F218" s="36">
        <v>51870.927526123065</v>
      </c>
      <c r="G218" s="36">
        <v>28893.436773236957</v>
      </c>
      <c r="H218" s="36">
        <v>6797.2310818952319</v>
      </c>
      <c r="I218" s="36">
        <v>20516.429476757341</v>
      </c>
      <c r="J218" s="36">
        <v>118.97064781188959</v>
      </c>
      <c r="K218" s="36">
        <v>15248.615009828136</v>
      </c>
      <c r="L218" s="36">
        <v>7358.8185393642543</v>
      </c>
      <c r="M218" s="36">
        <v>32120.777497404059</v>
      </c>
      <c r="N218" s="36">
        <v>13033.483179687499</v>
      </c>
      <c r="O218" s="36">
        <v>35969.962239433851</v>
      </c>
      <c r="P218" s="36">
        <v>3254.502036515632</v>
      </c>
      <c r="Q218" s="36">
        <v>32.896256446838379</v>
      </c>
      <c r="R218" s="36">
        <v>6170.3644150390683</v>
      </c>
      <c r="S218" s="36">
        <v>45238.656199255631</v>
      </c>
      <c r="T218" s="36">
        <v>13637.115906324945</v>
      </c>
      <c r="U218" s="36">
        <v>7824.0903358459573</v>
      </c>
      <c r="V218" s="36">
        <v>62344.912920983545</v>
      </c>
      <c r="W218" s="36">
        <v>3414.2311332500008</v>
      </c>
      <c r="X218" s="36">
        <v>12728.592779312881</v>
      </c>
      <c r="Y218" s="36">
        <v>20104.713793781822</v>
      </c>
      <c r="Z218" s="36">
        <v>-17.701265716552818</v>
      </c>
      <c r="AA218" s="36">
        <v>17861.998463506286</v>
      </c>
      <c r="AB218" s="36">
        <v>13337.421711727307</v>
      </c>
      <c r="AC218" s="36">
        <v>24289.477778608187</v>
      </c>
      <c r="AD218" s="36">
        <v>33869.905562518834</v>
      </c>
      <c r="AE218" s="36">
        <v>9457.0806208249815</v>
      </c>
      <c r="AF218" s="36">
        <v>17.494375000000002</v>
      </c>
      <c r="AG218" s="36">
        <v>19393.135226320308</v>
      </c>
      <c r="AH218" s="36">
        <v>38643.722291347694</v>
      </c>
      <c r="AI218" s="36">
        <v>5413.3054687500107</v>
      </c>
      <c r="AJ218" s="36">
        <v>52.349015991209896</v>
      </c>
      <c r="AK218" s="36">
        <v>3138.7623380859404</v>
      </c>
      <c r="AL218" s="36">
        <v>20919.931957214365</v>
      </c>
      <c r="AM218" s="36">
        <v>14213.975399838982</v>
      </c>
      <c r="AN218" s="36">
        <v>8823.6888381347708</v>
      </c>
      <c r="AO218" s="36">
        <v>41705.085611721057</v>
      </c>
      <c r="AP218" s="36">
        <v>767.99821472168003</v>
      </c>
      <c r="AQ218" s="36">
        <v>34146.995904848642</v>
      </c>
      <c r="AR218" s="36">
        <v>38252.459718006809</v>
      </c>
      <c r="AS218" s="36">
        <v>49887.669499752905</v>
      </c>
      <c r="AT218" s="36">
        <v>19044.760012995615</v>
      </c>
      <c r="AU218" s="36">
        <v>45058.280356968797</v>
      </c>
      <c r="AV218" s="36">
        <v>15594.803753733839</v>
      </c>
      <c r="AW218" s="36">
        <v>16273.389404296875</v>
      </c>
      <c r="AX218" s="36">
        <v>42539.008708984395</v>
      </c>
      <c r="AY218" s="36">
        <v>34258.019176133108</v>
      </c>
    </row>
    <row r="219" spans="1:51" x14ac:dyDescent="0.25">
      <c r="A219" s="34">
        <v>44357</v>
      </c>
      <c r="B219" s="35">
        <v>2</v>
      </c>
      <c r="C219" s="36">
        <v>22963.043067806459</v>
      </c>
      <c r="D219" s="36">
        <v>28438.098659544648</v>
      </c>
      <c r="E219" s="36">
        <v>13278.034802656271</v>
      </c>
      <c r="F219" s="36">
        <v>45553.490344677783</v>
      </c>
      <c r="G219" s="36">
        <v>23499.915041922275</v>
      </c>
      <c r="H219" s="36">
        <v>6786.8439548271599</v>
      </c>
      <c r="I219" s="36">
        <v>18204.978093020509</v>
      </c>
      <c r="J219" s="36">
        <v>108.76604652404789</v>
      </c>
      <c r="K219" s="36">
        <v>12971.97341367188</v>
      </c>
      <c r="L219" s="36">
        <v>6898.3143632766178</v>
      </c>
      <c r="M219" s="36">
        <v>29223.452467469899</v>
      </c>
      <c r="N219" s="36">
        <v>11712.452037109388</v>
      </c>
      <c r="O219" s="36">
        <v>31599.79232442092</v>
      </c>
      <c r="P219" s="36">
        <v>2789.5374720459031</v>
      </c>
      <c r="Q219" s="36">
        <v>31.872602939605702</v>
      </c>
      <c r="R219" s="36">
        <v>5052.5133552246107</v>
      </c>
      <c r="S219" s="36">
        <v>37798.192113598387</v>
      </c>
      <c r="T219" s="36">
        <v>12269.999468355356</v>
      </c>
      <c r="U219" s="36">
        <v>7055.0625982284637</v>
      </c>
      <c r="V219" s="36">
        <v>52648.429740729065</v>
      </c>
      <c r="W219" s="36">
        <v>2993.3318110234404</v>
      </c>
      <c r="X219" s="36">
        <v>11139.869991913798</v>
      </c>
      <c r="Y219" s="36">
        <v>18694.349859502126</v>
      </c>
      <c r="Z219" s="36">
        <v>80.97686462402342</v>
      </c>
      <c r="AA219" s="36">
        <v>14388.038092430548</v>
      </c>
      <c r="AB219" s="36">
        <v>12273.350732454412</v>
      </c>
      <c r="AC219" s="36">
        <v>21822.269934465523</v>
      </c>
      <c r="AD219" s="36">
        <v>27639.595382234107</v>
      </c>
      <c r="AE219" s="36">
        <v>7673.995750785899</v>
      </c>
      <c r="AF219" s="36">
        <v>17.494375000000002</v>
      </c>
      <c r="AG219" s="36">
        <v>16017.18050349756</v>
      </c>
      <c r="AH219" s="36">
        <v>31950.244663382811</v>
      </c>
      <c r="AI219" s="36">
        <v>4297.9082763672013</v>
      </c>
      <c r="AJ219" s="36">
        <v>59.296245239257061</v>
      </c>
      <c r="AK219" s="36">
        <v>3133.0139501796893</v>
      </c>
      <c r="AL219" s="36">
        <v>17283.648392211911</v>
      </c>
      <c r="AM219" s="36">
        <v>11467.32337894211</v>
      </c>
      <c r="AN219" s="36">
        <v>7867.9865576171906</v>
      </c>
      <c r="AO219" s="36">
        <v>35562.061787879946</v>
      </c>
      <c r="AP219" s="36">
        <v>706.82150268554699</v>
      </c>
      <c r="AQ219" s="36">
        <v>31211.748500321031</v>
      </c>
      <c r="AR219" s="36">
        <v>32085.376770996583</v>
      </c>
      <c r="AS219" s="36">
        <v>40879.550925893513</v>
      </c>
      <c r="AT219" s="36">
        <v>17813.164723869657</v>
      </c>
      <c r="AU219" s="36">
        <v>38889.041548125009</v>
      </c>
      <c r="AV219" s="36">
        <v>15084.179341226121</v>
      </c>
      <c r="AW219" s="36">
        <v>10239.161003112802</v>
      </c>
      <c r="AX219" s="36">
        <v>34420.431939941416</v>
      </c>
      <c r="AY219" s="36">
        <v>31043.246828590476</v>
      </c>
    </row>
    <row r="220" spans="1:51" x14ac:dyDescent="0.25">
      <c r="A220" s="34">
        <v>44357</v>
      </c>
      <c r="B220" s="35">
        <v>3</v>
      </c>
      <c r="C220" s="36">
        <v>21554.001506376822</v>
      </c>
      <c r="D220" s="36">
        <v>25569.888393443849</v>
      </c>
      <c r="E220" s="36">
        <v>11711.048251148453</v>
      </c>
      <c r="F220" s="36">
        <v>41936.665943457039</v>
      </c>
      <c r="G220" s="36">
        <v>21330.736695127081</v>
      </c>
      <c r="H220" s="36">
        <v>6602.0026580807416</v>
      </c>
      <c r="I220" s="36">
        <v>16960.388622448747</v>
      </c>
      <c r="J220" s="36">
        <v>100.3493194580078</v>
      </c>
      <c r="K220" s="36">
        <v>11674.113247820313</v>
      </c>
      <c r="L220" s="36">
        <v>6057.1982418979596</v>
      </c>
      <c r="M220" s="36">
        <v>27786.849311286649</v>
      </c>
      <c r="N220" s="36">
        <v>11066.662708984379</v>
      </c>
      <c r="O220" s="36">
        <v>29120.829794573758</v>
      </c>
      <c r="P220" s="36">
        <v>2988.4933935380864</v>
      </c>
      <c r="Q220" s="36">
        <v>31.314001560211182</v>
      </c>
      <c r="R220" s="36">
        <v>4442.6998723144552</v>
      </c>
      <c r="S220" s="36">
        <v>33494.205461849684</v>
      </c>
      <c r="T220" s="36">
        <v>11570.511879468009</v>
      </c>
      <c r="U220" s="36">
        <v>6713.0449094772393</v>
      </c>
      <c r="V220" s="36">
        <v>46728.462290295785</v>
      </c>
      <c r="W220" s="36">
        <v>2747.9921685468803</v>
      </c>
      <c r="X220" s="36">
        <v>10864.512571336783</v>
      </c>
      <c r="Y220" s="36">
        <v>17426.629579278804</v>
      </c>
      <c r="Z220" s="36">
        <v>77.554004516601509</v>
      </c>
      <c r="AA220" s="36">
        <v>11689.631899906806</v>
      </c>
      <c r="AB220" s="36">
        <v>11755.621010839794</v>
      </c>
      <c r="AC220" s="36">
        <v>20479.868778483946</v>
      </c>
      <c r="AD220" s="36">
        <v>24148.343493340562</v>
      </c>
      <c r="AE220" s="36">
        <v>7207.3729325290733</v>
      </c>
      <c r="AF220" s="36">
        <v>17.494375000000002</v>
      </c>
      <c r="AG220" s="36">
        <v>13953.804025921381</v>
      </c>
      <c r="AH220" s="36">
        <v>28987.089271552748</v>
      </c>
      <c r="AI220" s="36">
        <v>3622.8562011718809</v>
      </c>
      <c r="AJ220" s="36">
        <v>52.634887817382079</v>
      </c>
      <c r="AK220" s="36">
        <v>3066.5196879843893</v>
      </c>
      <c r="AL220" s="36">
        <v>15174.064066864037</v>
      </c>
      <c r="AM220" s="36">
        <v>9715.870757802586</v>
      </c>
      <c r="AN220" s="36">
        <v>7464.2968984375002</v>
      </c>
      <c r="AO220" s="36">
        <v>31883.532608709327</v>
      </c>
      <c r="AP220" s="36">
        <v>658.50978088378895</v>
      </c>
      <c r="AQ220" s="36">
        <v>29370.907632037113</v>
      </c>
      <c r="AR220" s="36">
        <v>28863.296474696785</v>
      </c>
      <c r="AS220" s="36">
        <v>35482.716718002877</v>
      </c>
      <c r="AT220" s="36">
        <v>17266.343480656757</v>
      </c>
      <c r="AU220" s="36">
        <v>35650.194049421872</v>
      </c>
      <c r="AV220" s="36">
        <v>10296.091744241096</v>
      </c>
      <c r="AW220" s="36">
        <v>11090.199363708505</v>
      </c>
      <c r="AX220" s="36">
        <v>29691.084951171892</v>
      </c>
      <c r="AY220" s="36">
        <v>29436.823382693354</v>
      </c>
    </row>
    <row r="221" spans="1:51" x14ac:dyDescent="0.25">
      <c r="A221" s="34">
        <v>44357</v>
      </c>
      <c r="B221" s="35">
        <v>4</v>
      </c>
      <c r="C221" s="36">
        <v>21217.233965853688</v>
      </c>
      <c r="D221" s="36">
        <v>24373.228197422854</v>
      </c>
      <c r="E221" s="36">
        <v>10977.027570031261</v>
      </c>
      <c r="F221" s="36">
        <v>40193.261252685566</v>
      </c>
      <c r="G221" s="36">
        <v>20100.401161783921</v>
      </c>
      <c r="H221" s="36">
        <v>6428.4381472527275</v>
      </c>
      <c r="I221" s="36">
        <v>16353.278951579588</v>
      </c>
      <c r="J221" s="36">
        <v>88.200372695922908</v>
      </c>
      <c r="K221" s="36">
        <v>11240.13115444532</v>
      </c>
      <c r="L221" s="36">
        <v>5830.4163811342823</v>
      </c>
      <c r="M221" s="36">
        <v>27551.581513553676</v>
      </c>
      <c r="N221" s="36">
        <v>10690.564417968761</v>
      </c>
      <c r="O221" s="36">
        <v>27593.120287900176</v>
      </c>
      <c r="P221" s="36">
        <v>2625.3118402421874</v>
      </c>
      <c r="Q221" s="36">
        <v>31.455993175506581</v>
      </c>
      <c r="R221" s="36">
        <v>4087.7112309570325</v>
      </c>
      <c r="S221" s="36">
        <v>30700.049816862334</v>
      </c>
      <c r="T221" s="36">
        <v>11387.531034768059</v>
      </c>
      <c r="U221" s="36">
        <v>6527.7339868545605</v>
      </c>
      <c r="V221" s="36">
        <v>43004.056482241816</v>
      </c>
      <c r="W221" s="36">
        <v>2753.0864230390712</v>
      </c>
      <c r="X221" s="36">
        <v>10605.766070344136</v>
      </c>
      <c r="Y221" s="36">
        <v>16896.741384900964</v>
      </c>
      <c r="Z221" s="36">
        <v>31.886696472167976</v>
      </c>
      <c r="AA221" s="36">
        <v>10337.571405146662</v>
      </c>
      <c r="AB221" s="36">
        <v>11566.466502156476</v>
      </c>
      <c r="AC221" s="36">
        <v>19686.213988546227</v>
      </c>
      <c r="AD221" s="36">
        <v>22662.782981684824</v>
      </c>
      <c r="AE221" s="36">
        <v>6614.1833577387633</v>
      </c>
      <c r="AF221" s="36">
        <v>17.494375000000002</v>
      </c>
      <c r="AG221" s="36">
        <v>13299.321908842774</v>
      </c>
      <c r="AH221" s="36">
        <v>27050.34698081742</v>
      </c>
      <c r="AI221" s="36">
        <v>3269.3303222656195</v>
      </c>
      <c r="AJ221" s="36">
        <v>51.298812072753933</v>
      </c>
      <c r="AK221" s="36">
        <v>2993.5423339296899</v>
      </c>
      <c r="AL221" s="36">
        <v>13964.581122283971</v>
      </c>
      <c r="AM221" s="36">
        <v>8895.6722784248141</v>
      </c>
      <c r="AN221" s="36">
        <v>7039.7076396484399</v>
      </c>
      <c r="AO221" s="36">
        <v>29746.010108451836</v>
      </c>
      <c r="AP221" s="36">
        <v>696.61224365234295</v>
      </c>
      <c r="AQ221" s="36">
        <v>28499.690005338522</v>
      </c>
      <c r="AR221" s="36">
        <v>26939.087491171849</v>
      </c>
      <c r="AS221" s="36">
        <v>32450.367468987264</v>
      </c>
      <c r="AT221" s="36">
        <v>16840.50503188626</v>
      </c>
      <c r="AU221" s="36">
        <v>34188.500969843801</v>
      </c>
      <c r="AV221" s="36">
        <v>11026.947240367374</v>
      </c>
      <c r="AW221" s="36">
        <v>7805.9187011718805</v>
      </c>
      <c r="AX221" s="36">
        <v>27221.029179443351</v>
      </c>
      <c r="AY221" s="36">
        <v>28780.88073742569</v>
      </c>
    </row>
    <row r="222" spans="1:51" x14ac:dyDescent="0.25">
      <c r="A222" s="34">
        <v>44357</v>
      </c>
      <c r="B222" s="35">
        <v>5</v>
      </c>
      <c r="C222" s="36">
        <v>21010.388200306381</v>
      </c>
      <c r="D222" s="36">
        <v>23887.27575350587</v>
      </c>
      <c r="E222" s="36">
        <v>10957.64929704689</v>
      </c>
      <c r="F222" s="36">
        <v>39699.920152490209</v>
      </c>
      <c r="G222" s="36">
        <v>20016.489537281457</v>
      </c>
      <c r="H222" s="36">
        <v>6461.0364647554597</v>
      </c>
      <c r="I222" s="36">
        <v>16165.502469746101</v>
      </c>
      <c r="J222" s="36">
        <v>92.4605522155762</v>
      </c>
      <c r="K222" s="36">
        <v>10733.809416632817</v>
      </c>
      <c r="L222" s="36">
        <v>5906.0696061376948</v>
      </c>
      <c r="M222" s="36">
        <v>27504.037854602786</v>
      </c>
      <c r="N222" s="36">
        <v>10620.163585937511</v>
      </c>
      <c r="O222" s="36">
        <v>26893.883320208279</v>
      </c>
      <c r="P222" s="36">
        <v>2664.941967910157</v>
      </c>
      <c r="Q222" s="36">
        <v>30.780520439147953</v>
      </c>
      <c r="R222" s="36">
        <v>3931.8555483398418</v>
      </c>
      <c r="S222" s="36">
        <v>29921.394613669949</v>
      </c>
      <c r="T222" s="36">
        <v>11311.121823560781</v>
      </c>
      <c r="U222" s="36">
        <v>6478.1971092224194</v>
      </c>
      <c r="V222" s="36">
        <v>40884.075540835067</v>
      </c>
      <c r="W222" s="36">
        <v>2656.5198884218794</v>
      </c>
      <c r="X222" s="36">
        <v>10240.97747383694</v>
      </c>
      <c r="Y222" s="36">
        <v>16978.540533677842</v>
      </c>
      <c r="Z222" s="36">
        <v>49.841434173583949</v>
      </c>
      <c r="AA222" s="36">
        <v>10163.718549017276</v>
      </c>
      <c r="AB222" s="36">
        <v>11576.498038111984</v>
      </c>
      <c r="AC222" s="36">
        <v>19646.4993433567</v>
      </c>
      <c r="AD222" s="36">
        <v>22270.327365610599</v>
      </c>
      <c r="AE222" s="36">
        <v>6865.6641307727277</v>
      </c>
      <c r="AF222" s="36">
        <v>17.494375000000002</v>
      </c>
      <c r="AG222" s="36">
        <v>13577.205667656253</v>
      </c>
      <c r="AH222" s="36">
        <v>27005.651847324236</v>
      </c>
      <c r="AI222" s="36">
        <v>3189.6711669921879</v>
      </c>
      <c r="AJ222" s="36">
        <v>47.939306152345139</v>
      </c>
      <c r="AK222" s="36">
        <v>2829.5071695820302</v>
      </c>
      <c r="AL222" s="36">
        <v>13314.91335324098</v>
      </c>
      <c r="AM222" s="36">
        <v>8349.7666405235323</v>
      </c>
      <c r="AN222" s="36">
        <v>7081.1295722656414</v>
      </c>
      <c r="AO222" s="36">
        <v>28846.798666429539</v>
      </c>
      <c r="AP222" s="36">
        <v>706.76414489746207</v>
      </c>
      <c r="AQ222" s="36">
        <v>28256.353507848595</v>
      </c>
      <c r="AR222" s="36">
        <v>26043.398104770527</v>
      </c>
      <c r="AS222" s="36">
        <v>31509.423483323237</v>
      </c>
      <c r="AT222" s="36">
        <v>16508.671695190933</v>
      </c>
      <c r="AU222" s="36">
        <v>33849.13335057821</v>
      </c>
      <c r="AV222" s="36">
        <v>14396.574755315476</v>
      </c>
      <c r="AW222" s="36">
        <v>3353.0537414550718</v>
      </c>
      <c r="AX222" s="36">
        <v>26657.238040039079</v>
      </c>
      <c r="AY222" s="36">
        <v>28714.79942256878</v>
      </c>
    </row>
    <row r="223" spans="1:51" x14ac:dyDescent="0.25">
      <c r="A223" s="34">
        <v>44357</v>
      </c>
      <c r="B223" s="35">
        <v>6</v>
      </c>
      <c r="C223" s="36">
        <v>21779.75643752894</v>
      </c>
      <c r="D223" s="36">
        <v>25025.837666945299</v>
      </c>
      <c r="E223" s="36">
        <v>11517.378130570334</v>
      </c>
      <c r="F223" s="36">
        <v>40672.909194482418</v>
      </c>
      <c r="G223" s="36">
        <v>19876.731401739584</v>
      </c>
      <c r="H223" s="36">
        <v>7003.3764409311407</v>
      </c>
      <c r="I223" s="36">
        <v>16765.840420874036</v>
      </c>
      <c r="J223" s="36">
        <v>91.169464111328097</v>
      </c>
      <c r="K223" s="36">
        <v>11148.542232351569</v>
      </c>
      <c r="L223" s="36">
        <v>6094.1405150109731</v>
      </c>
      <c r="M223" s="36">
        <v>27915.875827903365</v>
      </c>
      <c r="N223" s="36">
        <v>10784.550001953141</v>
      </c>
      <c r="O223" s="36">
        <v>28245.136643834481</v>
      </c>
      <c r="P223" s="36">
        <v>2362.0873741474584</v>
      </c>
      <c r="Q223" s="36">
        <v>30.803529262542718</v>
      </c>
      <c r="R223" s="36">
        <v>3994.2248552246097</v>
      </c>
      <c r="S223" s="36">
        <v>30660.194576231253</v>
      </c>
      <c r="T223" s="36">
        <v>11522.247855161128</v>
      </c>
      <c r="U223" s="36">
        <v>6538.0303707122985</v>
      </c>
      <c r="V223" s="36">
        <v>41829.466030644624</v>
      </c>
      <c r="W223" s="36">
        <v>2500.3708056484397</v>
      </c>
      <c r="X223" s="36">
        <v>9972.5513017713129</v>
      </c>
      <c r="Y223" s="36">
        <v>17633.516792919476</v>
      </c>
      <c r="Z223" s="36">
        <v>172.21936752319326</v>
      </c>
      <c r="AA223" s="36">
        <v>10814.553512929822</v>
      </c>
      <c r="AB223" s="36">
        <v>11885.509028344859</v>
      </c>
      <c r="AC223" s="36">
        <v>19658.775485258604</v>
      </c>
      <c r="AD223" s="36">
        <v>23040.993115610101</v>
      </c>
      <c r="AE223" s="36">
        <v>6817.941056309829</v>
      </c>
      <c r="AF223" s="36">
        <v>17.494375000000002</v>
      </c>
      <c r="AG223" s="36">
        <v>13560.225451703127</v>
      </c>
      <c r="AH223" s="36">
        <v>27840.219095462868</v>
      </c>
      <c r="AI223" s="36">
        <v>3337.1040405273434</v>
      </c>
      <c r="AJ223" s="36">
        <v>47.452142333984071</v>
      </c>
      <c r="AK223" s="36">
        <v>2882.9799673085936</v>
      </c>
      <c r="AL223" s="36">
        <v>13633.253724212647</v>
      </c>
      <c r="AM223" s="36">
        <v>9082.6056375709359</v>
      </c>
      <c r="AN223" s="36">
        <v>6735.649455078129</v>
      </c>
      <c r="AO223" s="36">
        <v>29377.870696661026</v>
      </c>
      <c r="AP223" s="36">
        <v>684.14050292968807</v>
      </c>
      <c r="AQ223" s="36">
        <v>28629.563104945712</v>
      </c>
      <c r="AR223" s="36">
        <v>26761.59174647219</v>
      </c>
      <c r="AS223" s="36">
        <v>32855.578842159164</v>
      </c>
      <c r="AT223" s="36">
        <v>16504.955588292483</v>
      </c>
      <c r="AU223" s="36">
        <v>34500.218650796902</v>
      </c>
      <c r="AV223" s="36">
        <v>16015.234704353545</v>
      </c>
      <c r="AW223" s="36">
        <v>2309.1368560791116</v>
      </c>
      <c r="AX223" s="36">
        <v>27390.732583007819</v>
      </c>
      <c r="AY223" s="36">
        <v>29290.215608989471</v>
      </c>
    </row>
    <row r="224" spans="1:51" x14ac:dyDescent="0.25">
      <c r="A224" s="34">
        <v>44357</v>
      </c>
      <c r="B224" s="35">
        <v>7</v>
      </c>
      <c r="C224" s="36">
        <v>24629.250697893989</v>
      </c>
      <c r="D224" s="36">
        <v>27965.561641430897</v>
      </c>
      <c r="E224" s="36">
        <v>13784.89404006252</v>
      </c>
      <c r="F224" s="36">
        <v>46955.825439990258</v>
      </c>
      <c r="G224" s="36">
        <v>21881.530355855026</v>
      </c>
      <c r="H224" s="36">
        <v>7422.5550823066806</v>
      </c>
      <c r="I224" s="36">
        <v>19242.811732278813</v>
      </c>
      <c r="J224" s="36">
        <v>104.1378822326661</v>
      </c>
      <c r="K224" s="36">
        <v>12579.862601312509</v>
      </c>
      <c r="L224" s="36">
        <v>6774.8063632434169</v>
      </c>
      <c r="M224" s="36">
        <v>28835.400376795005</v>
      </c>
      <c r="N224" s="36">
        <v>11813.57172460939</v>
      </c>
      <c r="O224" s="36">
        <v>32627.465757626014</v>
      </c>
      <c r="P224" s="36">
        <v>2862.4945825439386</v>
      </c>
      <c r="Q224" s="36">
        <v>31.826348781585704</v>
      </c>
      <c r="R224" s="36">
        <v>4417.2700173339836</v>
      </c>
      <c r="S224" s="36">
        <v>34210.746247949719</v>
      </c>
      <c r="T224" s="36">
        <v>12320.476452360288</v>
      </c>
      <c r="U224" s="36">
        <v>7065.8227088451422</v>
      </c>
      <c r="V224" s="36">
        <v>47882.218905276444</v>
      </c>
      <c r="W224" s="36">
        <v>2851.8150974765613</v>
      </c>
      <c r="X224" s="36">
        <v>10554.200017164781</v>
      </c>
      <c r="Y224" s="36">
        <v>18770.201691480768</v>
      </c>
      <c r="Z224" s="36">
        <v>178.46982177734378</v>
      </c>
      <c r="AA224" s="36">
        <v>13487.461927830189</v>
      </c>
      <c r="AB224" s="36">
        <v>13530.713899630757</v>
      </c>
      <c r="AC224" s="36">
        <v>22227.997192646308</v>
      </c>
      <c r="AD224" s="36">
        <v>25730.704179502209</v>
      </c>
      <c r="AE224" s="36">
        <v>7126.7823141892386</v>
      </c>
      <c r="AF224" s="36">
        <v>17.494375000000002</v>
      </c>
      <c r="AG224" s="36">
        <v>14679.01967382031</v>
      </c>
      <c r="AH224" s="36">
        <v>30489.118942968773</v>
      </c>
      <c r="AI224" s="36">
        <v>3773.8156250000097</v>
      </c>
      <c r="AJ224" s="36">
        <v>48.536855224609127</v>
      </c>
      <c r="AK224" s="36">
        <v>3207.5039205898479</v>
      </c>
      <c r="AL224" s="36">
        <v>14960.961345214851</v>
      </c>
      <c r="AM224" s="36">
        <v>9927.8698274742055</v>
      </c>
      <c r="AN224" s="36">
        <v>7532.1474238281398</v>
      </c>
      <c r="AO224" s="36">
        <v>32535.727582244894</v>
      </c>
      <c r="AP224" s="36">
        <v>710.49795532226494</v>
      </c>
      <c r="AQ224" s="36">
        <v>31881.687101822376</v>
      </c>
      <c r="AR224" s="36">
        <v>30141.175425073765</v>
      </c>
      <c r="AS224" s="36">
        <v>37181.821967330987</v>
      </c>
      <c r="AT224" s="36">
        <v>17645.830905327435</v>
      </c>
      <c r="AU224" s="36">
        <v>40026.51818123438</v>
      </c>
      <c r="AV224" s="36">
        <v>16386.889497007789</v>
      </c>
      <c r="AW224" s="36">
        <v>2530.5422058105523</v>
      </c>
      <c r="AX224" s="36">
        <v>30432.401253173837</v>
      </c>
      <c r="AY224" s="36">
        <v>32597.202410701335</v>
      </c>
    </row>
    <row r="225" spans="1:51" x14ac:dyDescent="0.25">
      <c r="A225" s="34">
        <v>44357</v>
      </c>
      <c r="B225" s="35">
        <v>8</v>
      </c>
      <c r="C225" s="36">
        <v>31581.887724415566</v>
      </c>
      <c r="D225" s="36">
        <v>32339.062115855195</v>
      </c>
      <c r="E225" s="36">
        <v>18945.437780046912</v>
      </c>
      <c r="F225" s="36">
        <v>61394.59833339844</v>
      </c>
      <c r="G225" s="36">
        <v>27589.94634143974</v>
      </c>
      <c r="H225" s="36">
        <v>8739.9779049070366</v>
      </c>
      <c r="I225" s="36">
        <v>24049.719289785146</v>
      </c>
      <c r="J225" s="36">
        <v>128.42659568786621</v>
      </c>
      <c r="K225" s="36">
        <v>14835.027301109378</v>
      </c>
      <c r="L225" s="36">
        <v>8459.4676498085937</v>
      </c>
      <c r="M225" s="36">
        <v>33435.466119660043</v>
      </c>
      <c r="N225" s="36">
        <v>14388.405539062496</v>
      </c>
      <c r="O225" s="36">
        <v>39350.680042941436</v>
      </c>
      <c r="P225" s="36">
        <v>3163.6938431814656</v>
      </c>
      <c r="Q225" s="36">
        <v>32.497694492340088</v>
      </c>
      <c r="R225" s="36">
        <v>5171.1810556640639</v>
      </c>
      <c r="S225" s="36">
        <v>38719.647152808619</v>
      </c>
      <c r="T225" s="36">
        <v>14857.585798250999</v>
      </c>
      <c r="U225" s="36">
        <v>8297.3256740570141</v>
      </c>
      <c r="V225" s="36">
        <v>59140.763741404371</v>
      </c>
      <c r="W225" s="36">
        <v>3691.6398309999986</v>
      </c>
      <c r="X225" s="36">
        <v>13288.209471256761</v>
      </c>
      <c r="Y225" s="36">
        <v>21297.876961616548</v>
      </c>
      <c r="Z225" s="36">
        <v>173.71565979003907</v>
      </c>
      <c r="AA225" s="36">
        <v>16783.178054119409</v>
      </c>
      <c r="AB225" s="36">
        <v>16470.642504266623</v>
      </c>
      <c r="AC225" s="36">
        <v>27528.968177202674</v>
      </c>
      <c r="AD225" s="36">
        <v>30136.742379356208</v>
      </c>
      <c r="AE225" s="36">
        <v>8292.5994399045831</v>
      </c>
      <c r="AF225" s="36">
        <v>17.494375000000002</v>
      </c>
      <c r="AG225" s="36">
        <v>17742.22049725537</v>
      </c>
      <c r="AH225" s="36">
        <v>33664.336258097639</v>
      </c>
      <c r="AI225" s="36">
        <v>4285.4024674985685</v>
      </c>
      <c r="AJ225" s="36">
        <v>79.989493957520082</v>
      </c>
      <c r="AK225" s="36">
        <v>3861.4430918102812</v>
      </c>
      <c r="AL225" s="36">
        <v>16189.504190979009</v>
      </c>
      <c r="AM225" s="36">
        <v>12146.2872402626</v>
      </c>
      <c r="AN225" s="36">
        <v>8609.7781113281235</v>
      </c>
      <c r="AO225" s="36">
        <v>38786.988032215129</v>
      </c>
      <c r="AP225" s="36">
        <v>698.69528752565338</v>
      </c>
      <c r="AQ225" s="36">
        <v>38451.608037415579</v>
      </c>
      <c r="AR225" s="36">
        <v>44202.762274287663</v>
      </c>
      <c r="AS225" s="36">
        <v>42968.816857502861</v>
      </c>
      <c r="AT225" s="36">
        <v>20264.020436636951</v>
      </c>
      <c r="AU225" s="36">
        <v>49771.763189875062</v>
      </c>
      <c r="AV225" s="36">
        <v>18380.602071049991</v>
      </c>
      <c r="AW225" s="36">
        <v>2599.7044372558626</v>
      </c>
      <c r="AX225" s="36">
        <v>34334.21990087891</v>
      </c>
      <c r="AY225" s="36">
        <v>41655.291762058238</v>
      </c>
    </row>
    <row r="226" spans="1:51" x14ac:dyDescent="0.25">
      <c r="A226" s="34">
        <v>44357</v>
      </c>
      <c r="B226" s="35">
        <v>9</v>
      </c>
      <c r="C226" s="36">
        <v>36957.042132687464</v>
      </c>
      <c r="D226" s="36">
        <v>39732.730735565456</v>
      </c>
      <c r="E226" s="36">
        <v>21944.482135109389</v>
      </c>
      <c r="F226" s="36">
        <v>70179.091709961038</v>
      </c>
      <c r="G226" s="36">
        <v>36345.442670418546</v>
      </c>
      <c r="H226" s="36">
        <v>10493.234937630983</v>
      </c>
      <c r="I226" s="36">
        <v>29121.642143283229</v>
      </c>
      <c r="J226" s="36">
        <v>142.0302658081055</v>
      </c>
      <c r="K226" s="36">
        <v>18220.481412078138</v>
      </c>
      <c r="L226" s="36">
        <v>11161.109176040807</v>
      </c>
      <c r="M226" s="36">
        <v>41252.578184253631</v>
      </c>
      <c r="N226" s="36">
        <v>15997.523828125002</v>
      </c>
      <c r="O226" s="36">
        <v>47818.634383989287</v>
      </c>
      <c r="P226" s="36">
        <v>4095.0113460707453</v>
      </c>
      <c r="Q226" s="36">
        <v>33.525664329528816</v>
      </c>
      <c r="R226" s="36">
        <v>6204.3006191406366</v>
      </c>
      <c r="S226" s="36">
        <v>46909.062704635769</v>
      </c>
      <c r="T226" s="36">
        <v>16651.432911227166</v>
      </c>
      <c r="U226" s="36">
        <v>8907.4046325683703</v>
      </c>
      <c r="V226" s="36">
        <v>69442.85802183357</v>
      </c>
      <c r="W226" s="36">
        <v>4986.5883087421889</v>
      </c>
      <c r="X226" s="36">
        <v>15565.132687512814</v>
      </c>
      <c r="Y226" s="36">
        <v>26333.699181754069</v>
      </c>
      <c r="Z226" s="36">
        <v>-50.281136322021553</v>
      </c>
      <c r="AA226" s="36">
        <v>20997.257508214541</v>
      </c>
      <c r="AB226" s="36">
        <v>19858.114776286144</v>
      </c>
      <c r="AC226" s="36">
        <v>31646.653775712155</v>
      </c>
      <c r="AD226" s="36">
        <v>35862.625246197</v>
      </c>
      <c r="AE226" s="36">
        <v>9074.616701015153</v>
      </c>
      <c r="AF226" s="36">
        <v>17.494375000000002</v>
      </c>
      <c r="AG226" s="36">
        <v>21777.018348261234</v>
      </c>
      <c r="AH226" s="36">
        <v>37999.887863326134</v>
      </c>
      <c r="AI226" s="36">
        <v>5482.2966247353706</v>
      </c>
      <c r="AJ226" s="36">
        <v>150.45360070800811</v>
      </c>
      <c r="AK226" s="36">
        <v>4432.9552068981639</v>
      </c>
      <c r="AL226" s="36">
        <v>17995.750194335968</v>
      </c>
      <c r="AM226" s="36">
        <v>14894.004938275884</v>
      </c>
      <c r="AN226" s="36">
        <v>9610.9615878906407</v>
      </c>
      <c r="AO226" s="36">
        <v>46677.147929756182</v>
      </c>
      <c r="AP226" s="36">
        <v>750.42372226715133</v>
      </c>
      <c r="AQ226" s="36">
        <v>46969.874359121692</v>
      </c>
      <c r="AR226" s="36">
        <v>55759.070547358366</v>
      </c>
      <c r="AS226" s="36">
        <v>51253.836997346632</v>
      </c>
      <c r="AT226" s="36">
        <v>24822.854523335449</v>
      </c>
      <c r="AU226" s="36">
        <v>59106.405094203066</v>
      </c>
      <c r="AV226" s="36">
        <v>21898.721239988532</v>
      </c>
      <c r="AW226" s="36">
        <v>2768.7284240722706</v>
      </c>
      <c r="AX226" s="36">
        <v>40112.160979980479</v>
      </c>
      <c r="AY226" s="36">
        <v>52311.767820624627</v>
      </c>
    </row>
    <row r="227" spans="1:51" x14ac:dyDescent="0.25">
      <c r="A227" s="34">
        <v>44357</v>
      </c>
      <c r="B227" s="35">
        <v>10</v>
      </c>
      <c r="C227" s="36">
        <v>39721.606129961212</v>
      </c>
      <c r="D227" s="36">
        <v>45042.196873281027</v>
      </c>
      <c r="E227" s="36">
        <v>23649.361679453134</v>
      </c>
      <c r="F227" s="36">
        <v>74427.326596289058</v>
      </c>
      <c r="G227" s="36">
        <v>41992.000692375717</v>
      </c>
      <c r="H227" s="36">
        <v>11583.142182397107</v>
      </c>
      <c r="I227" s="36">
        <v>32653.359807330096</v>
      </c>
      <c r="J227" s="36">
        <v>145.81657028198251</v>
      </c>
      <c r="K227" s="36">
        <v>20776.911178859373</v>
      </c>
      <c r="L227" s="36">
        <v>12444.041570175792</v>
      </c>
      <c r="M227" s="36">
        <v>44629.623985016493</v>
      </c>
      <c r="N227" s="36">
        <v>16617.043347656247</v>
      </c>
      <c r="O227" s="36">
        <v>53120.46757949709</v>
      </c>
      <c r="P227" s="36">
        <v>3846.67940628006</v>
      </c>
      <c r="Q227" s="36">
        <v>33.528165817260728</v>
      </c>
      <c r="R227" s="36">
        <v>6737.171883300779</v>
      </c>
      <c r="S227" s="36">
        <v>52900.911678774923</v>
      </c>
      <c r="T227" s="36">
        <v>17979.759620364017</v>
      </c>
      <c r="U227" s="36">
        <v>9283.1114158630517</v>
      </c>
      <c r="V227" s="36">
        <v>74564.643684989787</v>
      </c>
      <c r="W227" s="36">
        <v>5619.7785914531305</v>
      </c>
      <c r="X227" s="36">
        <v>17655.838380977391</v>
      </c>
      <c r="Y227" s="36">
        <v>29520.602396429436</v>
      </c>
      <c r="Z227" s="36">
        <v>-185.79609558105471</v>
      </c>
      <c r="AA227" s="36">
        <v>24509.850770189259</v>
      </c>
      <c r="AB227" s="36">
        <v>21995.353654800681</v>
      </c>
      <c r="AC227" s="36">
        <v>33882.848149437355</v>
      </c>
      <c r="AD227" s="36">
        <v>39377.419672192584</v>
      </c>
      <c r="AE227" s="36">
        <v>9804.2106400136763</v>
      </c>
      <c r="AF227" s="36">
        <v>17.494375000000002</v>
      </c>
      <c r="AG227" s="36">
        <v>23919.688003620122</v>
      </c>
      <c r="AH227" s="36">
        <v>43831.304600917989</v>
      </c>
      <c r="AI227" s="36">
        <v>6472.8541923788916</v>
      </c>
      <c r="AJ227" s="36">
        <v>194.96099304199217</v>
      </c>
      <c r="AK227" s="36">
        <v>4708.79945724154</v>
      </c>
      <c r="AL227" s="36">
        <v>20917.75905737307</v>
      </c>
      <c r="AM227" s="36">
        <v>17288.184898633583</v>
      </c>
      <c r="AN227" s="36">
        <v>10135.591521484383</v>
      </c>
      <c r="AO227" s="36">
        <v>52424.615529510535</v>
      </c>
      <c r="AP227" s="36">
        <v>790.86678728461311</v>
      </c>
      <c r="AQ227" s="36">
        <v>53349.235761025382</v>
      </c>
      <c r="AR227" s="36">
        <v>63385.70474681491</v>
      </c>
      <c r="AS227" s="36">
        <v>58923.368050159159</v>
      </c>
      <c r="AT227" s="36">
        <v>27968.785373594237</v>
      </c>
      <c r="AU227" s="36">
        <v>63252.706371124994</v>
      </c>
      <c r="AV227" s="36">
        <v>24871.216273862025</v>
      </c>
      <c r="AW227" s="36">
        <v>2765.2291564941388</v>
      </c>
      <c r="AX227" s="36">
        <v>45098.543533203134</v>
      </c>
      <c r="AY227" s="36">
        <v>57953.213181709223</v>
      </c>
    </row>
    <row r="228" spans="1:51" x14ac:dyDescent="0.25">
      <c r="A228" s="34">
        <v>44357</v>
      </c>
      <c r="B228" s="35">
        <v>11</v>
      </c>
      <c r="C228" s="36">
        <v>40562.808711675352</v>
      </c>
      <c r="D228" s="36">
        <v>46518.416388894431</v>
      </c>
      <c r="E228" s="36">
        <v>22821.215519093756</v>
      </c>
      <c r="F228" s="36">
        <v>76681.891359960937</v>
      </c>
      <c r="G228" s="36">
        <v>42490.655481053655</v>
      </c>
      <c r="H228" s="36">
        <v>11809.363668038106</v>
      </c>
      <c r="I228" s="36">
        <v>34249.602251538112</v>
      </c>
      <c r="J228" s="36">
        <v>148.34915161132818</v>
      </c>
      <c r="K228" s="36">
        <v>21786.131284406256</v>
      </c>
      <c r="L228" s="36">
        <v>12398.224440350115</v>
      </c>
      <c r="M228" s="36">
        <v>45129.132965724857</v>
      </c>
      <c r="N228" s="36">
        <v>17449.471023437502</v>
      </c>
      <c r="O228" s="36">
        <v>55040.950884579106</v>
      </c>
      <c r="P228" s="36">
        <v>3884.2257046183704</v>
      </c>
      <c r="Q228" s="36">
        <v>33.413798332214355</v>
      </c>
      <c r="R228" s="36">
        <v>6871.2632788086066</v>
      </c>
      <c r="S228" s="36">
        <v>55163.850599833022</v>
      </c>
      <c r="T228" s="36">
        <v>18855.927199945065</v>
      </c>
      <c r="U228" s="36">
        <v>9872.7228927612414</v>
      </c>
      <c r="V228" s="36">
        <v>76745.279537492024</v>
      </c>
      <c r="W228" s="36">
        <v>5849.3492810468824</v>
      </c>
      <c r="X228" s="36">
        <v>17728.374904966513</v>
      </c>
      <c r="Y228" s="36">
        <v>30352.801929166588</v>
      </c>
      <c r="Z228" s="36">
        <v>-184.82153350830077</v>
      </c>
      <c r="AA228" s="36">
        <v>25611.829891724094</v>
      </c>
      <c r="AB228" s="36">
        <v>22895.631975246604</v>
      </c>
      <c r="AC228" s="36">
        <v>34576.713864737008</v>
      </c>
      <c r="AD228" s="36">
        <v>40021.297877671124</v>
      </c>
      <c r="AE228" s="36">
        <v>10110.348604180717</v>
      </c>
      <c r="AF228" s="36">
        <v>17.494375000000002</v>
      </c>
      <c r="AG228" s="36">
        <v>24828.259507789066</v>
      </c>
      <c r="AH228" s="36">
        <v>46110.507805835943</v>
      </c>
      <c r="AI228" s="36">
        <v>6925.7237753180507</v>
      </c>
      <c r="AJ228" s="36">
        <v>211.54288256835929</v>
      </c>
      <c r="AK228" s="36">
        <v>4681.2694722330762</v>
      </c>
      <c r="AL228" s="36">
        <v>22609.696106323245</v>
      </c>
      <c r="AM228" s="36">
        <v>18511.860301221455</v>
      </c>
      <c r="AN228" s="36">
        <v>10173.4115966797</v>
      </c>
      <c r="AO228" s="36">
        <v>54581.217301086428</v>
      </c>
      <c r="AP228" s="36">
        <v>764.22489586472477</v>
      </c>
      <c r="AQ228" s="36">
        <v>55647.084006480967</v>
      </c>
      <c r="AR228" s="36">
        <v>65128.540382350518</v>
      </c>
      <c r="AS228" s="36">
        <v>61751.951794909168</v>
      </c>
      <c r="AT228" s="36">
        <v>27996.060929543961</v>
      </c>
      <c r="AU228" s="36">
        <v>64081.258686031215</v>
      </c>
      <c r="AV228" s="36">
        <v>25383.057955713146</v>
      </c>
      <c r="AW228" s="36">
        <v>4466.9282531738309</v>
      </c>
      <c r="AX228" s="36">
        <v>46650.547120117255</v>
      </c>
      <c r="AY228" s="36">
        <v>60417.276115163964</v>
      </c>
    </row>
    <row r="229" spans="1:51" x14ac:dyDescent="0.25">
      <c r="A229" s="34">
        <v>44357</v>
      </c>
      <c r="B229" s="35">
        <v>12</v>
      </c>
      <c r="C229" s="36">
        <v>41481.60315780338</v>
      </c>
      <c r="D229" s="36">
        <v>46562.902725012689</v>
      </c>
      <c r="E229" s="36">
        <v>23465.323610593783</v>
      </c>
      <c r="F229" s="36">
        <v>77464.853139941391</v>
      </c>
      <c r="G229" s="36">
        <v>41345.740292226343</v>
      </c>
      <c r="H229" s="36">
        <v>11430.481054141119</v>
      </c>
      <c r="I229" s="36">
        <v>34733.080520133815</v>
      </c>
      <c r="J229" s="36">
        <v>135.29250335693359</v>
      </c>
      <c r="K229" s="36">
        <v>21950.386931749996</v>
      </c>
      <c r="L229" s="36">
        <v>12057.336377463167</v>
      </c>
      <c r="M229" s="36">
        <v>44686.075217022772</v>
      </c>
      <c r="N229" s="36">
        <v>17972.671375000005</v>
      </c>
      <c r="O229" s="36">
        <v>55467.530910427748</v>
      </c>
      <c r="P229" s="36">
        <v>3611.8333732778174</v>
      </c>
      <c r="Q229" s="36">
        <v>35.306785583496087</v>
      </c>
      <c r="R229" s="36">
        <v>6799.4241689453211</v>
      </c>
      <c r="S229" s="36">
        <v>55982.104976549686</v>
      </c>
      <c r="T229" s="36">
        <v>19607.653095301273</v>
      </c>
      <c r="U229" s="36">
        <v>10496.030593872081</v>
      </c>
      <c r="V229" s="36">
        <v>77021.693693870708</v>
      </c>
      <c r="W229" s="36">
        <v>5591.7985725859526</v>
      </c>
      <c r="X229" s="36">
        <v>17155.571016256319</v>
      </c>
      <c r="Y229" s="36">
        <v>29841.569237579537</v>
      </c>
      <c r="Z229" s="36">
        <v>-204.84994567871104</v>
      </c>
      <c r="AA229" s="36">
        <v>26518.994000837138</v>
      </c>
      <c r="AB229" s="36">
        <v>23387.157966507577</v>
      </c>
      <c r="AC229" s="36">
        <v>35330.646702199498</v>
      </c>
      <c r="AD229" s="36">
        <v>39889.487255257045</v>
      </c>
      <c r="AE229" s="36">
        <v>9611.8598546321555</v>
      </c>
      <c r="AF229" s="36">
        <v>17.494375000000002</v>
      </c>
      <c r="AG229" s="36">
        <v>24925.566655012699</v>
      </c>
      <c r="AH229" s="36">
        <v>46079.233198267539</v>
      </c>
      <c r="AI229" s="36">
        <v>7145.8473886417614</v>
      </c>
      <c r="AJ229" s="36">
        <v>192.97434594726494</v>
      </c>
      <c r="AK229" s="36">
        <v>4287.6915393971994</v>
      </c>
      <c r="AL229" s="36">
        <v>22878.094233276392</v>
      </c>
      <c r="AM229" s="36">
        <v>17870.960245923608</v>
      </c>
      <c r="AN229" s="36">
        <v>10406.379064453131</v>
      </c>
      <c r="AO229" s="36">
        <v>54631.680654022246</v>
      </c>
      <c r="AP229" s="36">
        <v>720.34278106689385</v>
      </c>
      <c r="AQ229" s="36">
        <v>56494.904832170476</v>
      </c>
      <c r="AR229" s="36">
        <v>64971.221288659777</v>
      </c>
      <c r="AS229" s="36">
        <v>62642.722891690399</v>
      </c>
      <c r="AT229" s="36">
        <v>27439.913403693361</v>
      </c>
      <c r="AU229" s="36">
        <v>64505.237378812526</v>
      </c>
      <c r="AV229" s="36">
        <v>24165.600457119508</v>
      </c>
      <c r="AW229" s="36">
        <v>6177.1470947265734</v>
      </c>
      <c r="AX229" s="36">
        <v>46659.939459472669</v>
      </c>
      <c r="AY229" s="36">
        <v>61412.878090133876</v>
      </c>
    </row>
    <row r="230" spans="1:51" x14ac:dyDescent="0.25">
      <c r="A230" s="34">
        <v>44357</v>
      </c>
      <c r="B230" s="35">
        <v>13</v>
      </c>
      <c r="C230" s="36">
        <v>41769.488725885582</v>
      </c>
      <c r="D230" s="36">
        <v>46353.882394197914</v>
      </c>
      <c r="E230" s="36">
        <v>23326.898827218767</v>
      </c>
      <c r="F230" s="36">
        <v>77673.057953222684</v>
      </c>
      <c r="G230" s="36">
        <v>39912.25005932284</v>
      </c>
      <c r="H230" s="36">
        <v>10590.013602827661</v>
      </c>
      <c r="I230" s="36">
        <v>35201.189955929767</v>
      </c>
      <c r="J230" s="36">
        <v>134.06127548217779</v>
      </c>
      <c r="K230" s="36">
        <v>22067.970510078132</v>
      </c>
      <c r="L230" s="36">
        <v>12002.227960791211</v>
      </c>
      <c r="M230" s="36">
        <v>43099.890338992474</v>
      </c>
      <c r="N230" s="36">
        <v>18482.156394531248</v>
      </c>
      <c r="O230" s="36">
        <v>56245.732983985377</v>
      </c>
      <c r="P230" s="36">
        <v>3883.5875369160422</v>
      </c>
      <c r="Q230" s="36">
        <v>36.358382225036621</v>
      </c>
      <c r="R230" s="36">
        <v>6844.4958310546917</v>
      </c>
      <c r="S230" s="36">
        <v>55702.56125347031</v>
      </c>
      <c r="T230" s="36">
        <v>20348.669123502918</v>
      </c>
      <c r="U230" s="36">
        <v>10968.225170135514</v>
      </c>
      <c r="V230" s="36">
        <v>76782.324556715903</v>
      </c>
      <c r="W230" s="36">
        <v>5353.6252448359492</v>
      </c>
      <c r="X230" s="36">
        <v>16258.309150578558</v>
      </c>
      <c r="Y230" s="36">
        <v>27926.050871044896</v>
      </c>
      <c r="Z230" s="36">
        <v>-144.6557440185548</v>
      </c>
      <c r="AA230" s="36">
        <v>25743.121678238262</v>
      </c>
      <c r="AB230" s="36">
        <v>23788.698805242671</v>
      </c>
      <c r="AC230" s="36">
        <v>35099.374096330721</v>
      </c>
      <c r="AD230" s="36">
        <v>40299.349442738538</v>
      </c>
      <c r="AE230" s="36">
        <v>9341.464181614725</v>
      </c>
      <c r="AF230" s="36">
        <v>17.494375000000002</v>
      </c>
      <c r="AG230" s="36">
        <v>25227.866420786137</v>
      </c>
      <c r="AH230" s="36">
        <v>45074.958856589838</v>
      </c>
      <c r="AI230" s="36">
        <v>6975.7744259723377</v>
      </c>
      <c r="AJ230" s="36">
        <v>179.44770861816494</v>
      </c>
      <c r="AK230" s="36">
        <v>4113.481833165235</v>
      </c>
      <c r="AL230" s="36">
        <v>23182.89720202639</v>
      </c>
      <c r="AM230" s="36">
        <v>17705.02843415604</v>
      </c>
      <c r="AN230" s="36">
        <v>10124.562594726571</v>
      </c>
      <c r="AO230" s="36">
        <v>54044.773800842318</v>
      </c>
      <c r="AP230" s="36">
        <v>690.92948150634902</v>
      </c>
      <c r="AQ230" s="36">
        <v>56355.022247347879</v>
      </c>
      <c r="AR230" s="36">
        <v>64394.436027137155</v>
      </c>
      <c r="AS230" s="36">
        <v>62630.707770768531</v>
      </c>
      <c r="AT230" s="36">
        <v>26972.61190090331</v>
      </c>
      <c r="AU230" s="36">
        <v>65134.410579406183</v>
      </c>
      <c r="AV230" s="36">
        <v>23396.023585556566</v>
      </c>
      <c r="AW230" s="36">
        <v>6015.7591955531416</v>
      </c>
      <c r="AX230" s="36">
        <v>46248.118710449249</v>
      </c>
      <c r="AY230" s="36">
        <v>61185.159090736299</v>
      </c>
    </row>
    <row r="231" spans="1:51" x14ac:dyDescent="0.25">
      <c r="A231" s="34">
        <v>44357</v>
      </c>
      <c r="B231" s="35">
        <v>14</v>
      </c>
      <c r="C231" s="36">
        <v>41058.637669253483</v>
      </c>
      <c r="D231" s="36">
        <v>45568.219934106295</v>
      </c>
      <c r="E231" s="36">
        <v>22491.98575698441</v>
      </c>
      <c r="F231" s="36">
        <v>77594.05567402349</v>
      </c>
      <c r="G231" s="36">
        <v>36933.128777473561</v>
      </c>
      <c r="H231" s="36">
        <v>10050.691089304453</v>
      </c>
      <c r="I231" s="36">
        <v>35580.364693052768</v>
      </c>
      <c r="J231" s="36">
        <v>128.9772033691406</v>
      </c>
      <c r="K231" s="36">
        <v>21264.902851437502</v>
      </c>
      <c r="L231" s="36">
        <v>10337.071339264376</v>
      </c>
      <c r="M231" s="36">
        <v>41855.461250913853</v>
      </c>
      <c r="N231" s="36">
        <v>18129.923832031247</v>
      </c>
      <c r="O231" s="36">
        <v>56285.157676397539</v>
      </c>
      <c r="P231" s="36">
        <v>3111.4624247023057</v>
      </c>
      <c r="Q231" s="36">
        <v>34.260453224182129</v>
      </c>
      <c r="R231" s="36">
        <v>6861.1897836914095</v>
      </c>
      <c r="S231" s="36">
        <v>55212.458381494151</v>
      </c>
      <c r="T231" s="36">
        <v>20130.398242559077</v>
      </c>
      <c r="U231" s="36">
        <v>10902.883281707775</v>
      </c>
      <c r="V231" s="36">
        <v>77310.187849118534</v>
      </c>
      <c r="W231" s="36">
        <v>5013.0988344609495</v>
      </c>
      <c r="X231" s="36">
        <v>16784.235433490459</v>
      </c>
      <c r="Y231" s="36">
        <v>26247.871037718138</v>
      </c>
      <c r="Z231" s="36">
        <v>-57.948836517333973</v>
      </c>
      <c r="AA231" s="36">
        <v>25974.54219084221</v>
      </c>
      <c r="AB231" s="36">
        <v>23999.210471980714</v>
      </c>
      <c r="AC231" s="36">
        <v>34981.018435020895</v>
      </c>
      <c r="AD231" s="36">
        <v>40722.119937820295</v>
      </c>
      <c r="AE231" s="36">
        <v>9684.2787041298943</v>
      </c>
      <c r="AF231" s="36">
        <v>17.494375000000002</v>
      </c>
      <c r="AG231" s="36">
        <v>25352.211978880863</v>
      </c>
      <c r="AH231" s="36">
        <v>45607.318719562507</v>
      </c>
      <c r="AI231" s="36">
        <v>6317.7961949484243</v>
      </c>
      <c r="AJ231" s="36">
        <v>130.1552715454111</v>
      </c>
      <c r="AK231" s="36">
        <v>4392.4796516982369</v>
      </c>
      <c r="AL231" s="36">
        <v>23639.94809692385</v>
      </c>
      <c r="AM231" s="36">
        <v>17468.086538587184</v>
      </c>
      <c r="AN231" s="36">
        <v>10568.822739257819</v>
      </c>
      <c r="AO231" s="36">
        <v>53474.08896658328</v>
      </c>
      <c r="AP231" s="36">
        <v>654.35121154785202</v>
      </c>
      <c r="AQ231" s="36">
        <v>55476.256328451687</v>
      </c>
      <c r="AR231" s="36">
        <v>63776.570282823224</v>
      </c>
      <c r="AS231" s="36">
        <v>62770.281305440411</v>
      </c>
      <c r="AT231" s="36">
        <v>26353.716704509752</v>
      </c>
      <c r="AU231" s="36">
        <v>65379.179870437547</v>
      </c>
      <c r="AV231" s="36">
        <v>22464.809618195908</v>
      </c>
      <c r="AW231" s="36">
        <v>7010.6293311613681</v>
      </c>
      <c r="AX231" s="36">
        <v>47035.810046875013</v>
      </c>
      <c r="AY231" s="36">
        <v>60676.310313906826</v>
      </c>
    </row>
    <row r="232" spans="1:51" x14ac:dyDescent="0.25">
      <c r="A232" s="34">
        <v>44357</v>
      </c>
      <c r="B232" s="35">
        <v>15</v>
      </c>
      <c r="C232" s="36">
        <v>38929.164295600545</v>
      </c>
      <c r="D232" s="36">
        <v>44768.876970641606</v>
      </c>
      <c r="E232" s="36">
        <v>20675.41006010944</v>
      </c>
      <c r="F232" s="36">
        <v>74284.702423632742</v>
      </c>
      <c r="G232" s="36">
        <v>36781.266482064304</v>
      </c>
      <c r="H232" s="36">
        <v>10475.60297158741</v>
      </c>
      <c r="I232" s="36">
        <v>34731.574383777377</v>
      </c>
      <c r="J232" s="36">
        <v>115.1890506744385</v>
      </c>
      <c r="K232" s="36">
        <v>21430.241862078121</v>
      </c>
      <c r="L232" s="36">
        <v>10759.787451353746</v>
      </c>
      <c r="M232" s="36">
        <v>41573.993222424418</v>
      </c>
      <c r="N232" s="36">
        <v>17245.197656249991</v>
      </c>
      <c r="O232" s="36">
        <v>54607.278867989284</v>
      </c>
      <c r="P232" s="36">
        <v>3433.6422108218658</v>
      </c>
      <c r="Q232" s="36">
        <v>34.561131477355957</v>
      </c>
      <c r="R232" s="36">
        <v>6632.5805629882834</v>
      </c>
      <c r="S232" s="36">
        <v>55292.582153955089</v>
      </c>
      <c r="T232" s="36">
        <v>18882.963903577991</v>
      </c>
      <c r="U232" s="36">
        <v>10184.880218505865</v>
      </c>
      <c r="V232" s="36">
        <v>74927.485768066734</v>
      </c>
      <c r="W232" s="36">
        <v>5182.0153380937518</v>
      </c>
      <c r="X232" s="36">
        <v>16151.003206554562</v>
      </c>
      <c r="Y232" s="36">
        <v>27217.288015667677</v>
      </c>
      <c r="Z232" s="36">
        <v>-74.179307250976578</v>
      </c>
      <c r="AA232" s="36">
        <v>25682.709552897228</v>
      </c>
      <c r="AB232" s="36">
        <v>23110.02512723146</v>
      </c>
      <c r="AC232" s="36">
        <v>33206.654325093223</v>
      </c>
      <c r="AD232" s="36">
        <v>39587.245059310153</v>
      </c>
      <c r="AE232" s="36">
        <v>9566.0113091103831</v>
      </c>
      <c r="AF232" s="36">
        <v>17.494375000000002</v>
      </c>
      <c r="AG232" s="36">
        <v>24536.940339643559</v>
      </c>
      <c r="AH232" s="36">
        <v>45243.68014030077</v>
      </c>
      <c r="AI232" s="36">
        <v>6745.6261782530437</v>
      </c>
      <c r="AJ232" s="36">
        <v>145.70934515380893</v>
      </c>
      <c r="AK232" s="36">
        <v>4237.6316803176778</v>
      </c>
      <c r="AL232" s="36">
        <v>23342.47085211183</v>
      </c>
      <c r="AM232" s="36">
        <v>17029.503780530522</v>
      </c>
      <c r="AN232" s="36">
        <v>10316.926741210942</v>
      </c>
      <c r="AO232" s="36">
        <v>52621.21288203427</v>
      </c>
      <c r="AP232" s="36">
        <v>604.18724060058605</v>
      </c>
      <c r="AQ232" s="36">
        <v>54205.685258193225</v>
      </c>
      <c r="AR232" s="36">
        <v>63163.691880224593</v>
      </c>
      <c r="AS232" s="36">
        <v>61972.236834409123</v>
      </c>
      <c r="AT232" s="36">
        <v>25812.549782865237</v>
      </c>
      <c r="AU232" s="36">
        <v>62833.464891374984</v>
      </c>
      <c r="AV232" s="36">
        <v>23496.357497297642</v>
      </c>
      <c r="AW232" s="36">
        <v>6016.7714712914239</v>
      </c>
      <c r="AX232" s="36">
        <v>46585.829513183613</v>
      </c>
      <c r="AY232" s="36">
        <v>58742.848254943907</v>
      </c>
    </row>
    <row r="233" spans="1:51" x14ac:dyDescent="0.25">
      <c r="A233" s="34">
        <v>44357</v>
      </c>
      <c r="B233" s="35">
        <v>16</v>
      </c>
      <c r="C233" s="36">
        <v>36811.781661908222</v>
      </c>
      <c r="D233" s="36">
        <v>44172.283097241372</v>
      </c>
      <c r="E233" s="36">
        <v>19970.908855562513</v>
      </c>
      <c r="F233" s="36">
        <v>70581.441388281339</v>
      </c>
      <c r="G233" s="36">
        <v>36887.830611618658</v>
      </c>
      <c r="H233" s="36">
        <v>11071.128021541032</v>
      </c>
      <c r="I233" s="36">
        <v>33473.990728459088</v>
      </c>
      <c r="J233" s="36">
        <v>122.7190055847168</v>
      </c>
      <c r="K233" s="36">
        <v>20911.802257406271</v>
      </c>
      <c r="L233" s="36">
        <v>10806.629429167217</v>
      </c>
      <c r="M233" s="36">
        <v>41642.501350764629</v>
      </c>
      <c r="N233" s="36">
        <v>16642.445226562493</v>
      </c>
      <c r="O233" s="36">
        <v>52436.401244914079</v>
      </c>
      <c r="P233" s="36">
        <v>3224.0748504066796</v>
      </c>
      <c r="Q233" s="36">
        <v>37.506047248840332</v>
      </c>
      <c r="R233" s="36">
        <v>6322.8794023437658</v>
      </c>
      <c r="S233" s="36">
        <v>53920.38060288089</v>
      </c>
      <c r="T233" s="36">
        <v>18176.401142630883</v>
      </c>
      <c r="U233" s="36">
        <v>9897.5257797241356</v>
      </c>
      <c r="V233" s="36">
        <v>71901.454677638016</v>
      </c>
      <c r="W233" s="36">
        <v>5187.6128052499989</v>
      </c>
      <c r="X233" s="36">
        <v>16087.443339888105</v>
      </c>
      <c r="Y233" s="36">
        <v>26846.064954035373</v>
      </c>
      <c r="Z233" s="36">
        <v>-218.27927642822257</v>
      </c>
      <c r="AA233" s="36">
        <v>24476.930534174062</v>
      </c>
      <c r="AB233" s="36">
        <v>22210.693843371584</v>
      </c>
      <c r="AC233" s="36">
        <v>31806.840996910487</v>
      </c>
      <c r="AD233" s="36">
        <v>37467.191889927242</v>
      </c>
      <c r="AE233" s="36">
        <v>9191.864937390661</v>
      </c>
      <c r="AF233" s="36">
        <v>17.494375000000002</v>
      </c>
      <c r="AG233" s="36">
        <v>24048.884256344718</v>
      </c>
      <c r="AH233" s="36">
        <v>43671.53696409765</v>
      </c>
      <c r="AI233" s="36">
        <v>6716.6930992855778</v>
      </c>
      <c r="AJ233" s="36">
        <v>155.05989343261686</v>
      </c>
      <c r="AK233" s="36">
        <v>4121.4325309574033</v>
      </c>
      <c r="AL233" s="36">
        <v>22638.357696411153</v>
      </c>
      <c r="AM233" s="36">
        <v>16101.522150891869</v>
      </c>
      <c r="AN233" s="36">
        <v>10130.275621093762</v>
      </c>
      <c r="AO233" s="36">
        <v>51605.508554199223</v>
      </c>
      <c r="AP233" s="36">
        <v>601.09126281738304</v>
      </c>
      <c r="AQ233" s="36">
        <v>52449.559474250971</v>
      </c>
      <c r="AR233" s="36">
        <v>61835.264927870092</v>
      </c>
      <c r="AS233" s="36">
        <v>60522.829745596653</v>
      </c>
      <c r="AT233" s="36">
        <v>25616.206959980464</v>
      </c>
      <c r="AU233" s="36">
        <v>59861.696419687527</v>
      </c>
      <c r="AV233" s="36">
        <v>22872.047686130027</v>
      </c>
      <c r="AW233" s="36">
        <v>5270.939514160169</v>
      </c>
      <c r="AX233" s="36">
        <v>45270.002355468794</v>
      </c>
      <c r="AY233" s="36">
        <v>56837.147362191798</v>
      </c>
    </row>
    <row r="234" spans="1:51" x14ac:dyDescent="0.25">
      <c r="A234" s="34">
        <v>44357</v>
      </c>
      <c r="B234" s="35">
        <v>17</v>
      </c>
      <c r="C234" s="36">
        <v>35509.172105125501</v>
      </c>
      <c r="D234" s="36">
        <v>43671.969481481465</v>
      </c>
      <c r="E234" s="36">
        <v>19764.197829781268</v>
      </c>
      <c r="F234" s="36">
        <v>68544.172545214853</v>
      </c>
      <c r="G234" s="36">
        <v>35420.895022546356</v>
      </c>
      <c r="H234" s="36">
        <v>10751.720684143087</v>
      </c>
      <c r="I234" s="36">
        <v>32359.192945392577</v>
      </c>
      <c r="J234" s="36">
        <v>143.49549484252941</v>
      </c>
      <c r="K234" s="36">
        <v>20274.963918656249</v>
      </c>
      <c r="L234" s="36">
        <v>10696.170024179948</v>
      </c>
      <c r="M234" s="36">
        <v>40592.924965347156</v>
      </c>
      <c r="N234" s="36">
        <v>15251.202794921883</v>
      </c>
      <c r="O234" s="36">
        <v>51059.797706456571</v>
      </c>
      <c r="P234" s="36">
        <v>3035.617483263673</v>
      </c>
      <c r="Q234" s="36">
        <v>38.424560546874986</v>
      </c>
      <c r="R234" s="36">
        <v>6106.8903491210976</v>
      </c>
      <c r="S234" s="36">
        <v>52403.618716262215</v>
      </c>
      <c r="T234" s="36">
        <v>17472.72743040428</v>
      </c>
      <c r="U234" s="36">
        <v>9182.1415634155383</v>
      </c>
      <c r="V234" s="36">
        <v>69970.045884713923</v>
      </c>
      <c r="W234" s="36">
        <v>5017.5671845078105</v>
      </c>
      <c r="X234" s="36">
        <v>16240.938693082982</v>
      </c>
      <c r="Y234" s="36">
        <v>25433.0015563325</v>
      </c>
      <c r="Z234" s="36">
        <v>-201.88275497436527</v>
      </c>
      <c r="AA234" s="36">
        <v>23651.481394868915</v>
      </c>
      <c r="AB234" s="36">
        <v>21051.814688396782</v>
      </c>
      <c r="AC234" s="36">
        <v>30514.274357962157</v>
      </c>
      <c r="AD234" s="36">
        <v>36459.822943852283</v>
      </c>
      <c r="AE234" s="36">
        <v>8888.9726662461035</v>
      </c>
      <c r="AF234" s="36">
        <v>17.494375000000002</v>
      </c>
      <c r="AG234" s="36">
        <v>23488.630981517581</v>
      </c>
      <c r="AH234" s="36">
        <v>43416.417151417991</v>
      </c>
      <c r="AI234" s="36">
        <v>6773.1222029602932</v>
      </c>
      <c r="AJ234" s="36">
        <v>144.33615332031334</v>
      </c>
      <c r="AK234" s="36">
        <v>4066.3336962897401</v>
      </c>
      <c r="AL234" s="36">
        <v>22705.7612537842</v>
      </c>
      <c r="AM234" s="36">
        <v>16412.674555005629</v>
      </c>
      <c r="AN234" s="36">
        <v>9816.930489257822</v>
      </c>
      <c r="AO234" s="36">
        <v>50764.189020614584</v>
      </c>
      <c r="AP234" s="36">
        <v>562.22277826070831</v>
      </c>
      <c r="AQ234" s="36">
        <v>50732.011776304134</v>
      </c>
      <c r="AR234" s="36">
        <v>60252.394314532292</v>
      </c>
      <c r="AS234" s="36">
        <v>59150.638260502892</v>
      </c>
      <c r="AT234" s="36">
        <v>25296.765163048804</v>
      </c>
      <c r="AU234" s="36">
        <v>57790.97587521877</v>
      </c>
      <c r="AV234" s="36">
        <v>23430.673507415435</v>
      </c>
      <c r="AW234" s="36">
        <v>4555.5026550293042</v>
      </c>
      <c r="AX234" s="36">
        <v>44634.260907714859</v>
      </c>
      <c r="AY234" s="36">
        <v>55634.684734418923</v>
      </c>
    </row>
    <row r="235" spans="1:51" x14ac:dyDescent="0.25">
      <c r="A235" s="34">
        <v>44357</v>
      </c>
      <c r="B235" s="35">
        <v>18</v>
      </c>
      <c r="C235" s="36">
        <v>37467.135205907267</v>
      </c>
      <c r="D235" s="36">
        <v>43608.54759699104</v>
      </c>
      <c r="E235" s="36">
        <v>20251.432382718765</v>
      </c>
      <c r="F235" s="36">
        <v>71517.978256152317</v>
      </c>
      <c r="G235" s="36">
        <v>35880.37558002775</v>
      </c>
      <c r="H235" s="36">
        <v>8333.7477925749699</v>
      </c>
      <c r="I235" s="36">
        <v>31756.64786795705</v>
      </c>
      <c r="J235" s="36">
        <v>163.99971008300781</v>
      </c>
      <c r="K235" s="36">
        <v>20253.079460437501</v>
      </c>
      <c r="L235" s="36">
        <v>10973.473115356939</v>
      </c>
      <c r="M235" s="36">
        <v>35407.829024096325</v>
      </c>
      <c r="N235" s="36">
        <v>14896.956294921885</v>
      </c>
      <c r="O235" s="36">
        <v>50124.70246354807</v>
      </c>
      <c r="P235" s="36">
        <v>3158.6427173661023</v>
      </c>
      <c r="Q235" s="36">
        <v>35.17965030670166</v>
      </c>
      <c r="R235" s="36">
        <v>6676.4226308593734</v>
      </c>
      <c r="S235" s="36">
        <v>54086.183865272003</v>
      </c>
      <c r="T235" s="36">
        <v>17947.47323242846</v>
      </c>
      <c r="U235" s="36">
        <v>9319.0749549865923</v>
      </c>
      <c r="V235" s="36">
        <v>73292.912683858231</v>
      </c>
      <c r="W235" s="36">
        <v>4738.1070454687497</v>
      </c>
      <c r="X235" s="36">
        <v>17074.805374019899</v>
      </c>
      <c r="Y235" s="36">
        <v>22719.970658144655</v>
      </c>
      <c r="Z235" s="36">
        <v>-45.984176788330089</v>
      </c>
      <c r="AA235" s="36">
        <v>24226.05280140325</v>
      </c>
      <c r="AB235" s="36">
        <v>20458.038653532021</v>
      </c>
      <c r="AC235" s="36">
        <v>31276.258117431313</v>
      </c>
      <c r="AD235" s="36">
        <v>38915.537582543169</v>
      </c>
      <c r="AE235" s="36">
        <v>9470.6720597597832</v>
      </c>
      <c r="AF235" s="36">
        <v>17.494375000000002</v>
      </c>
      <c r="AG235" s="36">
        <v>24652.803191467774</v>
      </c>
      <c r="AH235" s="36">
        <v>47884.078587544922</v>
      </c>
      <c r="AI235" s="36">
        <v>6752.9282961050967</v>
      </c>
      <c r="AJ235" s="36">
        <v>108.39194177246213</v>
      </c>
      <c r="AK235" s="36">
        <v>3382.3403032422107</v>
      </c>
      <c r="AL235" s="36">
        <v>24427.75028497315</v>
      </c>
      <c r="AM235" s="36">
        <v>17258.251315198479</v>
      </c>
      <c r="AN235" s="36">
        <v>9881.936475280776</v>
      </c>
      <c r="AO235" s="36">
        <v>51512.997639770496</v>
      </c>
      <c r="AP235" s="36">
        <v>634.97363466117508</v>
      </c>
      <c r="AQ235" s="36">
        <v>49755.822999297408</v>
      </c>
      <c r="AR235" s="36">
        <v>59736.038901307576</v>
      </c>
      <c r="AS235" s="36">
        <v>61574.864766799794</v>
      </c>
      <c r="AT235" s="36">
        <v>24490.635439460868</v>
      </c>
      <c r="AU235" s="36">
        <v>60405.058126781259</v>
      </c>
      <c r="AV235" s="36">
        <v>26986.553020271498</v>
      </c>
      <c r="AW235" s="36">
        <v>4241.779632568373</v>
      </c>
      <c r="AX235" s="36">
        <v>47708.966524902367</v>
      </c>
      <c r="AY235" s="36">
        <v>54975.793810266354</v>
      </c>
    </row>
    <row r="236" spans="1:51" x14ac:dyDescent="0.25">
      <c r="A236" s="34">
        <v>44357</v>
      </c>
      <c r="B236" s="35">
        <v>19</v>
      </c>
      <c r="C236" s="36">
        <v>41769.13740119971</v>
      </c>
      <c r="D236" s="36">
        <v>47800.024940796051</v>
      </c>
      <c r="E236" s="36">
        <v>23436.841213562515</v>
      </c>
      <c r="F236" s="36">
        <v>81896.7364945312</v>
      </c>
      <c r="G236" s="36">
        <v>43527.049467532153</v>
      </c>
      <c r="H236" s="36">
        <v>6925.3411662097215</v>
      </c>
      <c r="I236" s="36">
        <v>31633.146603855486</v>
      </c>
      <c r="J236" s="36">
        <v>185.43560409545898</v>
      </c>
      <c r="K236" s="36">
        <v>21888.557120406254</v>
      </c>
      <c r="L236" s="36">
        <v>11918.573335847677</v>
      </c>
      <c r="M236" s="36">
        <v>33482.740625152517</v>
      </c>
      <c r="N236" s="36">
        <v>18218.502589843753</v>
      </c>
      <c r="O236" s="36">
        <v>52169.801920098376</v>
      </c>
      <c r="P236" s="36">
        <v>3676.5639629697289</v>
      </c>
      <c r="Q236" s="36">
        <v>34.613579750061028</v>
      </c>
      <c r="R236" s="36">
        <v>8819.0964526367206</v>
      </c>
      <c r="S236" s="36">
        <v>64054.46393360498</v>
      </c>
      <c r="T236" s="36">
        <v>21392.685219965344</v>
      </c>
      <c r="U236" s="36">
        <v>11911.472129821792</v>
      </c>
      <c r="V236" s="36">
        <v>89331.120460959399</v>
      </c>
      <c r="W236" s="36">
        <v>4724.8950082265701</v>
      </c>
      <c r="X236" s="36">
        <v>18487.938041519712</v>
      </c>
      <c r="Y236" s="36">
        <v>23106.491200103894</v>
      </c>
      <c r="Z236" s="36">
        <v>172.32106948852538</v>
      </c>
      <c r="AA236" s="36">
        <v>29362.757256007491</v>
      </c>
      <c r="AB236" s="36">
        <v>19960.183666787558</v>
      </c>
      <c r="AC236" s="36">
        <v>36727.228002961645</v>
      </c>
      <c r="AD236" s="36">
        <v>49710.799504077862</v>
      </c>
      <c r="AE236" s="36">
        <v>11195.318333453884</v>
      </c>
      <c r="AF236" s="36">
        <v>17.494375000000002</v>
      </c>
      <c r="AG236" s="36">
        <v>29036.060843630847</v>
      </c>
      <c r="AH236" s="36">
        <v>61701.738159366207</v>
      </c>
      <c r="AI236" s="36">
        <v>8318.7685546875091</v>
      </c>
      <c r="AJ236" s="36">
        <v>71.016566955566233</v>
      </c>
      <c r="AK236" s="36">
        <v>3548.3257617265672</v>
      </c>
      <c r="AL236" s="36">
        <v>29821.92258758545</v>
      </c>
      <c r="AM236" s="36">
        <v>20889.961907361543</v>
      </c>
      <c r="AN236" s="36">
        <v>11896.721304565446</v>
      </c>
      <c r="AO236" s="36">
        <v>57852.68219245717</v>
      </c>
      <c r="AP236" s="36">
        <v>847.50721740722702</v>
      </c>
      <c r="AQ236" s="36">
        <v>49687.644412986338</v>
      </c>
      <c r="AR236" s="36">
        <v>64288.077821963365</v>
      </c>
      <c r="AS236" s="36">
        <v>69803.730167643575</v>
      </c>
      <c r="AT236" s="36">
        <v>24477.850752961214</v>
      </c>
      <c r="AU236" s="36">
        <v>68107.338836343784</v>
      </c>
      <c r="AV236" s="36">
        <v>35644.571200987222</v>
      </c>
      <c r="AW236" s="36">
        <v>5218.0587158203207</v>
      </c>
      <c r="AX236" s="36">
        <v>60711.9980888672</v>
      </c>
      <c r="AY236" s="36">
        <v>54823.234457553524</v>
      </c>
    </row>
    <row r="237" spans="1:51" x14ac:dyDescent="0.25">
      <c r="A237" s="34">
        <v>44357</v>
      </c>
      <c r="B237" s="35">
        <v>20</v>
      </c>
      <c r="C237" s="36">
        <v>41707.918625017366</v>
      </c>
      <c r="D237" s="36">
        <v>49179.627160514603</v>
      </c>
      <c r="E237" s="36">
        <v>24416.313034140654</v>
      </c>
      <c r="F237" s="36">
        <v>84591.069630957092</v>
      </c>
      <c r="G237" s="36">
        <v>47048.714391937916</v>
      </c>
      <c r="H237" s="36">
        <v>6420.6439802387767</v>
      </c>
      <c r="I237" s="36">
        <v>30949.556708255892</v>
      </c>
      <c r="J237" s="36">
        <v>196.91486358642578</v>
      </c>
      <c r="K237" s="36">
        <v>23754.279795406266</v>
      </c>
      <c r="L237" s="36">
        <v>11629.840192030761</v>
      </c>
      <c r="M237" s="36">
        <v>33103.999290664324</v>
      </c>
      <c r="N237" s="36">
        <v>19131.578937499999</v>
      </c>
      <c r="O237" s="36">
        <v>53231.088343526135</v>
      </c>
      <c r="P237" s="36">
        <v>4069.597557235355</v>
      </c>
      <c r="Q237" s="36">
        <v>34.156406402587898</v>
      </c>
      <c r="R237" s="36">
        <v>9706.3589155273494</v>
      </c>
      <c r="S237" s="36">
        <v>67906.995291240033</v>
      </c>
      <c r="T237" s="36">
        <v>21960.223800358141</v>
      </c>
      <c r="U237" s="36">
        <v>12486.172061920166</v>
      </c>
      <c r="V237" s="36">
        <v>95820.751729971555</v>
      </c>
      <c r="W237" s="36">
        <v>4513.3797146406323</v>
      </c>
      <c r="X237" s="36">
        <v>18451.808686786819</v>
      </c>
      <c r="Y237" s="36">
        <v>23199.300837196759</v>
      </c>
      <c r="Z237" s="36">
        <v>274.60691101074229</v>
      </c>
      <c r="AA237" s="36">
        <v>31334.781587747424</v>
      </c>
      <c r="AB237" s="36">
        <v>19550.340826909018</v>
      </c>
      <c r="AC237" s="36">
        <v>38123.849829679079</v>
      </c>
      <c r="AD237" s="36">
        <v>53629.188586769764</v>
      </c>
      <c r="AE237" s="36">
        <v>12121.802220578395</v>
      </c>
      <c r="AF237" s="36">
        <v>17.494375000000002</v>
      </c>
      <c r="AG237" s="36">
        <v>30868.333127213391</v>
      </c>
      <c r="AH237" s="36">
        <v>66818.041244124965</v>
      </c>
      <c r="AI237" s="36">
        <v>9095.4126953125106</v>
      </c>
      <c r="AJ237" s="36">
        <v>58.868369384765771</v>
      </c>
      <c r="AK237" s="36">
        <v>3731.4744720234503</v>
      </c>
      <c r="AL237" s="36">
        <v>32354.95062890627</v>
      </c>
      <c r="AM237" s="36">
        <v>22682.007035214985</v>
      </c>
      <c r="AN237" s="36">
        <v>12471.102107666027</v>
      </c>
      <c r="AO237" s="36">
        <v>60284.516112775826</v>
      </c>
      <c r="AP237" s="36">
        <v>900.40281677246105</v>
      </c>
      <c r="AQ237" s="36">
        <v>48022.487955370809</v>
      </c>
      <c r="AR237" s="36">
        <v>66030.809960598053</v>
      </c>
      <c r="AS237" s="36">
        <v>74571.462878331033</v>
      </c>
      <c r="AT237" s="36">
        <v>23354.921438470166</v>
      </c>
      <c r="AU237" s="36">
        <v>70278.091141531258</v>
      </c>
      <c r="AV237" s="36">
        <v>38269.84327535965</v>
      </c>
      <c r="AW237" s="36">
        <v>5678.1339111328161</v>
      </c>
      <c r="AX237" s="36">
        <v>65837.273387695313</v>
      </c>
      <c r="AY237" s="36">
        <v>51918.551927842418</v>
      </c>
    </row>
    <row r="238" spans="1:51" x14ac:dyDescent="0.25">
      <c r="A238" s="34">
        <v>44357</v>
      </c>
      <c r="B238" s="35">
        <v>21</v>
      </c>
      <c r="C238" s="36">
        <v>40652.60486086928</v>
      </c>
      <c r="D238" s="36">
        <v>49098.54271610974</v>
      </c>
      <c r="E238" s="36">
        <v>24926.674688328123</v>
      </c>
      <c r="F238" s="36">
        <v>84201.152906152303</v>
      </c>
      <c r="G238" s="36">
        <v>48721.481486838115</v>
      </c>
      <c r="H238" s="36">
        <v>6519.2860568735487</v>
      </c>
      <c r="I238" s="36">
        <v>30134.534134889673</v>
      </c>
      <c r="J238" s="36">
        <v>192.13426208496088</v>
      </c>
      <c r="K238" s="36">
        <v>24067.199543500006</v>
      </c>
      <c r="L238" s="36">
        <v>10730.643290450449</v>
      </c>
      <c r="M238" s="36">
        <v>33080.996184216463</v>
      </c>
      <c r="N238" s="36">
        <v>18954.196617187506</v>
      </c>
      <c r="O238" s="36">
        <v>53334.794753621114</v>
      </c>
      <c r="P238" s="36">
        <v>4356.4831985527335</v>
      </c>
      <c r="Q238" s="36">
        <v>33.192755699157715</v>
      </c>
      <c r="R238" s="36">
        <v>9831.1128579101642</v>
      </c>
      <c r="S238" s="36">
        <v>67947.280237262952</v>
      </c>
      <c r="T238" s="36">
        <v>21353.779780384506</v>
      </c>
      <c r="U238" s="36">
        <v>12244.113955497747</v>
      </c>
      <c r="V238" s="36">
        <v>97540.327462195608</v>
      </c>
      <c r="W238" s="36">
        <v>4424.1546114609482</v>
      </c>
      <c r="X238" s="36">
        <v>18124.59455536665</v>
      </c>
      <c r="Y238" s="36">
        <v>23198.247268173433</v>
      </c>
      <c r="Z238" s="36">
        <v>288.06018035888678</v>
      </c>
      <c r="AA238" s="36">
        <v>31435.122769084453</v>
      </c>
      <c r="AB238" s="36">
        <v>18449.583663199355</v>
      </c>
      <c r="AC238" s="36">
        <v>37647.44500478734</v>
      </c>
      <c r="AD238" s="36">
        <v>54860.902217762217</v>
      </c>
      <c r="AE238" s="36">
        <v>11883.416186317781</v>
      </c>
      <c r="AF238" s="36">
        <v>17.494375000000002</v>
      </c>
      <c r="AG238" s="36">
        <v>31051.444988459491</v>
      </c>
      <c r="AH238" s="36">
        <v>67207.195911708986</v>
      </c>
      <c r="AI238" s="36">
        <v>9187.6522460937613</v>
      </c>
      <c r="AJ238" s="36">
        <v>56.701109130859905</v>
      </c>
      <c r="AK238" s="36">
        <v>3852.5768653047007</v>
      </c>
      <c r="AL238" s="36">
        <v>32984.622423095694</v>
      </c>
      <c r="AM238" s="36">
        <v>22567.474011319697</v>
      </c>
      <c r="AN238" s="36">
        <v>12477.03977648927</v>
      </c>
      <c r="AO238" s="36">
        <v>60552.536627897251</v>
      </c>
      <c r="AP238" s="36">
        <v>883.61114501953102</v>
      </c>
      <c r="AQ238" s="36">
        <v>46411.684488191946</v>
      </c>
      <c r="AR238" s="36">
        <v>66534.318401006851</v>
      </c>
      <c r="AS238" s="36">
        <v>76301.145731174751</v>
      </c>
      <c r="AT238" s="36">
        <v>22002.555037163787</v>
      </c>
      <c r="AU238" s="36">
        <v>70572.636169968799</v>
      </c>
      <c r="AV238" s="36">
        <v>38449.306364517186</v>
      </c>
      <c r="AW238" s="36">
        <v>5747.9380798340044</v>
      </c>
      <c r="AX238" s="36">
        <v>66894.774245117165</v>
      </c>
      <c r="AY238" s="36">
        <v>49375.809091315146</v>
      </c>
    </row>
    <row r="239" spans="1:51" x14ac:dyDescent="0.25">
      <c r="A239" s="34">
        <v>44357</v>
      </c>
      <c r="B239" s="35">
        <v>22</v>
      </c>
      <c r="C239" s="36">
        <v>38459.176488742269</v>
      </c>
      <c r="D239" s="36">
        <v>48036.688761019577</v>
      </c>
      <c r="E239" s="36">
        <v>24540.078875859395</v>
      </c>
      <c r="F239" s="36">
        <v>80475.52131298829</v>
      </c>
      <c r="G239" s="36">
        <v>47384.694989037343</v>
      </c>
      <c r="H239" s="36">
        <v>6872.9318952395242</v>
      </c>
      <c r="I239" s="36">
        <v>28834.20203874413</v>
      </c>
      <c r="J239" s="36">
        <v>189.2373428344726</v>
      </c>
      <c r="K239" s="36">
        <v>23799.268535734383</v>
      </c>
      <c r="L239" s="36">
        <v>11213.880246010256</v>
      </c>
      <c r="M239" s="36">
        <v>33485.176141987955</v>
      </c>
      <c r="N239" s="36">
        <v>17843.405351562506</v>
      </c>
      <c r="O239" s="36">
        <v>51906.461146800779</v>
      </c>
      <c r="P239" s="36">
        <v>4035.644987283204</v>
      </c>
      <c r="Q239" s="36">
        <v>32.949469566345222</v>
      </c>
      <c r="R239" s="36">
        <v>9696.5915903320347</v>
      </c>
      <c r="S239" s="36">
        <v>67304.019127463602</v>
      </c>
      <c r="T239" s="36">
        <v>20062.046401757576</v>
      </c>
      <c r="U239" s="36">
        <v>11414.77954959871</v>
      </c>
      <c r="V239" s="36">
        <v>95915.480674175225</v>
      </c>
      <c r="W239" s="36">
        <v>4324.9992678593817</v>
      </c>
      <c r="X239" s="36">
        <v>17881.842666222114</v>
      </c>
      <c r="Y239" s="36">
        <v>23028.74281981093</v>
      </c>
      <c r="Z239" s="36">
        <v>88.708173217773449</v>
      </c>
      <c r="AA239" s="36">
        <v>30708.628350425115</v>
      </c>
      <c r="AB239" s="36">
        <v>17535.019580865741</v>
      </c>
      <c r="AC239" s="36">
        <v>35608.958510377655</v>
      </c>
      <c r="AD239" s="36">
        <v>54052.219070920131</v>
      </c>
      <c r="AE239" s="36">
        <v>11068.760195149693</v>
      </c>
      <c r="AF239" s="36">
        <v>17.494375000000002</v>
      </c>
      <c r="AG239" s="36">
        <v>30419.708416154772</v>
      </c>
      <c r="AH239" s="36">
        <v>66410.665802890668</v>
      </c>
      <c r="AI239" s="36">
        <v>8959.0762207031312</v>
      </c>
      <c r="AJ239" s="36">
        <v>58.509401733398931</v>
      </c>
      <c r="AK239" s="36">
        <v>3843.4323552656297</v>
      </c>
      <c r="AL239" s="36">
        <v>32442.412795959484</v>
      </c>
      <c r="AM239" s="36">
        <v>22547.544412549574</v>
      </c>
      <c r="AN239" s="36">
        <v>12030.574017150884</v>
      </c>
      <c r="AO239" s="36">
        <v>60188.626661745147</v>
      </c>
      <c r="AP239" s="36">
        <v>875.0152435302731</v>
      </c>
      <c r="AQ239" s="36">
        <v>44941.968646400805</v>
      </c>
      <c r="AR239" s="36">
        <v>65954.98185544234</v>
      </c>
      <c r="AS239" s="36">
        <v>75094.257971893443</v>
      </c>
      <c r="AT239" s="36">
        <v>21187.673446055887</v>
      </c>
      <c r="AU239" s="36">
        <v>68620.053095875061</v>
      </c>
      <c r="AV239" s="36">
        <v>37873.336949413148</v>
      </c>
      <c r="AW239" s="36">
        <v>5692.6593627929833</v>
      </c>
      <c r="AX239" s="36">
        <v>66445.865978515634</v>
      </c>
      <c r="AY239" s="36">
        <v>47347.129434845228</v>
      </c>
    </row>
    <row r="240" spans="1:51" x14ac:dyDescent="0.25">
      <c r="A240" s="34">
        <v>44357</v>
      </c>
      <c r="B240" s="35">
        <v>23</v>
      </c>
      <c r="C240" s="36">
        <v>34717.818305772271</v>
      </c>
      <c r="D240" s="36">
        <v>44551.614792244065</v>
      </c>
      <c r="E240" s="36">
        <v>23161.66667584375</v>
      </c>
      <c r="F240" s="36">
        <v>73632.108005175745</v>
      </c>
      <c r="G240" s="36">
        <v>43162.90083903441</v>
      </c>
      <c r="H240" s="36">
        <v>7397.9883559238415</v>
      </c>
      <c r="I240" s="36">
        <v>26704.252804935597</v>
      </c>
      <c r="J240" s="36">
        <v>162.43132019042972</v>
      </c>
      <c r="K240" s="36">
        <v>21932.308677531251</v>
      </c>
      <c r="L240" s="36">
        <v>9717.9683433432656</v>
      </c>
      <c r="M240" s="36">
        <v>33102.312222805776</v>
      </c>
      <c r="N240" s="36">
        <v>16224.808734375008</v>
      </c>
      <c r="O240" s="36">
        <v>47655.397956306122</v>
      </c>
      <c r="P240" s="36">
        <v>3869.2529409912104</v>
      </c>
      <c r="Q240" s="36">
        <v>33.218935012817383</v>
      </c>
      <c r="R240" s="36">
        <v>8909.7899633789184</v>
      </c>
      <c r="S240" s="36">
        <v>63052.098098785173</v>
      </c>
      <c r="T240" s="36">
        <v>18081.713104432853</v>
      </c>
      <c r="U240" s="36">
        <v>10223.602138519302</v>
      </c>
      <c r="V240" s="36">
        <v>88397.738168274082</v>
      </c>
      <c r="W240" s="36">
        <v>4236.9418333906306</v>
      </c>
      <c r="X240" s="36">
        <v>16316.236609285243</v>
      </c>
      <c r="Y240" s="36">
        <v>22430.701410477704</v>
      </c>
      <c r="Z240" s="36">
        <v>-6.9806417846680731</v>
      </c>
      <c r="AA240" s="36">
        <v>27579.272222340034</v>
      </c>
      <c r="AB240" s="36">
        <v>16628.761322093589</v>
      </c>
      <c r="AC240" s="36">
        <v>32470.498943430648</v>
      </c>
      <c r="AD240" s="36">
        <v>50889.447162799086</v>
      </c>
      <c r="AE240" s="36">
        <v>10849.49767167567</v>
      </c>
      <c r="AF240" s="36">
        <v>17.494375000000002</v>
      </c>
      <c r="AG240" s="36">
        <v>27642.522210211424</v>
      </c>
      <c r="AH240" s="36">
        <v>61837.206125537094</v>
      </c>
      <c r="AI240" s="36">
        <v>8175.7935546875106</v>
      </c>
      <c r="AJ240" s="36">
        <v>53.549355651855208</v>
      </c>
      <c r="AK240" s="36">
        <v>3539.3116350156301</v>
      </c>
      <c r="AL240" s="36">
        <v>30304.537676574728</v>
      </c>
      <c r="AM240" s="36">
        <v>21377.37421879348</v>
      </c>
      <c r="AN240" s="36">
        <v>10859.789465637223</v>
      </c>
      <c r="AO240" s="36">
        <v>56593.376056211477</v>
      </c>
      <c r="AP240" s="36">
        <v>839.80642700195301</v>
      </c>
      <c r="AQ240" s="36">
        <v>42339.798361527835</v>
      </c>
      <c r="AR240" s="36">
        <v>61526.516881357762</v>
      </c>
      <c r="AS240" s="36">
        <v>69560.501924612297</v>
      </c>
      <c r="AT240" s="36">
        <v>20742.519843252623</v>
      </c>
      <c r="AU240" s="36">
        <v>63273.16915506246</v>
      </c>
      <c r="AV240" s="36">
        <v>33676.63955362518</v>
      </c>
      <c r="AW240" s="36">
        <v>6500.5050964355596</v>
      </c>
      <c r="AX240" s="36">
        <v>60179.358364746098</v>
      </c>
      <c r="AY240" s="36">
        <v>43904.369874660966</v>
      </c>
    </row>
    <row r="241" spans="1:51" x14ac:dyDescent="0.25">
      <c r="A241" s="34">
        <v>44357</v>
      </c>
      <c r="B241" s="35">
        <v>24</v>
      </c>
      <c r="C241" s="36">
        <v>29706.250527256521</v>
      </c>
      <c r="D241" s="36">
        <v>39308.597665558598</v>
      </c>
      <c r="E241" s="36">
        <v>19932.540347265651</v>
      </c>
      <c r="F241" s="36">
        <v>62427.628183935558</v>
      </c>
      <c r="G241" s="36">
        <v>37693.67666145289</v>
      </c>
      <c r="H241" s="36">
        <v>7242.3833491513888</v>
      </c>
      <c r="I241" s="36">
        <v>23792.883888944325</v>
      </c>
      <c r="J241" s="36">
        <v>140.513786315918</v>
      </c>
      <c r="K241" s="36">
        <v>18955.424487750006</v>
      </c>
      <c r="L241" s="36">
        <v>9257.983282424555</v>
      </c>
      <c r="M241" s="36">
        <v>31297.650394388136</v>
      </c>
      <c r="N241" s="36">
        <v>14336.11732031252</v>
      </c>
      <c r="O241" s="36">
        <v>41940.7379047258</v>
      </c>
      <c r="P241" s="36">
        <v>4273.4456714296975</v>
      </c>
      <c r="Q241" s="36">
        <v>32.663287162780769</v>
      </c>
      <c r="R241" s="36">
        <v>7657.23624169923</v>
      </c>
      <c r="S241" s="36">
        <v>54797.184928989038</v>
      </c>
      <c r="T241" s="36">
        <v>15660.253604424546</v>
      </c>
      <c r="U241" s="36">
        <v>8852.0728950500634</v>
      </c>
      <c r="V241" s="36">
        <v>77027.587624998137</v>
      </c>
      <c r="W241" s="36">
        <v>3976.2991827421924</v>
      </c>
      <c r="X241" s="36">
        <v>14086.002956663804</v>
      </c>
      <c r="Y241" s="36">
        <v>21795.937336284635</v>
      </c>
      <c r="Z241" s="36">
        <v>15.464891052246195</v>
      </c>
      <c r="AA241" s="36">
        <v>23187.260650296237</v>
      </c>
      <c r="AB241" s="36">
        <v>15088.934147627706</v>
      </c>
      <c r="AC241" s="36">
        <v>28632.144471935706</v>
      </c>
      <c r="AD241" s="36">
        <v>44289.117781506611</v>
      </c>
      <c r="AE241" s="36">
        <v>9624.3773302396403</v>
      </c>
      <c r="AF241" s="36">
        <v>17.494375000000002</v>
      </c>
      <c r="AG241" s="36">
        <v>23755.222505570313</v>
      </c>
      <c r="AH241" s="36">
        <v>49795.365080605465</v>
      </c>
      <c r="AI241" s="36">
        <v>6891.8114501953105</v>
      </c>
      <c r="AJ241" s="36">
        <v>55.244312438966261</v>
      </c>
      <c r="AK241" s="36">
        <v>2730.0002314825233</v>
      </c>
      <c r="AL241" s="36">
        <v>25866.101926452659</v>
      </c>
      <c r="AM241" s="36">
        <v>18173.501932675965</v>
      </c>
      <c r="AN241" s="36">
        <v>9856.4311188965021</v>
      </c>
      <c r="AO241" s="36">
        <v>49904.601896707529</v>
      </c>
      <c r="AP241" s="36">
        <v>792.00257873535202</v>
      </c>
      <c r="AQ241" s="36">
        <v>38404.210067619017</v>
      </c>
      <c r="AR241" s="36">
        <v>54717.853672302648</v>
      </c>
      <c r="AS241" s="36">
        <v>59899.385158909099</v>
      </c>
      <c r="AT241" s="36">
        <v>20431.037334095203</v>
      </c>
      <c r="AU241" s="36">
        <v>54555.455983593783</v>
      </c>
      <c r="AV241" s="36">
        <v>20910.573120485806</v>
      </c>
      <c r="AW241" s="36">
        <v>18121.928802490234</v>
      </c>
      <c r="AX241" s="36">
        <v>50666.35696826176</v>
      </c>
      <c r="AY241" s="36">
        <v>38907.972778940893</v>
      </c>
    </row>
    <row r="242" spans="1:51" x14ac:dyDescent="0.25">
      <c r="A242" s="34">
        <v>44358</v>
      </c>
      <c r="B242" s="35">
        <v>1</v>
      </c>
      <c r="C242" s="36">
        <v>25752.873077110231</v>
      </c>
      <c r="D242" s="36">
        <v>33486.239571917409</v>
      </c>
      <c r="E242" s="36">
        <v>16707.389294765639</v>
      </c>
      <c r="F242" s="36">
        <v>52975.000291210941</v>
      </c>
      <c r="G242" s="36">
        <v>31894.440391909546</v>
      </c>
      <c r="H242" s="36">
        <v>7267.6627017239034</v>
      </c>
      <c r="I242" s="36">
        <v>20728.911276152343</v>
      </c>
      <c r="J242" s="36">
        <v>115.46608734130849</v>
      </c>
      <c r="K242" s="36">
        <v>16018.813039500013</v>
      </c>
      <c r="L242" s="36">
        <v>7863.6313413613107</v>
      </c>
      <c r="M242" s="36">
        <v>29132.020662309409</v>
      </c>
      <c r="N242" s="36">
        <v>12605.528025390626</v>
      </c>
      <c r="O242" s="36">
        <v>36250.048093691701</v>
      </c>
      <c r="P242" s="36">
        <v>4087.3797184873101</v>
      </c>
      <c r="Q242" s="36">
        <v>31.809947490692132</v>
      </c>
      <c r="R242" s="36">
        <v>6264.1146875000059</v>
      </c>
      <c r="S242" s="36">
        <v>46247.436931289332</v>
      </c>
      <c r="T242" s="36">
        <v>13666.012784383511</v>
      </c>
      <c r="U242" s="36">
        <v>7676.6664352417065</v>
      </c>
      <c r="V242" s="36">
        <v>63913.898777817987</v>
      </c>
      <c r="W242" s="36">
        <v>3404.9258102109516</v>
      </c>
      <c r="X242" s="36">
        <v>12069.794662334871</v>
      </c>
      <c r="Y242" s="36">
        <v>21035.635705721554</v>
      </c>
      <c r="Z242" s="36">
        <v>5.9226440429688125</v>
      </c>
      <c r="AA242" s="36">
        <v>18592.878649777562</v>
      </c>
      <c r="AB242" s="36">
        <v>13713.176578722481</v>
      </c>
      <c r="AC242" s="36">
        <v>24664.700528145717</v>
      </c>
      <c r="AD242" s="36">
        <v>36264.487383760461</v>
      </c>
      <c r="AE242" s="36">
        <v>8505.3238369013907</v>
      </c>
      <c r="AF242" s="36">
        <v>17.494375000000002</v>
      </c>
      <c r="AG242" s="36">
        <v>19718.49468130029</v>
      </c>
      <c r="AH242" s="36">
        <v>39816.847937880833</v>
      </c>
      <c r="AI242" s="36">
        <v>5578.593115234381</v>
      </c>
      <c r="AJ242" s="36">
        <v>52.33310498046913</v>
      </c>
      <c r="AK242" s="36">
        <v>2350.1361065000006</v>
      </c>
      <c r="AL242" s="36">
        <v>21559.037756897003</v>
      </c>
      <c r="AM242" s="36">
        <v>15391.416960935188</v>
      </c>
      <c r="AN242" s="36">
        <v>8144.7485571289153</v>
      </c>
      <c r="AO242" s="36">
        <v>42977.80905956262</v>
      </c>
      <c r="AP242" s="36">
        <v>768.93684387207009</v>
      </c>
      <c r="AQ242" s="36">
        <v>34556.333940615077</v>
      </c>
      <c r="AR242" s="36">
        <v>22997.520282989266</v>
      </c>
      <c r="AS242" s="36">
        <v>49635.827976924738</v>
      </c>
      <c r="AT242" s="36">
        <v>17515.052276577633</v>
      </c>
      <c r="AU242" s="36">
        <v>46152.106611640585</v>
      </c>
      <c r="AV242" s="36">
        <v>16026.428281352946</v>
      </c>
      <c r="AW242" s="36">
        <v>16103.050537109379</v>
      </c>
      <c r="AX242" s="36">
        <v>41620.684146972664</v>
      </c>
      <c r="AY242" s="36">
        <v>34672.963114023631</v>
      </c>
    </row>
    <row r="243" spans="1:51" x14ac:dyDescent="0.25">
      <c r="A243" s="34">
        <v>44358</v>
      </c>
      <c r="B243" s="35">
        <v>2</v>
      </c>
      <c r="C243" s="36">
        <v>23288.467764894212</v>
      </c>
      <c r="D243" s="36">
        <v>28884.381469109161</v>
      </c>
      <c r="E243" s="36">
        <v>14520.36740843752</v>
      </c>
      <c r="F243" s="36">
        <v>46292.848249121118</v>
      </c>
      <c r="G243" s="36">
        <v>27293.198159359807</v>
      </c>
      <c r="H243" s="36">
        <v>6780.7286138205855</v>
      </c>
      <c r="I243" s="36">
        <v>18599.40809424315</v>
      </c>
      <c r="J243" s="36">
        <v>101.0328102111816</v>
      </c>
      <c r="K243" s="36">
        <v>13633.810342664068</v>
      </c>
      <c r="L243" s="36">
        <v>7660.9817314555621</v>
      </c>
      <c r="M243" s="36">
        <v>25869.1305164351</v>
      </c>
      <c r="N243" s="36">
        <v>11529.383128906262</v>
      </c>
      <c r="O243" s="36">
        <v>31859.963727755628</v>
      </c>
      <c r="P243" s="36">
        <v>3860.9108342607392</v>
      </c>
      <c r="Q243" s="36">
        <v>31.390522003173828</v>
      </c>
      <c r="R243" s="36">
        <v>5121.8905893554711</v>
      </c>
      <c r="S243" s="36">
        <v>38947.696176567886</v>
      </c>
      <c r="T243" s="36">
        <v>12159.06933826195</v>
      </c>
      <c r="U243" s="36">
        <v>6993.1473731994702</v>
      </c>
      <c r="V243" s="36">
        <v>54069.755156444393</v>
      </c>
      <c r="W243" s="36">
        <v>3105.4673888671887</v>
      </c>
      <c r="X243" s="36">
        <v>11521.872326016672</v>
      </c>
      <c r="Y243" s="36">
        <v>18981.919385951249</v>
      </c>
      <c r="Z243" s="36">
        <v>113.12147109985348</v>
      </c>
      <c r="AA243" s="36">
        <v>15050.183950846662</v>
      </c>
      <c r="AB243" s="36">
        <v>12694.746017938367</v>
      </c>
      <c r="AC243" s="36">
        <v>22086.128623274431</v>
      </c>
      <c r="AD243" s="36">
        <v>29902.49180763281</v>
      </c>
      <c r="AE243" s="36">
        <v>7649.6890670019839</v>
      </c>
      <c r="AF243" s="36">
        <v>17.494375000000002</v>
      </c>
      <c r="AG243" s="36">
        <v>16260.993109573246</v>
      </c>
      <c r="AH243" s="36">
        <v>32927.479309406262</v>
      </c>
      <c r="AI243" s="36">
        <v>4392.6994628906286</v>
      </c>
      <c r="AJ243" s="36">
        <v>54.458718994140924</v>
      </c>
      <c r="AK243" s="36">
        <v>2151.331274683595</v>
      </c>
      <c r="AL243" s="36">
        <v>17851.176406188988</v>
      </c>
      <c r="AM243" s="36">
        <v>12660.786237027751</v>
      </c>
      <c r="AN243" s="36">
        <v>7141.4214824218716</v>
      </c>
      <c r="AO243" s="36">
        <v>36835.958577571844</v>
      </c>
      <c r="AP243" s="36">
        <v>692.40634155273494</v>
      </c>
      <c r="AQ243" s="36">
        <v>31655.601165295753</v>
      </c>
      <c r="AR243" s="36">
        <v>15993.993188201679</v>
      </c>
      <c r="AS243" s="36">
        <v>41117.889845581012</v>
      </c>
      <c r="AT243" s="36">
        <v>17648.440986938982</v>
      </c>
      <c r="AU243" s="36">
        <v>39706.07200301563</v>
      </c>
      <c r="AV243" s="36">
        <v>15960.841016001705</v>
      </c>
      <c r="AW243" s="36">
        <v>9671.6275482177825</v>
      </c>
      <c r="AX243" s="36">
        <v>33850.713645507822</v>
      </c>
      <c r="AY243" s="36">
        <v>31552.938406317779</v>
      </c>
    </row>
    <row r="244" spans="1:51" x14ac:dyDescent="0.25">
      <c r="A244" s="34">
        <v>44358</v>
      </c>
      <c r="B244" s="35">
        <v>3</v>
      </c>
      <c r="C244" s="36">
        <v>21754.170324990038</v>
      </c>
      <c r="D244" s="36">
        <v>25847.082407696442</v>
      </c>
      <c r="E244" s="36">
        <v>12987.555160359396</v>
      </c>
      <c r="F244" s="36">
        <v>42715.204262500018</v>
      </c>
      <c r="G244" s="36">
        <v>24497.411137973646</v>
      </c>
      <c r="H244" s="36">
        <v>6606.3794663340032</v>
      </c>
      <c r="I244" s="36">
        <v>17280.358795153341</v>
      </c>
      <c r="J244" s="36">
        <v>100.7717800140381</v>
      </c>
      <c r="K244" s="36">
        <v>12266.517439187512</v>
      </c>
      <c r="L244" s="36">
        <v>6984.8723109614202</v>
      </c>
      <c r="M244" s="36">
        <v>24665.456651389413</v>
      </c>
      <c r="N244" s="36">
        <v>11086.439767578144</v>
      </c>
      <c r="O244" s="36">
        <v>29344.526748079865</v>
      </c>
      <c r="P244" s="36">
        <v>3666.139660116216</v>
      </c>
      <c r="Q244" s="36">
        <v>30.620679855346683</v>
      </c>
      <c r="R244" s="36">
        <v>4459.2185476074228</v>
      </c>
      <c r="S244" s="36">
        <v>33898.007538233454</v>
      </c>
      <c r="T244" s="36">
        <v>11434.431358037828</v>
      </c>
      <c r="U244" s="36">
        <v>6586.7884550094632</v>
      </c>
      <c r="V244" s="36">
        <v>48082.414165151735</v>
      </c>
      <c r="W244" s="36">
        <v>2945.5107383593895</v>
      </c>
      <c r="X244" s="36">
        <v>10578.357063922076</v>
      </c>
      <c r="Y244" s="36">
        <v>18124.659026338511</v>
      </c>
      <c r="Z244" s="36">
        <v>86.222154388427739</v>
      </c>
      <c r="AA244" s="36">
        <v>12256.942402143419</v>
      </c>
      <c r="AB244" s="36">
        <v>12158.308528181227</v>
      </c>
      <c r="AC244" s="36">
        <v>20351.417334361366</v>
      </c>
      <c r="AD244" s="36">
        <v>26171.587297227812</v>
      </c>
      <c r="AE244" s="36">
        <v>6837.4621526401597</v>
      </c>
      <c r="AF244" s="36">
        <v>17.494375000000002</v>
      </c>
      <c r="AG244" s="36">
        <v>14153.532577552245</v>
      </c>
      <c r="AH244" s="36">
        <v>29270.897632388667</v>
      </c>
      <c r="AI244" s="36">
        <v>3763.1298828124991</v>
      </c>
      <c r="AJ244" s="36">
        <v>51.618174926758982</v>
      </c>
      <c r="AK244" s="36">
        <v>1972.3910193593756</v>
      </c>
      <c r="AL244" s="36">
        <v>15679.416787078886</v>
      </c>
      <c r="AM244" s="36">
        <v>10584.571319989773</v>
      </c>
      <c r="AN244" s="36">
        <v>6738.0445556640598</v>
      </c>
      <c r="AO244" s="36">
        <v>32535.461061014168</v>
      </c>
      <c r="AP244" s="36">
        <v>663.33319091796795</v>
      </c>
      <c r="AQ244" s="36">
        <v>29588.255429546225</v>
      </c>
      <c r="AR244" s="36">
        <v>13064.639313161275</v>
      </c>
      <c r="AS244" s="36">
        <v>35511.976053487284</v>
      </c>
      <c r="AT244" s="36">
        <v>17023.984276544455</v>
      </c>
      <c r="AU244" s="36">
        <v>36012.342048640647</v>
      </c>
      <c r="AV244" s="36">
        <v>11659.024834585805</v>
      </c>
      <c r="AW244" s="36">
        <v>10431.177474975602</v>
      </c>
      <c r="AX244" s="36">
        <v>29020.228590576182</v>
      </c>
      <c r="AY244" s="36">
        <v>29841.327725492072</v>
      </c>
    </row>
    <row r="245" spans="1:51" x14ac:dyDescent="0.25">
      <c r="A245" s="34">
        <v>44358</v>
      </c>
      <c r="B245" s="35">
        <v>4</v>
      </c>
      <c r="C245" s="36">
        <v>21280.088728375027</v>
      </c>
      <c r="D245" s="36">
        <v>24522.042756031347</v>
      </c>
      <c r="E245" s="36">
        <v>11719.88541369533</v>
      </c>
      <c r="F245" s="36">
        <v>40943.001492724579</v>
      </c>
      <c r="G245" s="36">
        <v>23043.322590986521</v>
      </c>
      <c r="H245" s="36">
        <v>6749.8770836778913</v>
      </c>
      <c r="I245" s="36">
        <v>16629.524097575195</v>
      </c>
      <c r="J245" s="36">
        <v>89.780500411987205</v>
      </c>
      <c r="K245" s="36">
        <v>11650.719127742188</v>
      </c>
      <c r="L245" s="36">
        <v>7029.3146244299278</v>
      </c>
      <c r="M245" s="36">
        <v>24107.169140060538</v>
      </c>
      <c r="N245" s="36">
        <v>10619.63306250001</v>
      </c>
      <c r="O245" s="36">
        <v>28157.610166694372</v>
      </c>
      <c r="P245" s="36">
        <v>3525.0969419179628</v>
      </c>
      <c r="Q245" s="36">
        <v>30.31367826461792</v>
      </c>
      <c r="R245" s="36">
        <v>4127.433868408204</v>
      </c>
      <c r="S245" s="36">
        <v>31308.648643935845</v>
      </c>
      <c r="T245" s="36">
        <v>11262.407575031721</v>
      </c>
      <c r="U245" s="36">
        <v>6452.9776029586765</v>
      </c>
      <c r="V245" s="36">
        <v>44787.065642260328</v>
      </c>
      <c r="W245" s="36">
        <v>2787.853613523439</v>
      </c>
      <c r="X245" s="36">
        <v>9758.6442151457359</v>
      </c>
      <c r="Y245" s="36">
        <v>17707.103699384908</v>
      </c>
      <c r="Z245" s="36">
        <v>7.2577809143067569</v>
      </c>
      <c r="AA245" s="36">
        <v>10854.163096293647</v>
      </c>
      <c r="AB245" s="36">
        <v>11928.159225907775</v>
      </c>
      <c r="AC245" s="36">
        <v>19699.690214851464</v>
      </c>
      <c r="AD245" s="36">
        <v>24348.405981141328</v>
      </c>
      <c r="AE245" s="36">
        <v>6089.4573180576281</v>
      </c>
      <c r="AF245" s="36">
        <v>17.494375000000002</v>
      </c>
      <c r="AG245" s="36">
        <v>13073.118522236819</v>
      </c>
      <c r="AH245" s="36">
        <v>26941.086333767547</v>
      </c>
      <c r="AI245" s="36">
        <v>3423.9734130859406</v>
      </c>
      <c r="AJ245" s="36">
        <v>49.746694641113905</v>
      </c>
      <c r="AK245" s="36">
        <v>2036.9601814179687</v>
      </c>
      <c r="AL245" s="36">
        <v>14557.101137939475</v>
      </c>
      <c r="AM245" s="36">
        <v>9831.7806534934734</v>
      </c>
      <c r="AN245" s="36">
        <v>6440.2337167968917</v>
      </c>
      <c r="AO245" s="36">
        <v>30305.770297710427</v>
      </c>
      <c r="AP245" s="36">
        <v>675.01655578613202</v>
      </c>
      <c r="AQ245" s="36">
        <v>28772.070517459088</v>
      </c>
      <c r="AR245" s="36">
        <v>11686.907586611827</v>
      </c>
      <c r="AS245" s="36">
        <v>32628.864088659175</v>
      </c>
      <c r="AT245" s="36">
        <v>16940.790128198754</v>
      </c>
      <c r="AU245" s="36">
        <v>34554.814431484396</v>
      </c>
      <c r="AV245" s="36">
        <v>10754.946609871078</v>
      </c>
      <c r="AW245" s="36">
        <v>8710.4596557617242</v>
      </c>
      <c r="AX245" s="36">
        <v>26293.732878417984</v>
      </c>
      <c r="AY245" s="36">
        <v>29067.441252116038</v>
      </c>
    </row>
    <row r="246" spans="1:51" x14ac:dyDescent="0.25">
      <c r="A246" s="34">
        <v>44358</v>
      </c>
      <c r="B246" s="35">
        <v>5</v>
      </c>
      <c r="C246" s="36">
        <v>21051.816575996152</v>
      </c>
      <c r="D246" s="36">
        <v>24063.574638639002</v>
      </c>
      <c r="E246" s="36">
        <v>11226.20354812503</v>
      </c>
      <c r="F246" s="36">
        <v>40220.606502246112</v>
      </c>
      <c r="G246" s="36">
        <v>22489.781876113826</v>
      </c>
      <c r="H246" s="36">
        <v>6771.7113079653354</v>
      </c>
      <c r="I246" s="36">
        <v>16381.024559927751</v>
      </c>
      <c r="J246" s="36">
        <v>88.751825332641701</v>
      </c>
      <c r="K246" s="36">
        <v>11268.416974164056</v>
      </c>
      <c r="L246" s="36">
        <v>6793.6668985278238</v>
      </c>
      <c r="M246" s="36">
        <v>24319.886152731509</v>
      </c>
      <c r="N246" s="36">
        <v>10646.483333984375</v>
      </c>
      <c r="O246" s="36">
        <v>27883.064922774953</v>
      </c>
      <c r="P246" s="36">
        <v>3293.9172822461064</v>
      </c>
      <c r="Q246" s="36">
        <v>30.546046733856201</v>
      </c>
      <c r="R246" s="36">
        <v>3983.6854323730472</v>
      </c>
      <c r="S246" s="36">
        <v>30475.949972081828</v>
      </c>
      <c r="T246" s="36">
        <v>11408.859355407696</v>
      </c>
      <c r="U246" s="36">
        <v>6428.0382804870505</v>
      </c>
      <c r="V246" s="36">
        <v>42446.178932137802</v>
      </c>
      <c r="W246" s="36">
        <v>2678.9198699453191</v>
      </c>
      <c r="X246" s="36">
        <v>9523.4622291430351</v>
      </c>
      <c r="Y246" s="36">
        <v>17538.858979563323</v>
      </c>
      <c r="Z246" s="36">
        <v>86.013972320556718</v>
      </c>
      <c r="AA246" s="36">
        <v>10440.95099781383</v>
      </c>
      <c r="AB246" s="36">
        <v>11930.082236895145</v>
      </c>
      <c r="AC246" s="36">
        <v>19397.026342577017</v>
      </c>
      <c r="AD246" s="36">
        <v>23713.332240035903</v>
      </c>
      <c r="AE246" s="36">
        <v>5972.5669642866542</v>
      </c>
      <c r="AF246" s="36">
        <v>17.494375000000002</v>
      </c>
      <c r="AG246" s="36">
        <v>12688.894472868651</v>
      </c>
      <c r="AH246" s="36">
        <v>26877.079624720696</v>
      </c>
      <c r="AI246" s="36">
        <v>3347.0675048828184</v>
      </c>
      <c r="AJ246" s="36">
        <v>50.290869201660172</v>
      </c>
      <c r="AK246" s="36">
        <v>2071.5331821093773</v>
      </c>
      <c r="AL246" s="36">
        <v>13811.066323333769</v>
      </c>
      <c r="AM246" s="36">
        <v>9196.5690592094397</v>
      </c>
      <c r="AN246" s="36">
        <v>6320.4317011718895</v>
      </c>
      <c r="AO246" s="36">
        <v>29203.172653799051</v>
      </c>
      <c r="AP246" s="36">
        <v>665.38475036621094</v>
      </c>
      <c r="AQ246" s="36">
        <v>28454.205607265954</v>
      </c>
      <c r="AR246" s="36">
        <v>10919.280597514182</v>
      </c>
      <c r="AS246" s="36">
        <v>31324.058121846676</v>
      </c>
      <c r="AT246" s="36">
        <v>16364.245347453627</v>
      </c>
      <c r="AU246" s="36">
        <v>34061.979320609396</v>
      </c>
      <c r="AV246" s="36">
        <v>13923.599745906798</v>
      </c>
      <c r="AW246" s="36">
        <v>3993.8042602539094</v>
      </c>
      <c r="AX246" s="36">
        <v>25582.035387207026</v>
      </c>
      <c r="AY246" s="36">
        <v>28988.990599354314</v>
      </c>
    </row>
    <row r="247" spans="1:51" x14ac:dyDescent="0.25">
      <c r="A247" s="34">
        <v>44358</v>
      </c>
      <c r="B247" s="35">
        <v>6</v>
      </c>
      <c r="C247" s="36">
        <v>21563.028358872019</v>
      </c>
      <c r="D247" s="36">
        <v>24984.895681857546</v>
      </c>
      <c r="E247" s="36">
        <v>11703.393024820327</v>
      </c>
      <c r="F247" s="36">
        <v>41131.539357861293</v>
      </c>
      <c r="G247" s="36">
        <v>23365.008531733223</v>
      </c>
      <c r="H247" s="36">
        <v>6906.8528075286358</v>
      </c>
      <c r="I247" s="36">
        <v>17011.679116912102</v>
      </c>
      <c r="J247" s="36">
        <v>89.212459564208999</v>
      </c>
      <c r="K247" s="36">
        <v>11706.793926812503</v>
      </c>
      <c r="L247" s="36">
        <v>6819.6056531057111</v>
      </c>
      <c r="M247" s="36">
        <v>24500.220541152499</v>
      </c>
      <c r="N247" s="36">
        <v>11012.014093750009</v>
      </c>
      <c r="O247" s="36">
        <v>28870.569945557167</v>
      </c>
      <c r="P247" s="36">
        <v>3203.7563307373121</v>
      </c>
      <c r="Q247" s="36">
        <v>30.326503276824941</v>
      </c>
      <c r="R247" s="36">
        <v>4114.7177053222649</v>
      </c>
      <c r="S247" s="36">
        <v>30852.66463744533</v>
      </c>
      <c r="T247" s="36">
        <v>11635.391063117655</v>
      </c>
      <c r="U247" s="36">
        <v>6546.1988458633523</v>
      </c>
      <c r="V247" s="36">
        <v>43027.784813795763</v>
      </c>
      <c r="W247" s="36">
        <v>2529.1053682656211</v>
      </c>
      <c r="X247" s="36">
        <v>9769.6901861400111</v>
      </c>
      <c r="Y247" s="36">
        <v>18040.989312264999</v>
      </c>
      <c r="Z247" s="36">
        <v>141.87656753540043</v>
      </c>
      <c r="AA247" s="36">
        <v>10791.773178495916</v>
      </c>
      <c r="AB247" s="36">
        <v>12245.48219849307</v>
      </c>
      <c r="AC247" s="36">
        <v>19413.539056353009</v>
      </c>
      <c r="AD247" s="36">
        <v>24401.796551504645</v>
      </c>
      <c r="AE247" s="36">
        <v>6688.3503955376336</v>
      </c>
      <c r="AF247" s="36">
        <v>17.494375000000002</v>
      </c>
      <c r="AG247" s="36">
        <v>13189.990329637207</v>
      </c>
      <c r="AH247" s="36">
        <v>27717.552014533201</v>
      </c>
      <c r="AI247" s="36">
        <v>3479.2774902343795</v>
      </c>
      <c r="AJ247" s="36">
        <v>48.997376831055107</v>
      </c>
      <c r="AK247" s="36">
        <v>2281.094508128906</v>
      </c>
      <c r="AL247" s="36">
        <v>14024.562524353061</v>
      </c>
      <c r="AM247" s="36">
        <v>9415.6413376060354</v>
      </c>
      <c r="AN247" s="36">
        <v>6262.0386337890695</v>
      </c>
      <c r="AO247" s="36">
        <v>30044.172263271343</v>
      </c>
      <c r="AP247" s="36">
        <v>619.57002258300793</v>
      </c>
      <c r="AQ247" s="36">
        <v>28930.069215771455</v>
      </c>
      <c r="AR247" s="36">
        <v>10969.788432116204</v>
      </c>
      <c r="AS247" s="36">
        <v>32566.576154268565</v>
      </c>
      <c r="AT247" s="36">
        <v>16596.564908929675</v>
      </c>
      <c r="AU247" s="36">
        <v>34794.796265093755</v>
      </c>
      <c r="AV247" s="36">
        <v>15828.628461322096</v>
      </c>
      <c r="AW247" s="36">
        <v>2363.7448717269726</v>
      </c>
      <c r="AX247" s="36">
        <v>26364.853767578104</v>
      </c>
      <c r="AY247" s="36">
        <v>29516.086229197943</v>
      </c>
    </row>
    <row r="248" spans="1:51" x14ac:dyDescent="0.25">
      <c r="A248" s="34">
        <v>44358</v>
      </c>
      <c r="B248" s="35">
        <v>7</v>
      </c>
      <c r="C248" s="36">
        <v>23809.852662816811</v>
      </c>
      <c r="D248" s="36">
        <v>28195.382774659043</v>
      </c>
      <c r="E248" s="36">
        <v>13804.997165890622</v>
      </c>
      <c r="F248" s="36">
        <v>46728.297686181613</v>
      </c>
      <c r="G248" s="36">
        <v>25355.388585856486</v>
      </c>
      <c r="H248" s="36">
        <v>7154.8511587630837</v>
      </c>
      <c r="I248" s="36">
        <v>19339.668372841839</v>
      </c>
      <c r="J248" s="36">
        <v>103.27459716796881</v>
      </c>
      <c r="K248" s="36">
        <v>13172.633378796882</v>
      </c>
      <c r="L248" s="36">
        <v>7379.6427315192777</v>
      </c>
      <c r="M248" s="36">
        <v>25641.955058098563</v>
      </c>
      <c r="N248" s="36">
        <v>11877.122511718761</v>
      </c>
      <c r="O248" s="36">
        <v>32441.973619203112</v>
      </c>
      <c r="P248" s="36">
        <v>3515.3003422812558</v>
      </c>
      <c r="Q248" s="36">
        <v>31.689538478851318</v>
      </c>
      <c r="R248" s="36">
        <v>4546.4236596679684</v>
      </c>
      <c r="S248" s="36">
        <v>34350.055543775896</v>
      </c>
      <c r="T248" s="36">
        <v>12400.268377510243</v>
      </c>
      <c r="U248" s="36">
        <v>7104.5679397583108</v>
      </c>
      <c r="V248" s="36">
        <v>48727.731612934913</v>
      </c>
      <c r="W248" s="36">
        <v>2812.3744236484395</v>
      </c>
      <c r="X248" s="36">
        <v>10041.092860141271</v>
      </c>
      <c r="Y248" s="36">
        <v>19677.351081490004</v>
      </c>
      <c r="Z248" s="36">
        <v>185.20043731689458</v>
      </c>
      <c r="AA248" s="36">
        <v>13329.456769819753</v>
      </c>
      <c r="AB248" s="36">
        <v>13757.901201980683</v>
      </c>
      <c r="AC248" s="36">
        <v>21557.254500652001</v>
      </c>
      <c r="AD248" s="36">
        <v>26759.981089729237</v>
      </c>
      <c r="AE248" s="36">
        <v>7256.0284407090085</v>
      </c>
      <c r="AF248" s="36">
        <v>17.494375000000002</v>
      </c>
      <c r="AG248" s="36">
        <v>14958.587253947757</v>
      </c>
      <c r="AH248" s="36">
        <v>30620.13237527536</v>
      </c>
      <c r="AI248" s="36">
        <v>3920.726220703129</v>
      </c>
      <c r="AJ248" s="36">
        <v>43.743132080077132</v>
      </c>
      <c r="AK248" s="36">
        <v>2696.133422851562</v>
      </c>
      <c r="AL248" s="36">
        <v>15307.260715759312</v>
      </c>
      <c r="AM248" s="36">
        <v>10459.048412625867</v>
      </c>
      <c r="AN248" s="36">
        <v>6938.7481953125016</v>
      </c>
      <c r="AO248" s="36">
        <v>33020.990963508622</v>
      </c>
      <c r="AP248" s="36">
        <v>606.36804199218795</v>
      </c>
      <c r="AQ248" s="36">
        <v>31971.257494522117</v>
      </c>
      <c r="AR248" s="36">
        <v>29008.225113807137</v>
      </c>
      <c r="AS248" s="36">
        <v>36997.92044879977</v>
      </c>
      <c r="AT248" s="36">
        <v>17460.356878141585</v>
      </c>
      <c r="AU248" s="36">
        <v>39788.579569406269</v>
      </c>
      <c r="AV248" s="36">
        <v>16764.245055720599</v>
      </c>
      <c r="AW248" s="36">
        <v>2467.2737092056445</v>
      </c>
      <c r="AX248" s="36">
        <v>29661.060588134787</v>
      </c>
      <c r="AY248" s="36">
        <v>32537.848841419451</v>
      </c>
    </row>
    <row r="249" spans="1:51" x14ac:dyDescent="0.25">
      <c r="A249" s="34">
        <v>44358</v>
      </c>
      <c r="B249" s="35">
        <v>8</v>
      </c>
      <c r="C249" s="36">
        <v>30281.75190759806</v>
      </c>
      <c r="D249" s="36">
        <v>32293.252032457505</v>
      </c>
      <c r="E249" s="36">
        <v>17873.313693203112</v>
      </c>
      <c r="F249" s="36">
        <v>59448.035872753942</v>
      </c>
      <c r="G249" s="36">
        <v>30788.508141701786</v>
      </c>
      <c r="H249" s="36">
        <v>8306.9794436107823</v>
      </c>
      <c r="I249" s="36">
        <v>24103.73896556834</v>
      </c>
      <c r="J249" s="36">
        <v>120.16004562377931</v>
      </c>
      <c r="K249" s="36">
        <v>15613.470675109398</v>
      </c>
      <c r="L249" s="36">
        <v>9032.0119434348289</v>
      </c>
      <c r="M249" s="36">
        <v>30538.259812862892</v>
      </c>
      <c r="N249" s="36">
        <v>14413.944486328124</v>
      </c>
      <c r="O249" s="36">
        <v>38976.916341620155</v>
      </c>
      <c r="P249" s="36">
        <v>3829.6373446275252</v>
      </c>
      <c r="Q249" s="36">
        <v>32.167973518371582</v>
      </c>
      <c r="R249" s="36">
        <v>5314.0307060546893</v>
      </c>
      <c r="S249" s="36">
        <v>38812.539083145995</v>
      </c>
      <c r="T249" s="36">
        <v>14816.802157110831</v>
      </c>
      <c r="U249" s="36">
        <v>8238.3856391906866</v>
      </c>
      <c r="V249" s="36">
        <v>58914.336732929289</v>
      </c>
      <c r="W249" s="36">
        <v>3997.1293522968826</v>
      </c>
      <c r="X249" s="36">
        <v>12754.820450857256</v>
      </c>
      <c r="Y249" s="36">
        <v>21738.276315457799</v>
      </c>
      <c r="Z249" s="36">
        <v>190.97343246459945</v>
      </c>
      <c r="AA249" s="36">
        <v>16575.088091239344</v>
      </c>
      <c r="AB249" s="36">
        <v>16584.393647081928</v>
      </c>
      <c r="AC249" s="36">
        <v>26907.492008114605</v>
      </c>
      <c r="AD249" s="36">
        <v>30179.717687571028</v>
      </c>
      <c r="AE249" s="36">
        <v>8399.0359749013714</v>
      </c>
      <c r="AF249" s="36">
        <v>17.494375000000002</v>
      </c>
      <c r="AG249" s="36">
        <v>18050.076181464825</v>
      </c>
      <c r="AH249" s="36">
        <v>33725.651454814441</v>
      </c>
      <c r="AI249" s="36">
        <v>4183.0042581856987</v>
      </c>
      <c r="AJ249" s="36">
        <v>67.663485534668212</v>
      </c>
      <c r="AK249" s="36">
        <v>3171.2465073598619</v>
      </c>
      <c r="AL249" s="36">
        <v>16554.371399230979</v>
      </c>
      <c r="AM249" s="36">
        <v>12499.200897672299</v>
      </c>
      <c r="AN249" s="36">
        <v>8059.611272460942</v>
      </c>
      <c r="AO249" s="36">
        <v>38742.710491348247</v>
      </c>
      <c r="AP249" s="36">
        <v>628.96175703406357</v>
      </c>
      <c r="AQ249" s="36">
        <v>38666.820627286077</v>
      </c>
      <c r="AR249" s="36">
        <v>44203.92588899321</v>
      </c>
      <c r="AS249" s="36">
        <v>42219.574303081048</v>
      </c>
      <c r="AT249" s="36">
        <v>20411.464510632068</v>
      </c>
      <c r="AU249" s="36">
        <v>49480.961291296866</v>
      </c>
      <c r="AV249" s="36">
        <v>18236.981225225525</v>
      </c>
      <c r="AW249" s="36">
        <v>2501.1370329640149</v>
      </c>
      <c r="AX249" s="36">
        <v>34500.523489501968</v>
      </c>
      <c r="AY249" s="36">
        <v>41128.100998767666</v>
      </c>
    </row>
    <row r="250" spans="1:51" x14ac:dyDescent="0.25">
      <c r="A250" s="34">
        <v>44358</v>
      </c>
      <c r="B250" s="35">
        <v>9</v>
      </c>
      <c r="C250" s="36">
        <v>36129.618098856503</v>
      </c>
      <c r="D250" s="36">
        <v>39418.978296071808</v>
      </c>
      <c r="E250" s="36">
        <v>21119.54251271877</v>
      </c>
      <c r="F250" s="36">
        <v>70394.529320019545</v>
      </c>
      <c r="G250" s="36">
        <v>39844.964335039869</v>
      </c>
      <c r="H250" s="36">
        <v>10182.118467347331</v>
      </c>
      <c r="I250" s="36">
        <v>29398.06876710154</v>
      </c>
      <c r="J250" s="36">
        <v>140.0705299377442</v>
      </c>
      <c r="K250" s="36">
        <v>19631.07765934378</v>
      </c>
      <c r="L250" s="36">
        <v>11414.42148542846</v>
      </c>
      <c r="M250" s="36">
        <v>39365.546624139424</v>
      </c>
      <c r="N250" s="36">
        <v>16507.320171874999</v>
      </c>
      <c r="O250" s="36">
        <v>47727.816962094759</v>
      </c>
      <c r="P250" s="36">
        <v>4225.3921052910837</v>
      </c>
      <c r="Q250" s="36">
        <v>33.142426490783677</v>
      </c>
      <c r="R250" s="36">
        <v>6414.5890732421831</v>
      </c>
      <c r="S250" s="36">
        <v>49393.869040253907</v>
      </c>
      <c r="T250" s="36">
        <v>16829.979974062146</v>
      </c>
      <c r="U250" s="36">
        <v>9001.5417976379595</v>
      </c>
      <c r="V250" s="36">
        <v>70423.423160266713</v>
      </c>
      <c r="W250" s="36">
        <v>5218.6830932343819</v>
      </c>
      <c r="X250" s="36">
        <v>15649.86866874577</v>
      </c>
      <c r="Y250" s="36">
        <v>25961.882272692626</v>
      </c>
      <c r="Z250" s="36">
        <v>-59.470875701904362</v>
      </c>
      <c r="AA250" s="36">
        <v>21462.430399500528</v>
      </c>
      <c r="AB250" s="36">
        <v>19962.309825527242</v>
      </c>
      <c r="AC250" s="36">
        <v>31391.403832578915</v>
      </c>
      <c r="AD250" s="36">
        <v>36530.126621720978</v>
      </c>
      <c r="AE250" s="36">
        <v>6530.3351760642008</v>
      </c>
      <c r="AF250" s="36">
        <v>17.494375000000002</v>
      </c>
      <c r="AG250" s="36">
        <v>21684.818978913092</v>
      </c>
      <c r="AH250" s="36">
        <v>38569.461702400411</v>
      </c>
      <c r="AI250" s="36">
        <v>5388.5680032903529</v>
      </c>
      <c r="AJ250" s="36">
        <v>144.73290637206992</v>
      </c>
      <c r="AK250" s="36">
        <v>4090.3013895654462</v>
      </c>
      <c r="AL250" s="36">
        <v>18454.922455627475</v>
      </c>
      <c r="AM250" s="36">
        <v>15879.318341504673</v>
      </c>
      <c r="AN250" s="36">
        <v>9095.5379667968791</v>
      </c>
      <c r="AO250" s="36">
        <v>47775.724755645773</v>
      </c>
      <c r="AP250" s="36">
        <v>681.329417705536</v>
      </c>
      <c r="AQ250" s="36">
        <v>46875.131809372702</v>
      </c>
      <c r="AR250" s="36">
        <v>55659.577321227996</v>
      </c>
      <c r="AS250" s="36">
        <v>50162.605203706022</v>
      </c>
      <c r="AT250" s="36">
        <v>25225.48145904691</v>
      </c>
      <c r="AU250" s="36">
        <v>59121.075966531222</v>
      </c>
      <c r="AV250" s="36">
        <v>21719.351795947849</v>
      </c>
      <c r="AW250" s="36">
        <v>2592.0501658558542</v>
      </c>
      <c r="AX250" s="36">
        <v>40732.588153808581</v>
      </c>
      <c r="AY250" s="36">
        <v>51700.97202972979</v>
      </c>
    </row>
    <row r="251" spans="1:51" x14ac:dyDescent="0.25">
      <c r="A251" s="34">
        <v>44358</v>
      </c>
      <c r="B251" s="35">
        <v>10</v>
      </c>
      <c r="C251" s="36">
        <v>38772.974832266576</v>
      </c>
      <c r="D251" s="36">
        <v>44800.843438372096</v>
      </c>
      <c r="E251" s="36">
        <v>22544.130230859388</v>
      </c>
      <c r="F251" s="36">
        <v>75004.080228417966</v>
      </c>
      <c r="G251" s="36">
        <v>44974.678103456485</v>
      </c>
      <c r="H251" s="36">
        <v>11526.927052989604</v>
      </c>
      <c r="I251" s="36">
        <v>32628.628529249974</v>
      </c>
      <c r="J251" s="36">
        <v>135.45751762390131</v>
      </c>
      <c r="K251" s="36">
        <v>22179.106540781253</v>
      </c>
      <c r="L251" s="36">
        <v>12814.948822237026</v>
      </c>
      <c r="M251" s="36">
        <v>42264.611138894543</v>
      </c>
      <c r="N251" s="36">
        <v>16952.662902343749</v>
      </c>
      <c r="O251" s="36">
        <v>53395.473849042952</v>
      </c>
      <c r="P251" s="36">
        <v>3214.4371008909347</v>
      </c>
      <c r="Q251" s="36">
        <v>33.339391708374016</v>
      </c>
      <c r="R251" s="36">
        <v>6907.4952460937529</v>
      </c>
      <c r="S251" s="36">
        <v>56203.023574813953</v>
      </c>
      <c r="T251" s="36">
        <v>18071.06393278735</v>
      </c>
      <c r="U251" s="36">
        <v>9416.8518028259441</v>
      </c>
      <c r="V251" s="36">
        <v>75958.930153020105</v>
      </c>
      <c r="W251" s="36">
        <v>5802.9138178984394</v>
      </c>
      <c r="X251" s="36">
        <v>17006.862860671863</v>
      </c>
      <c r="Y251" s="36">
        <v>29427.522491016574</v>
      </c>
      <c r="Z251" s="36">
        <v>-190.17663879394536</v>
      </c>
      <c r="AA251" s="36">
        <v>25078.181339394323</v>
      </c>
      <c r="AB251" s="36">
        <v>22073.603169980717</v>
      </c>
      <c r="AC251" s="36">
        <v>33617.263980059128</v>
      </c>
      <c r="AD251" s="36">
        <v>40033.424381503173</v>
      </c>
      <c r="AE251" s="36">
        <v>6620.8367173027791</v>
      </c>
      <c r="AF251" s="36">
        <v>17.494375000000002</v>
      </c>
      <c r="AG251" s="36">
        <v>24039.146234312509</v>
      </c>
      <c r="AH251" s="36">
        <v>44234.489076466765</v>
      </c>
      <c r="AI251" s="36">
        <v>6554.8469504328377</v>
      </c>
      <c r="AJ251" s="36">
        <v>201.42608459472476</v>
      </c>
      <c r="AK251" s="36">
        <v>5582.6862554485679</v>
      </c>
      <c r="AL251" s="36">
        <v>20844.226675659193</v>
      </c>
      <c r="AM251" s="36">
        <v>17726.776511243461</v>
      </c>
      <c r="AN251" s="36">
        <v>10347.59341601563</v>
      </c>
      <c r="AO251" s="36">
        <v>53270.936452362053</v>
      </c>
      <c r="AP251" s="36">
        <v>770.20848846435547</v>
      </c>
      <c r="AQ251" s="36">
        <v>53173.838081173184</v>
      </c>
      <c r="AR251" s="36">
        <v>63172.074264681643</v>
      </c>
      <c r="AS251" s="36">
        <v>56856.504960909158</v>
      </c>
      <c r="AT251" s="36">
        <v>27607.432862822749</v>
      </c>
      <c r="AU251" s="36">
        <v>63679.530710906292</v>
      </c>
      <c r="AV251" s="36">
        <v>25048.174709431471</v>
      </c>
      <c r="AW251" s="36">
        <v>2418.3081531682456</v>
      </c>
      <c r="AX251" s="36">
        <v>45584.603636718777</v>
      </c>
      <c r="AY251" s="36">
        <v>57941.643716479404</v>
      </c>
    </row>
    <row r="252" spans="1:51" x14ac:dyDescent="0.25">
      <c r="A252" s="34">
        <v>44358</v>
      </c>
      <c r="B252" s="35">
        <v>11</v>
      </c>
      <c r="C252" s="36">
        <v>39608.659928294059</v>
      </c>
      <c r="D252" s="36">
        <v>45949.489699044141</v>
      </c>
      <c r="E252" s="36">
        <v>22835.780111984386</v>
      </c>
      <c r="F252" s="36">
        <v>76031.297949511762</v>
      </c>
      <c r="G252" s="36">
        <v>44557.665399070727</v>
      </c>
      <c r="H252" s="36">
        <v>11180.454978173357</v>
      </c>
      <c r="I252" s="36">
        <v>33887.197333416974</v>
      </c>
      <c r="J252" s="36">
        <v>132.4325256347656</v>
      </c>
      <c r="K252" s="36">
        <v>22681.375002656278</v>
      </c>
      <c r="L252" s="36">
        <v>12492.693976276867</v>
      </c>
      <c r="M252" s="36">
        <v>41789.838215843272</v>
      </c>
      <c r="N252" s="36">
        <v>17532.294296875003</v>
      </c>
      <c r="O252" s="36">
        <v>55067.647648053709</v>
      </c>
      <c r="P252" s="36">
        <v>2753.7861366224188</v>
      </c>
      <c r="Q252" s="36">
        <v>33.204607009887688</v>
      </c>
      <c r="R252" s="36">
        <v>6788.5204448242239</v>
      </c>
      <c r="S252" s="36">
        <v>58249.394279045409</v>
      </c>
      <c r="T252" s="36">
        <v>18657.393642978252</v>
      </c>
      <c r="U252" s="36">
        <v>9974.3131790161242</v>
      </c>
      <c r="V252" s="36">
        <v>77191.156901246723</v>
      </c>
      <c r="W252" s="36">
        <v>5452.4697421797</v>
      </c>
      <c r="X252" s="36">
        <v>16444.083319564827</v>
      </c>
      <c r="Y252" s="36">
        <v>30173.875114487568</v>
      </c>
      <c r="Z252" s="36">
        <v>-216.27206405639637</v>
      </c>
      <c r="AA252" s="36">
        <v>25751.092385039712</v>
      </c>
      <c r="AB252" s="36">
        <v>22727.904582097312</v>
      </c>
      <c r="AC252" s="36">
        <v>33632.844618560521</v>
      </c>
      <c r="AD252" s="36">
        <v>40026.138818817606</v>
      </c>
      <c r="AE252" s="36">
        <v>6829.8710802597925</v>
      </c>
      <c r="AF252" s="36">
        <v>17.494375000000002</v>
      </c>
      <c r="AG252" s="36">
        <v>24573.492173845232</v>
      </c>
      <c r="AH252" s="36">
        <v>45168.130478716783</v>
      </c>
      <c r="AI252" s="36">
        <v>6753.3773398222711</v>
      </c>
      <c r="AJ252" s="36">
        <v>226.99942504882915</v>
      </c>
      <c r="AK252" s="36">
        <v>5941.4030881697436</v>
      </c>
      <c r="AL252" s="36">
        <v>22029.596402832041</v>
      </c>
      <c r="AM252" s="36">
        <v>18598.725901013939</v>
      </c>
      <c r="AN252" s="36">
        <v>9924.4808593750022</v>
      </c>
      <c r="AO252" s="36">
        <v>54489.620707580609</v>
      </c>
      <c r="AP252" s="36">
        <v>746.63543701171886</v>
      </c>
      <c r="AQ252" s="36">
        <v>55431.300047918296</v>
      </c>
      <c r="AR252" s="36">
        <v>64586.510448436522</v>
      </c>
      <c r="AS252" s="36">
        <v>59178.462607424779</v>
      </c>
      <c r="AT252" s="36">
        <v>27522.341106753385</v>
      </c>
      <c r="AU252" s="36">
        <v>63717.545719625035</v>
      </c>
      <c r="AV252" s="36">
        <v>25242.617747755041</v>
      </c>
      <c r="AW252" s="36">
        <v>3637.5016847342904</v>
      </c>
      <c r="AX252" s="36">
        <v>46424.292867675817</v>
      </c>
      <c r="AY252" s="36">
        <v>59732.992785898219</v>
      </c>
    </row>
    <row r="253" spans="1:51" x14ac:dyDescent="0.25">
      <c r="A253" s="34">
        <v>44358</v>
      </c>
      <c r="B253" s="35">
        <v>12</v>
      </c>
      <c r="C253" s="36">
        <v>39589.059346583897</v>
      </c>
      <c r="D253" s="36">
        <v>45726.491068135503</v>
      </c>
      <c r="E253" s="36">
        <v>22447.546904921914</v>
      </c>
      <c r="F253" s="36">
        <v>75327.806432226644</v>
      </c>
      <c r="G253" s="36">
        <v>42962.341279814762</v>
      </c>
      <c r="H253" s="36">
        <v>11261.645282476573</v>
      </c>
      <c r="I253" s="36">
        <v>34198.188824753859</v>
      </c>
      <c r="J253" s="36">
        <v>127.07477760314941</v>
      </c>
      <c r="K253" s="36">
        <v>22764.289879406268</v>
      </c>
      <c r="L253" s="36">
        <v>12429.954966908243</v>
      </c>
      <c r="M253" s="36">
        <v>41447.847588371078</v>
      </c>
      <c r="N253" s="36">
        <v>18043.512679687501</v>
      </c>
      <c r="O253" s="36">
        <v>54500.857503000967</v>
      </c>
      <c r="P253" s="36">
        <v>2910.2000657512081</v>
      </c>
      <c r="Q253" s="36">
        <v>34.071266174316406</v>
      </c>
      <c r="R253" s="36">
        <v>6529.5412646484483</v>
      </c>
      <c r="S253" s="36">
        <v>58085.689074186492</v>
      </c>
      <c r="T253" s="36">
        <v>18945.131573702882</v>
      </c>
      <c r="U253" s="36">
        <v>10345.180866241466</v>
      </c>
      <c r="V253" s="36">
        <v>75374.509340660574</v>
      </c>
      <c r="W253" s="36">
        <v>5499.2597236328229</v>
      </c>
      <c r="X253" s="36">
        <v>17643.610980087331</v>
      </c>
      <c r="Y253" s="36">
        <v>28255.527621673726</v>
      </c>
      <c r="Z253" s="36">
        <v>-243.66772674560545</v>
      </c>
      <c r="AA253" s="36">
        <v>25028.417251074297</v>
      </c>
      <c r="AB253" s="36">
        <v>23288.937008172754</v>
      </c>
      <c r="AC253" s="36">
        <v>33596.757250034316</v>
      </c>
      <c r="AD253" s="36">
        <v>39030.504303882815</v>
      </c>
      <c r="AE253" s="36">
        <v>6704.6824823851639</v>
      </c>
      <c r="AF253" s="36">
        <v>17.494375000000002</v>
      </c>
      <c r="AG253" s="36">
        <v>24561.87562878566</v>
      </c>
      <c r="AH253" s="36">
        <v>44321.824268023447</v>
      </c>
      <c r="AI253" s="36">
        <v>6660.1374856326856</v>
      </c>
      <c r="AJ253" s="36">
        <v>197.07967602539105</v>
      </c>
      <c r="AK253" s="36">
        <v>5717.9064775757615</v>
      </c>
      <c r="AL253" s="36">
        <v>21460.376624755874</v>
      </c>
      <c r="AM253" s="36">
        <v>17981.149970532959</v>
      </c>
      <c r="AN253" s="36">
        <v>9797.8067353515617</v>
      </c>
      <c r="AO253" s="36">
        <v>53784.10944290163</v>
      </c>
      <c r="AP253" s="36">
        <v>703.08734130859216</v>
      </c>
      <c r="AQ253" s="36">
        <v>55532.374268451385</v>
      </c>
      <c r="AR253" s="36">
        <v>63482.759311614223</v>
      </c>
      <c r="AS253" s="36">
        <v>58904.929530815374</v>
      </c>
      <c r="AT253" s="36">
        <v>26738.837058410616</v>
      </c>
      <c r="AU253" s="36">
        <v>63029.016405968745</v>
      </c>
      <c r="AV253" s="36">
        <v>23600.33453470665</v>
      </c>
      <c r="AW253" s="36">
        <v>5222.178376857406</v>
      </c>
      <c r="AX253" s="36">
        <v>45545.248823242197</v>
      </c>
      <c r="AY253" s="36">
        <v>59643.80082230681</v>
      </c>
    </row>
    <row r="254" spans="1:51" x14ac:dyDescent="0.25">
      <c r="A254" s="34">
        <v>44358</v>
      </c>
      <c r="B254" s="35">
        <v>13</v>
      </c>
      <c r="C254" s="36">
        <v>39713.438650739743</v>
      </c>
      <c r="D254" s="36">
        <v>44975.319177320765</v>
      </c>
      <c r="E254" s="36">
        <v>22252.688006515644</v>
      </c>
      <c r="F254" s="36">
        <v>74441.823031445223</v>
      </c>
      <c r="G254" s="36">
        <v>40787.524037626346</v>
      </c>
      <c r="H254" s="36">
        <v>10646.148046378696</v>
      </c>
      <c r="I254" s="36">
        <v>34499.982744119159</v>
      </c>
      <c r="J254" s="36">
        <v>133.41087913513172</v>
      </c>
      <c r="K254" s="36">
        <v>21661.728488500008</v>
      </c>
      <c r="L254" s="36">
        <v>11942.311260662349</v>
      </c>
      <c r="M254" s="36">
        <v>39428.867365763195</v>
      </c>
      <c r="N254" s="36">
        <v>18310.654183593757</v>
      </c>
      <c r="O254" s="36">
        <v>54990.317714409197</v>
      </c>
      <c r="P254" s="36">
        <v>2695.4965664869515</v>
      </c>
      <c r="Q254" s="36">
        <v>33.947059631347663</v>
      </c>
      <c r="R254" s="36">
        <v>6644.7687832031388</v>
      </c>
      <c r="S254" s="36">
        <v>57596.65297566005</v>
      </c>
      <c r="T254" s="36">
        <v>19297.890475058241</v>
      </c>
      <c r="U254" s="36">
        <v>10729.982986450206</v>
      </c>
      <c r="V254" s="36">
        <v>73841.937646632214</v>
      </c>
      <c r="W254" s="36">
        <v>5282.165890187498</v>
      </c>
      <c r="X254" s="36">
        <v>17757.085356839791</v>
      </c>
      <c r="Y254" s="36">
        <v>27032.806128084045</v>
      </c>
      <c r="Z254" s="36">
        <v>-200.9096063232422</v>
      </c>
      <c r="AA254" s="36">
        <v>24273.30390125878</v>
      </c>
      <c r="AB254" s="36">
        <v>23289.682394494535</v>
      </c>
      <c r="AC254" s="36">
        <v>33430.022030796681</v>
      </c>
      <c r="AD254" s="36">
        <v>39177.084517299729</v>
      </c>
      <c r="AE254" s="36">
        <v>7032.6977712336466</v>
      </c>
      <c r="AF254" s="36">
        <v>17.494375000000002</v>
      </c>
      <c r="AG254" s="36">
        <v>24586.875453700199</v>
      </c>
      <c r="AH254" s="36">
        <v>44139.568129537125</v>
      </c>
      <c r="AI254" s="36">
        <v>6561.7721805414585</v>
      </c>
      <c r="AJ254" s="36">
        <v>171.33019403076173</v>
      </c>
      <c r="AK254" s="36">
        <v>5490.7200374144959</v>
      </c>
      <c r="AL254" s="36">
        <v>21018.177440917989</v>
      </c>
      <c r="AM254" s="36">
        <v>17824.608836072508</v>
      </c>
      <c r="AN254" s="36">
        <v>9266.8765625000215</v>
      </c>
      <c r="AO254" s="36">
        <v>53145.874914978071</v>
      </c>
      <c r="AP254" s="36">
        <v>674.63167572021507</v>
      </c>
      <c r="AQ254" s="36">
        <v>54850.596161735331</v>
      </c>
      <c r="AR254" s="36">
        <v>62688.894129371183</v>
      </c>
      <c r="AS254" s="36">
        <v>59824.140287971626</v>
      </c>
      <c r="AT254" s="36">
        <v>26455.836285895995</v>
      </c>
      <c r="AU254" s="36">
        <v>63118.066086718769</v>
      </c>
      <c r="AV254" s="36">
        <v>23709.360540283076</v>
      </c>
      <c r="AW254" s="36">
        <v>5054.068222045913</v>
      </c>
      <c r="AX254" s="36">
        <v>45431.543378906237</v>
      </c>
      <c r="AY254" s="36">
        <v>58850.560168427597</v>
      </c>
    </row>
    <row r="255" spans="1:51" x14ac:dyDescent="0.25">
      <c r="A255" s="34">
        <v>44358</v>
      </c>
      <c r="B255" s="35">
        <v>14</v>
      </c>
      <c r="C255" s="36">
        <v>39053.416959941758</v>
      </c>
      <c r="D255" s="36">
        <v>44174.25706075257</v>
      </c>
      <c r="E255" s="36">
        <v>21209.800239750031</v>
      </c>
      <c r="F255" s="36">
        <v>74146.749673925733</v>
      </c>
      <c r="G255" s="36">
        <v>38813.817359390901</v>
      </c>
      <c r="H255" s="36">
        <v>10738.241787016395</v>
      </c>
      <c r="I255" s="36">
        <v>34787.594924513702</v>
      </c>
      <c r="J255" s="36">
        <v>131.1280822753906</v>
      </c>
      <c r="K255" s="36">
        <v>21604.981599531249</v>
      </c>
      <c r="L255" s="36">
        <v>11114.763972858165</v>
      </c>
      <c r="M255" s="36">
        <v>37688.660803848099</v>
      </c>
      <c r="N255" s="36">
        <v>17807.954015624997</v>
      </c>
      <c r="O255" s="36">
        <v>54956.998867149443</v>
      </c>
      <c r="P255" s="36">
        <v>2620.3416917609247</v>
      </c>
      <c r="Q255" s="36">
        <v>33.674991607666016</v>
      </c>
      <c r="R255" s="36">
        <v>6759.9993554687526</v>
      </c>
      <c r="S255" s="36">
        <v>56796.108150004664</v>
      </c>
      <c r="T255" s="36">
        <v>19198.976463486728</v>
      </c>
      <c r="U255" s="36">
        <v>10618.728637695318</v>
      </c>
      <c r="V255" s="36">
        <v>74551.68160096035</v>
      </c>
      <c r="W255" s="36">
        <v>5050.9854552343786</v>
      </c>
      <c r="X255" s="36">
        <v>16408.719177963812</v>
      </c>
      <c r="Y255" s="36">
        <v>26620.23665239691</v>
      </c>
      <c r="Z255" s="36">
        <v>-67.086961212158101</v>
      </c>
      <c r="AA255" s="36">
        <v>24610.521283008475</v>
      </c>
      <c r="AB255" s="36">
        <v>23366.552634353291</v>
      </c>
      <c r="AC255" s="36">
        <v>33253.144495704626</v>
      </c>
      <c r="AD255" s="36">
        <v>39849.765590258721</v>
      </c>
      <c r="AE255" s="36">
        <v>6827.0430504814885</v>
      </c>
      <c r="AF255" s="36">
        <v>17.494375000000002</v>
      </c>
      <c r="AG255" s="36">
        <v>24761.18361566016</v>
      </c>
      <c r="AH255" s="36">
        <v>45359.057190357402</v>
      </c>
      <c r="AI255" s="36">
        <v>6737.8706822392414</v>
      </c>
      <c r="AJ255" s="36">
        <v>128.64357458495988</v>
      </c>
      <c r="AK255" s="36">
        <v>5461.3525891853305</v>
      </c>
      <c r="AL255" s="36">
        <v>21495.787429077158</v>
      </c>
      <c r="AM255" s="36">
        <v>17496.364792310334</v>
      </c>
      <c r="AN255" s="36">
        <v>9912.5029453124989</v>
      </c>
      <c r="AO255" s="36">
        <v>52306.666142791735</v>
      </c>
      <c r="AP255" s="36">
        <v>655.44872283935592</v>
      </c>
      <c r="AQ255" s="36">
        <v>54221.965820386955</v>
      </c>
      <c r="AR255" s="36">
        <v>61729.767440343385</v>
      </c>
      <c r="AS255" s="36">
        <v>60350.939698862283</v>
      </c>
      <c r="AT255" s="36">
        <v>26145.484174820816</v>
      </c>
      <c r="AU255" s="36">
        <v>63089.412177093778</v>
      </c>
      <c r="AV255" s="36">
        <v>22766.01222810712</v>
      </c>
      <c r="AW255" s="36">
        <v>6404.0582427978661</v>
      </c>
      <c r="AX255" s="36">
        <v>46199.523498046903</v>
      </c>
      <c r="AY255" s="36">
        <v>58157.452381298863</v>
      </c>
    </row>
    <row r="256" spans="1:51" x14ac:dyDescent="0.25">
      <c r="A256" s="34">
        <v>44358</v>
      </c>
      <c r="B256" s="35">
        <v>15</v>
      </c>
      <c r="C256" s="36">
        <v>37055.97819175529</v>
      </c>
      <c r="D256" s="36">
        <v>43542.63393105592</v>
      </c>
      <c r="E256" s="36">
        <v>19787.151184234397</v>
      </c>
      <c r="F256" s="36">
        <v>70587.262740234466</v>
      </c>
      <c r="G256" s="36">
        <v>38468.582959744614</v>
      </c>
      <c r="H256" s="36">
        <v>10598.386921016609</v>
      </c>
      <c r="I256" s="36">
        <v>34000.783204697334</v>
      </c>
      <c r="J256" s="36">
        <v>129.63633155822748</v>
      </c>
      <c r="K256" s="36">
        <v>21357.57113107813</v>
      </c>
      <c r="L256" s="36">
        <v>11387.599319601797</v>
      </c>
      <c r="M256" s="36">
        <v>36666.819559811542</v>
      </c>
      <c r="N256" s="36">
        <v>16884.930449218751</v>
      </c>
      <c r="O256" s="36">
        <v>53324.887963380876</v>
      </c>
      <c r="P256" s="36">
        <v>2528.6929778419344</v>
      </c>
      <c r="Q256" s="36">
        <v>34.017679214477539</v>
      </c>
      <c r="R256" s="36">
        <v>6507.534162109373</v>
      </c>
      <c r="S256" s="36">
        <v>56780.936243881813</v>
      </c>
      <c r="T256" s="36">
        <v>18101.670888659908</v>
      </c>
      <c r="U256" s="36">
        <v>9919.3455657959039</v>
      </c>
      <c r="V256" s="36">
        <v>71511.368140211765</v>
      </c>
      <c r="W256" s="36">
        <v>4610.1351164453199</v>
      </c>
      <c r="X256" s="36">
        <v>16486.284435203528</v>
      </c>
      <c r="Y256" s="36">
        <v>27431.899789932264</v>
      </c>
      <c r="Z256" s="36">
        <v>-166.21033889770513</v>
      </c>
      <c r="AA256" s="36">
        <v>24229.02794426859</v>
      </c>
      <c r="AB256" s="36">
        <v>22546.664082458759</v>
      </c>
      <c r="AC256" s="36">
        <v>31447.44561877492</v>
      </c>
      <c r="AD256" s="36">
        <v>38457.665290463614</v>
      </c>
      <c r="AE256" s="36">
        <v>6368.3944695801147</v>
      </c>
      <c r="AF256" s="36">
        <v>17.494375000000002</v>
      </c>
      <c r="AG256" s="36">
        <v>23867.707692330074</v>
      </c>
      <c r="AH256" s="36">
        <v>45328.176777111337</v>
      </c>
      <c r="AI256" s="36">
        <v>6624.2491387496902</v>
      </c>
      <c r="AJ256" s="36">
        <v>172.29983270263591</v>
      </c>
      <c r="AK256" s="36">
        <v>5179.641308565765</v>
      </c>
      <c r="AL256" s="36">
        <v>21569.405676391627</v>
      </c>
      <c r="AM256" s="36">
        <v>16823.323478467544</v>
      </c>
      <c r="AN256" s="36">
        <v>10006.587445312509</v>
      </c>
      <c r="AO256" s="36">
        <v>51570.536021438602</v>
      </c>
      <c r="AP256" s="36">
        <v>621.34994506835892</v>
      </c>
      <c r="AQ256" s="36">
        <v>52705.88876072655</v>
      </c>
      <c r="AR256" s="36">
        <v>61034.476658455591</v>
      </c>
      <c r="AS256" s="36">
        <v>60446.104314877884</v>
      </c>
      <c r="AT256" s="36">
        <v>25472.942740913586</v>
      </c>
      <c r="AU256" s="36">
        <v>61157.640749562503</v>
      </c>
      <c r="AV256" s="36">
        <v>22914.606957643562</v>
      </c>
      <c r="AW256" s="36">
        <v>6370.3269958496248</v>
      </c>
      <c r="AX256" s="36">
        <v>45684.603422851585</v>
      </c>
      <c r="AY256" s="36">
        <v>56252.886671688924</v>
      </c>
    </row>
    <row r="257" spans="1:51" x14ac:dyDescent="0.25">
      <c r="A257" s="34">
        <v>44358</v>
      </c>
      <c r="B257" s="35">
        <v>16</v>
      </c>
      <c r="C257" s="36">
        <v>35048.178459565301</v>
      </c>
      <c r="D257" s="36">
        <v>42251.043951749729</v>
      </c>
      <c r="E257" s="36">
        <v>18680.709123781278</v>
      </c>
      <c r="F257" s="36">
        <v>66771.014241699246</v>
      </c>
      <c r="G257" s="36">
        <v>38064.145325615362</v>
      </c>
      <c r="H257" s="36">
        <v>10427.504015614591</v>
      </c>
      <c r="I257" s="36">
        <v>32669.771354064527</v>
      </c>
      <c r="J257" s="36">
        <v>134.20438766479498</v>
      </c>
      <c r="K257" s="36">
        <v>20456.730485546894</v>
      </c>
      <c r="L257" s="36">
        <v>11041.496175716791</v>
      </c>
      <c r="M257" s="36">
        <v>35933.866856138404</v>
      </c>
      <c r="N257" s="36">
        <v>16152.588074218749</v>
      </c>
      <c r="O257" s="36">
        <v>50803.367166887241</v>
      </c>
      <c r="P257" s="36">
        <v>2073.3729209480916</v>
      </c>
      <c r="Q257" s="36">
        <v>33.71742057800293</v>
      </c>
      <c r="R257" s="36">
        <v>6187.2074589843824</v>
      </c>
      <c r="S257" s="36">
        <v>55484.155109313506</v>
      </c>
      <c r="T257" s="36">
        <v>17301.649013802726</v>
      </c>
      <c r="U257" s="36">
        <v>9270.1795043945367</v>
      </c>
      <c r="V257" s="36">
        <v>68339.296401505184</v>
      </c>
      <c r="W257" s="36">
        <v>4357.3378871484474</v>
      </c>
      <c r="X257" s="36">
        <v>16134.226443737254</v>
      </c>
      <c r="Y257" s="36">
        <v>26474.390706199069</v>
      </c>
      <c r="Z257" s="36">
        <v>-81.370324401855527</v>
      </c>
      <c r="AA257" s="36">
        <v>22904.041115850072</v>
      </c>
      <c r="AB257" s="36">
        <v>21295.336119397976</v>
      </c>
      <c r="AC257" s="36">
        <v>29512.601144895089</v>
      </c>
      <c r="AD257" s="36">
        <v>36249.054816883276</v>
      </c>
      <c r="AE257" s="36">
        <v>6281.8894273496335</v>
      </c>
      <c r="AF257" s="36">
        <v>17.494375000000002</v>
      </c>
      <c r="AG257" s="36">
        <v>23039.03830852735</v>
      </c>
      <c r="AH257" s="36">
        <v>43343.857217064426</v>
      </c>
      <c r="AI257" s="36">
        <v>6262.7803582266924</v>
      </c>
      <c r="AJ257" s="36">
        <v>153.26053399658173</v>
      </c>
      <c r="AK257" s="36">
        <v>5059.7016539770248</v>
      </c>
      <c r="AL257" s="36">
        <v>21094.759989257815</v>
      </c>
      <c r="AM257" s="36">
        <v>16896.52362159501</v>
      </c>
      <c r="AN257" s="36">
        <v>8972.8156376953284</v>
      </c>
      <c r="AO257" s="36">
        <v>50249.896578094507</v>
      </c>
      <c r="AP257" s="36">
        <v>627.25502014159997</v>
      </c>
      <c r="AQ257" s="36">
        <v>51686.164556837844</v>
      </c>
      <c r="AR257" s="36">
        <v>59203.302853960937</v>
      </c>
      <c r="AS257" s="36">
        <v>58704.449066284127</v>
      </c>
      <c r="AT257" s="36">
        <v>24958.373690781718</v>
      </c>
      <c r="AU257" s="36">
        <v>57743.339651500028</v>
      </c>
      <c r="AV257" s="36">
        <v>22417.509471253103</v>
      </c>
      <c r="AW257" s="36">
        <v>5520.6421508789208</v>
      </c>
      <c r="AX257" s="36">
        <v>43967.853676757855</v>
      </c>
      <c r="AY257" s="36">
        <v>53877.277216355913</v>
      </c>
    </row>
    <row r="258" spans="1:51" x14ac:dyDescent="0.25">
      <c r="A258" s="34">
        <v>44358</v>
      </c>
      <c r="B258" s="35">
        <v>17</v>
      </c>
      <c r="C258" s="36">
        <v>33313.100103850324</v>
      </c>
      <c r="D258" s="36">
        <v>41223.81324410766</v>
      </c>
      <c r="E258" s="36">
        <v>17905.996530171902</v>
      </c>
      <c r="F258" s="36">
        <v>64045.602946288978</v>
      </c>
      <c r="G258" s="36">
        <v>35716.842064004632</v>
      </c>
      <c r="H258" s="36">
        <v>9949.499333680702</v>
      </c>
      <c r="I258" s="36">
        <v>31166.469286197269</v>
      </c>
      <c r="J258" s="36">
        <v>139.6326637268067</v>
      </c>
      <c r="K258" s="36">
        <v>19694.463295718757</v>
      </c>
      <c r="L258" s="36">
        <v>10297.113511947289</v>
      </c>
      <c r="M258" s="36">
        <v>34112.897417553453</v>
      </c>
      <c r="N258" s="36">
        <v>14826.078466796882</v>
      </c>
      <c r="O258" s="36">
        <v>48716.013199614768</v>
      </c>
      <c r="P258" s="36">
        <v>2560.2422188864125</v>
      </c>
      <c r="Q258" s="36">
        <v>33.984660148620598</v>
      </c>
      <c r="R258" s="36">
        <v>5931.7256113281237</v>
      </c>
      <c r="S258" s="36">
        <v>53927.575088800317</v>
      </c>
      <c r="T258" s="36">
        <v>16434.404134855718</v>
      </c>
      <c r="U258" s="36">
        <v>8532.2811393737902</v>
      </c>
      <c r="V258" s="36">
        <v>66327.482593042689</v>
      </c>
      <c r="W258" s="36">
        <v>3975.2751126796893</v>
      </c>
      <c r="X258" s="36">
        <v>15681.968104752963</v>
      </c>
      <c r="Y258" s="36">
        <v>24744.769800522899</v>
      </c>
      <c r="Z258" s="36">
        <v>147.12330780029291</v>
      </c>
      <c r="AA258" s="36">
        <v>21782.74140554987</v>
      </c>
      <c r="AB258" s="36">
        <v>20075.741413511252</v>
      </c>
      <c r="AC258" s="36">
        <v>28086.308954903139</v>
      </c>
      <c r="AD258" s="36">
        <v>35055.135633730941</v>
      </c>
      <c r="AE258" s="36">
        <v>6113.9737533105545</v>
      </c>
      <c r="AF258" s="36">
        <v>17.494375000000002</v>
      </c>
      <c r="AG258" s="36">
        <v>22523.795853869138</v>
      </c>
      <c r="AH258" s="36">
        <v>43213.661364164102</v>
      </c>
      <c r="AI258" s="36">
        <v>6259.7104700698837</v>
      </c>
      <c r="AJ258" s="36">
        <v>128.30517303466698</v>
      </c>
      <c r="AK258" s="36">
        <v>4096.591356283503</v>
      </c>
      <c r="AL258" s="36">
        <v>21033.996977539078</v>
      </c>
      <c r="AM258" s="36">
        <v>16274.920001752467</v>
      </c>
      <c r="AN258" s="36">
        <v>9184.1113457031224</v>
      </c>
      <c r="AO258" s="36">
        <v>48672.597579406756</v>
      </c>
      <c r="AP258" s="36">
        <v>544.61666631698688</v>
      </c>
      <c r="AQ258" s="36">
        <v>49431.1034310334</v>
      </c>
      <c r="AR258" s="36">
        <v>57785.152256538619</v>
      </c>
      <c r="AS258" s="36">
        <v>57656.28882056538</v>
      </c>
      <c r="AT258" s="36">
        <v>24210.3899659165</v>
      </c>
      <c r="AU258" s="36">
        <v>55721.080671812553</v>
      </c>
      <c r="AV258" s="36">
        <v>22818.510318077173</v>
      </c>
      <c r="AW258" s="36">
        <v>4480.9645890292431</v>
      </c>
      <c r="AX258" s="36">
        <v>43118.042043945308</v>
      </c>
      <c r="AY258" s="36">
        <v>52027.386896039199</v>
      </c>
    </row>
    <row r="259" spans="1:51" x14ac:dyDescent="0.25">
      <c r="A259" s="34">
        <v>44358</v>
      </c>
      <c r="B259" s="35">
        <v>18</v>
      </c>
      <c r="C259" s="36">
        <v>34290.073161215085</v>
      </c>
      <c r="D259" s="36">
        <v>41175.992321229853</v>
      </c>
      <c r="E259" s="36">
        <v>18694.48248360939</v>
      </c>
      <c r="F259" s="36">
        <v>65794.385079785192</v>
      </c>
      <c r="G259" s="36">
        <v>34934.091332559263</v>
      </c>
      <c r="H259" s="36">
        <v>7740.817634321681</v>
      </c>
      <c r="I259" s="36">
        <v>30445.935303134756</v>
      </c>
      <c r="J259" s="36">
        <v>165.96717834472651</v>
      </c>
      <c r="K259" s="36">
        <v>19556.950265140651</v>
      </c>
      <c r="L259" s="36">
        <v>10011.889832180841</v>
      </c>
      <c r="M259" s="36">
        <v>31189.464585393827</v>
      </c>
      <c r="N259" s="36">
        <v>14441.62963281251</v>
      </c>
      <c r="O259" s="36">
        <v>47574.4198543042</v>
      </c>
      <c r="P259" s="36">
        <v>3311.7213572416254</v>
      </c>
      <c r="Q259" s="36">
        <v>33.861467361450195</v>
      </c>
      <c r="R259" s="36">
        <v>6333.9521342773487</v>
      </c>
      <c r="S259" s="36">
        <v>52602.097420202641</v>
      </c>
      <c r="T259" s="36">
        <v>16529.768562573867</v>
      </c>
      <c r="U259" s="36">
        <v>8450.8922805786242</v>
      </c>
      <c r="V259" s="36">
        <v>68570.120815658782</v>
      </c>
      <c r="W259" s="36">
        <v>3783.2048499375023</v>
      </c>
      <c r="X259" s="36">
        <v>17090.764820372362</v>
      </c>
      <c r="Y259" s="36">
        <v>21142.861783284101</v>
      </c>
      <c r="Z259" s="36">
        <v>193.45746994018563</v>
      </c>
      <c r="AA259" s="36">
        <v>22351.863179383905</v>
      </c>
      <c r="AB259" s="36">
        <v>19166.458633813752</v>
      </c>
      <c r="AC259" s="36">
        <v>28563.209773076549</v>
      </c>
      <c r="AD259" s="36">
        <v>37075.593929176997</v>
      </c>
      <c r="AE259" s="36">
        <v>9101.9298683456254</v>
      </c>
      <c r="AF259" s="36">
        <v>17.494375000000002</v>
      </c>
      <c r="AG259" s="36">
        <v>23393.460333068339</v>
      </c>
      <c r="AH259" s="36">
        <v>46521.885248732477</v>
      </c>
      <c r="AI259" s="36">
        <v>6006.940808944164</v>
      </c>
      <c r="AJ259" s="36">
        <v>82.064159667967871</v>
      </c>
      <c r="AK259" s="36">
        <v>2777.6064062988303</v>
      </c>
      <c r="AL259" s="36">
        <v>23172.410176635749</v>
      </c>
      <c r="AM259" s="36">
        <v>16679.307764768218</v>
      </c>
      <c r="AN259" s="36">
        <v>9704.563604003919</v>
      </c>
      <c r="AO259" s="36">
        <v>48894.634673366556</v>
      </c>
      <c r="AP259" s="36">
        <v>563.92769089620424</v>
      </c>
      <c r="AQ259" s="36">
        <v>47848.474507312501</v>
      </c>
      <c r="AR259" s="36">
        <v>56570.754023007816</v>
      </c>
      <c r="AS259" s="36">
        <v>59618.412959393507</v>
      </c>
      <c r="AT259" s="36">
        <v>22828.502296724535</v>
      </c>
      <c r="AU259" s="36">
        <v>57252.860394015646</v>
      </c>
      <c r="AV259" s="36">
        <v>25813.853013561278</v>
      </c>
      <c r="AW259" s="36">
        <v>4035.271025605748</v>
      </c>
      <c r="AX259" s="36">
        <v>45544.918780761735</v>
      </c>
      <c r="AY259" s="36">
        <v>50768.992477175758</v>
      </c>
    </row>
    <row r="260" spans="1:51" x14ac:dyDescent="0.25">
      <c r="A260" s="34">
        <v>44358</v>
      </c>
      <c r="B260" s="35">
        <v>19</v>
      </c>
      <c r="C260" s="36">
        <v>37906.280590191454</v>
      </c>
      <c r="D260" s="36">
        <v>45875.102028790097</v>
      </c>
      <c r="E260" s="36">
        <v>21504.304401937523</v>
      </c>
      <c r="F260" s="36">
        <v>75441.163327832051</v>
      </c>
      <c r="G260" s="36">
        <v>40802.580176351563</v>
      </c>
      <c r="H260" s="36">
        <v>6273.6127866817651</v>
      </c>
      <c r="I260" s="36">
        <v>30448.983465923873</v>
      </c>
      <c r="J260" s="36">
        <v>189.85755157470712</v>
      </c>
      <c r="K260" s="36">
        <v>20825.621229406253</v>
      </c>
      <c r="L260" s="36">
        <v>10611.609818606201</v>
      </c>
      <c r="M260" s="36">
        <v>31179.55333158101</v>
      </c>
      <c r="N260" s="36">
        <v>17329.132207031256</v>
      </c>
      <c r="O260" s="36">
        <v>49170.625916585959</v>
      </c>
      <c r="P260" s="36">
        <v>3509.5842460341769</v>
      </c>
      <c r="Q260" s="36">
        <v>33.653704643249512</v>
      </c>
      <c r="R260" s="36">
        <v>8284.7731787109315</v>
      </c>
      <c r="S260" s="36">
        <v>61423.303171283922</v>
      </c>
      <c r="T260" s="36">
        <v>19832.865114939101</v>
      </c>
      <c r="U260" s="36">
        <v>10805.554500579854</v>
      </c>
      <c r="V260" s="36">
        <v>83055.500726734215</v>
      </c>
      <c r="W260" s="36">
        <v>4134.1805288671885</v>
      </c>
      <c r="X260" s="36">
        <v>17438.0518537887</v>
      </c>
      <c r="Y260" s="36">
        <v>21681.758553769283</v>
      </c>
      <c r="Z260" s="36">
        <v>263.24369293212897</v>
      </c>
      <c r="AA260" s="36">
        <v>27394.858041840514</v>
      </c>
      <c r="AB260" s="36">
        <v>18681.681089515623</v>
      </c>
      <c r="AC260" s="36">
        <v>33457.667431163216</v>
      </c>
      <c r="AD260" s="36">
        <v>46265.380686794146</v>
      </c>
      <c r="AE260" s="36">
        <v>11079.519503028332</v>
      </c>
      <c r="AF260" s="36">
        <v>17.494375000000002</v>
      </c>
      <c r="AG260" s="36">
        <v>27722.6206327295</v>
      </c>
      <c r="AH260" s="36">
        <v>59042.439551069285</v>
      </c>
      <c r="AI260" s="36">
        <v>7862.8072753906299</v>
      </c>
      <c r="AJ260" s="36">
        <v>60.753938415527202</v>
      </c>
      <c r="AK260" s="36">
        <v>3283.7010908875682</v>
      </c>
      <c r="AL260" s="36">
        <v>29571.48665930175</v>
      </c>
      <c r="AM260" s="36">
        <v>21253.14598827896</v>
      </c>
      <c r="AN260" s="36">
        <v>10303.936465820325</v>
      </c>
      <c r="AO260" s="36">
        <v>55580.955870489102</v>
      </c>
      <c r="AP260" s="36">
        <v>783.97496032714901</v>
      </c>
      <c r="AQ260" s="36">
        <v>46924.544191429966</v>
      </c>
      <c r="AR260" s="36">
        <v>61212.314058694843</v>
      </c>
      <c r="AS260" s="36">
        <v>70000.907384018472</v>
      </c>
      <c r="AT260" s="36">
        <v>23064.819665065617</v>
      </c>
      <c r="AU260" s="36">
        <v>63455.524473624988</v>
      </c>
      <c r="AV260" s="36">
        <v>34435.149092769876</v>
      </c>
      <c r="AW260" s="36">
        <v>5066.7488863210792</v>
      </c>
      <c r="AX260" s="36">
        <v>58049.030298828155</v>
      </c>
      <c r="AY260" s="36">
        <v>50743.730417152205</v>
      </c>
    </row>
    <row r="261" spans="1:51" x14ac:dyDescent="0.25">
      <c r="A261" s="34">
        <v>44358</v>
      </c>
      <c r="B261" s="35">
        <v>20</v>
      </c>
      <c r="C261" s="36">
        <v>37831.476768913351</v>
      </c>
      <c r="D261" s="36">
        <v>46940.474692584256</v>
      </c>
      <c r="E261" s="36">
        <v>22255.891006999991</v>
      </c>
      <c r="F261" s="36">
        <v>77126.576730468732</v>
      </c>
      <c r="G261" s="36">
        <v>43623.919017417211</v>
      </c>
      <c r="H261" s="36">
        <v>5646.89930090895</v>
      </c>
      <c r="I261" s="36">
        <v>29480.942044077197</v>
      </c>
      <c r="J261" s="36">
        <v>201.00728988647472</v>
      </c>
      <c r="K261" s="36">
        <v>21300.283445875008</v>
      </c>
      <c r="L261" s="36">
        <v>10545.202094133301</v>
      </c>
      <c r="M261" s="36">
        <v>30975.604931331556</v>
      </c>
      <c r="N261" s="36">
        <v>17811.423820312499</v>
      </c>
      <c r="O261" s="36">
        <v>49562.548811520508</v>
      </c>
      <c r="P261" s="36">
        <v>3788.292508920897</v>
      </c>
      <c r="Q261" s="36">
        <v>33.777748107910163</v>
      </c>
      <c r="R261" s="36">
        <v>9000.8975234375011</v>
      </c>
      <c r="S261" s="36">
        <v>64745.49311924557</v>
      </c>
      <c r="T261" s="36">
        <v>20293.436982277577</v>
      </c>
      <c r="U261" s="36">
        <v>11329.058752059947</v>
      </c>
      <c r="V261" s="36">
        <v>88019.034149560655</v>
      </c>
      <c r="W261" s="36">
        <v>4003.7261418671915</v>
      </c>
      <c r="X261" s="36">
        <v>17950.602243996396</v>
      </c>
      <c r="Y261" s="36">
        <v>21819.415171122437</v>
      </c>
      <c r="Z261" s="36">
        <v>285.22207153320318</v>
      </c>
      <c r="AA261" s="36">
        <v>29018.625966796928</v>
      </c>
      <c r="AB261" s="36">
        <v>18008.796042425496</v>
      </c>
      <c r="AC261" s="36">
        <v>34238.507868014749</v>
      </c>
      <c r="AD261" s="36">
        <v>49186.527414544922</v>
      </c>
      <c r="AE261" s="36">
        <v>11706.709464845359</v>
      </c>
      <c r="AF261" s="36">
        <v>17.494375000000002</v>
      </c>
      <c r="AG261" s="36">
        <v>29024.63272150682</v>
      </c>
      <c r="AH261" s="36">
        <v>63313.05425655665</v>
      </c>
      <c r="AI261" s="36">
        <v>8472.9875976562616</v>
      </c>
      <c r="AJ261" s="36">
        <v>51.842694152831911</v>
      </c>
      <c r="AK261" s="36">
        <v>3419.4900697773437</v>
      </c>
      <c r="AL261" s="36">
        <v>31559.750889831543</v>
      </c>
      <c r="AM261" s="36">
        <v>22344.284451352683</v>
      </c>
      <c r="AN261" s="36">
        <v>11145.999966735855</v>
      </c>
      <c r="AO261" s="36">
        <v>57792.818114479065</v>
      </c>
      <c r="AP261" s="36">
        <v>832.7297668457029</v>
      </c>
      <c r="AQ261" s="36">
        <v>44888.675548199724</v>
      </c>
      <c r="AR261" s="36">
        <v>62236.692623601069</v>
      </c>
      <c r="AS261" s="36">
        <v>74187.834682174798</v>
      </c>
      <c r="AT261" s="36">
        <v>21695.034758018763</v>
      </c>
      <c r="AU261" s="36">
        <v>64693.186723124927</v>
      </c>
      <c r="AV261" s="36">
        <v>36995.337204317017</v>
      </c>
      <c r="AW261" s="36">
        <v>5376.5106506347856</v>
      </c>
      <c r="AX261" s="36">
        <v>62324.480059082001</v>
      </c>
      <c r="AY261" s="36">
        <v>48183.53197691129</v>
      </c>
    </row>
    <row r="262" spans="1:51" x14ac:dyDescent="0.25">
      <c r="A262" s="34">
        <v>44358</v>
      </c>
      <c r="B262" s="35">
        <v>21</v>
      </c>
      <c r="C262" s="36">
        <v>37073.855024332355</v>
      </c>
      <c r="D262" s="36">
        <v>46504.993048577351</v>
      </c>
      <c r="E262" s="36">
        <v>22340.712540906268</v>
      </c>
      <c r="F262" s="36">
        <v>75972.317568847677</v>
      </c>
      <c r="G262" s="36">
        <v>45224.915687537396</v>
      </c>
      <c r="H262" s="36">
        <v>5719.3507758745227</v>
      </c>
      <c r="I262" s="36">
        <v>28417.816849314437</v>
      </c>
      <c r="J262" s="36">
        <v>190.4139022827149</v>
      </c>
      <c r="K262" s="36">
        <v>21379.602945578135</v>
      </c>
      <c r="L262" s="36">
        <v>11372.103338374987</v>
      </c>
      <c r="M262" s="36">
        <v>31739.004334951791</v>
      </c>
      <c r="N262" s="36">
        <v>17544.293699218757</v>
      </c>
      <c r="O262" s="36">
        <v>49155.649040460987</v>
      </c>
      <c r="P262" s="36">
        <v>3798.5965681923944</v>
      </c>
      <c r="Q262" s="36">
        <v>33.553092956542983</v>
      </c>
      <c r="R262" s="36">
        <v>9125.351324218751</v>
      </c>
      <c r="S262" s="36">
        <v>65057.584224564707</v>
      </c>
      <c r="T262" s="36">
        <v>19723.074531646726</v>
      </c>
      <c r="U262" s="36">
        <v>11353.412258148208</v>
      </c>
      <c r="V262" s="36">
        <v>89075.828335279934</v>
      </c>
      <c r="W262" s="36">
        <v>3977.6362087421994</v>
      </c>
      <c r="X262" s="36">
        <v>18259.907839310108</v>
      </c>
      <c r="Y262" s="36">
        <v>21687.397054507288</v>
      </c>
      <c r="Z262" s="36">
        <v>300.16849578857438</v>
      </c>
      <c r="AA262" s="36">
        <v>29566.542271911174</v>
      </c>
      <c r="AB262" s="36">
        <v>17289.347463805927</v>
      </c>
      <c r="AC262" s="36">
        <v>33879.56999966476</v>
      </c>
      <c r="AD262" s="36">
        <v>50256.481828585478</v>
      </c>
      <c r="AE262" s="36">
        <v>11362.478859523973</v>
      </c>
      <c r="AF262" s="36">
        <v>17.494375000000002</v>
      </c>
      <c r="AG262" s="36">
        <v>29202.468198290047</v>
      </c>
      <c r="AH262" s="36">
        <v>64047.476373160178</v>
      </c>
      <c r="AI262" s="36">
        <v>8606.3652343750109</v>
      </c>
      <c r="AJ262" s="36">
        <v>50.612314758301068</v>
      </c>
      <c r="AK262" s="36">
        <v>3531.0892525117169</v>
      </c>
      <c r="AL262" s="36">
        <v>32048.239889587414</v>
      </c>
      <c r="AM262" s="36">
        <v>22150.959364034279</v>
      </c>
      <c r="AN262" s="36">
        <v>11614.156412658702</v>
      </c>
      <c r="AO262" s="36">
        <v>57824.440628145239</v>
      </c>
      <c r="AP262" s="36">
        <v>821.26885986328205</v>
      </c>
      <c r="AQ262" s="36">
        <v>43565.156267432707</v>
      </c>
      <c r="AR262" s="36">
        <v>62404.138303378386</v>
      </c>
      <c r="AS262" s="36">
        <v>74940.744814924736</v>
      </c>
      <c r="AT262" s="36">
        <v>20852.83015285671</v>
      </c>
      <c r="AU262" s="36">
        <v>64647.308352000065</v>
      </c>
      <c r="AV262" s="36">
        <v>37083.878787217051</v>
      </c>
      <c r="AW262" s="36">
        <v>5454.0255889892715</v>
      </c>
      <c r="AX262" s="36">
        <v>63024.09017773439</v>
      </c>
      <c r="AY262" s="36">
        <v>45952.768589777988</v>
      </c>
    </row>
    <row r="263" spans="1:51" x14ac:dyDescent="0.25">
      <c r="A263" s="34">
        <v>44358</v>
      </c>
      <c r="B263" s="35">
        <v>22</v>
      </c>
      <c r="C263" s="36">
        <v>35068.155603341911</v>
      </c>
      <c r="D263" s="36">
        <v>45849.351694249606</v>
      </c>
      <c r="E263" s="36">
        <v>22032.297183390649</v>
      </c>
      <c r="F263" s="36">
        <v>72449.301983398429</v>
      </c>
      <c r="G263" s="36">
        <v>44290.391324519966</v>
      </c>
      <c r="H263" s="36">
        <v>5633.9331505136743</v>
      </c>
      <c r="I263" s="36">
        <v>27164.072190580562</v>
      </c>
      <c r="J263" s="36">
        <v>183.111572265625</v>
      </c>
      <c r="K263" s="36">
        <v>21239.696811078149</v>
      </c>
      <c r="L263" s="36">
        <v>10322.17223770433</v>
      </c>
      <c r="M263" s="36">
        <v>31225.313717593221</v>
      </c>
      <c r="N263" s="36">
        <v>16981.298042968752</v>
      </c>
      <c r="O263" s="36">
        <v>48099.19220893996</v>
      </c>
      <c r="P263" s="36">
        <v>3844.7341325527386</v>
      </c>
      <c r="Q263" s="36">
        <v>33.471214294433601</v>
      </c>
      <c r="R263" s="36">
        <v>8871.0949365234392</v>
      </c>
      <c r="S263" s="36">
        <v>64275.956633356684</v>
      </c>
      <c r="T263" s="36">
        <v>18707.043159169185</v>
      </c>
      <c r="U263" s="36">
        <v>10710.65592193605</v>
      </c>
      <c r="V263" s="36">
        <v>87275.076562832342</v>
      </c>
      <c r="W263" s="36">
        <v>4082.7042931015822</v>
      </c>
      <c r="X263" s="36">
        <v>17672.90006053495</v>
      </c>
      <c r="Y263" s="36">
        <v>21592.559130885373</v>
      </c>
      <c r="Z263" s="36">
        <v>148.89598327636713</v>
      </c>
      <c r="AA263" s="36">
        <v>28453.863365015462</v>
      </c>
      <c r="AB263" s="36">
        <v>16581.232650876522</v>
      </c>
      <c r="AC263" s="36">
        <v>31998.264785031333</v>
      </c>
      <c r="AD263" s="36">
        <v>49673.802509639696</v>
      </c>
      <c r="AE263" s="36">
        <v>11465.542728380651</v>
      </c>
      <c r="AF263" s="36">
        <v>17.494375000000002</v>
      </c>
      <c r="AG263" s="36">
        <v>28568.522517039542</v>
      </c>
      <c r="AH263" s="36">
        <v>63115.795858159043</v>
      </c>
      <c r="AI263" s="36">
        <v>8523.7345214843826</v>
      </c>
      <c r="AJ263" s="36">
        <v>55.254773193360833</v>
      </c>
      <c r="AK263" s="36">
        <v>3535.9100101054655</v>
      </c>
      <c r="AL263" s="36">
        <v>31698.202492065433</v>
      </c>
      <c r="AM263" s="36">
        <v>21824.218022733272</v>
      </c>
      <c r="AN263" s="36">
        <v>11320.121832397466</v>
      </c>
      <c r="AO263" s="36">
        <v>56772.819016284935</v>
      </c>
      <c r="AP263" s="36">
        <v>831.37882995605503</v>
      </c>
      <c r="AQ263" s="36">
        <v>42300.115202786626</v>
      </c>
      <c r="AR263" s="36">
        <v>61693.878008776359</v>
      </c>
      <c r="AS263" s="36">
        <v>73368.589959268516</v>
      </c>
      <c r="AT263" s="36">
        <v>19878.660472476626</v>
      </c>
      <c r="AU263" s="36">
        <v>63401.437482593778</v>
      </c>
      <c r="AV263" s="36">
        <v>36446.411040759085</v>
      </c>
      <c r="AW263" s="36">
        <v>5414.9579173252323</v>
      </c>
      <c r="AX263" s="36">
        <v>62276.385224609367</v>
      </c>
      <c r="AY263" s="36">
        <v>43729.435609915192</v>
      </c>
    </row>
    <row r="264" spans="1:51" x14ac:dyDescent="0.25">
      <c r="A264" s="34">
        <v>44358</v>
      </c>
      <c r="B264" s="35">
        <v>23</v>
      </c>
      <c r="C264" s="36">
        <v>32611.594452503545</v>
      </c>
      <c r="D264" s="36">
        <v>43425.097813924942</v>
      </c>
      <c r="E264" s="36">
        <v>21526.355739500017</v>
      </c>
      <c r="F264" s="36">
        <v>67966.192647509772</v>
      </c>
      <c r="G264" s="36">
        <v>41520.847056115708</v>
      </c>
      <c r="H264" s="36">
        <v>5903.3354336545535</v>
      </c>
      <c r="I264" s="36">
        <v>25506.577373846725</v>
      </c>
      <c r="J264" s="36">
        <v>176.14477920532221</v>
      </c>
      <c r="K264" s="36">
        <v>19815.894308312523</v>
      </c>
      <c r="L264" s="36">
        <v>9300.1705017251152</v>
      </c>
      <c r="M264" s="36">
        <v>32826.954259644939</v>
      </c>
      <c r="N264" s="36">
        <v>16033.212792968752</v>
      </c>
      <c r="O264" s="36">
        <v>45561.501044293938</v>
      </c>
      <c r="P264" s="36">
        <v>3545.5431690019509</v>
      </c>
      <c r="Q264" s="36">
        <v>33.20855903625489</v>
      </c>
      <c r="R264" s="36">
        <v>8439.3465346679768</v>
      </c>
      <c r="S264" s="36">
        <v>60992.332209347886</v>
      </c>
      <c r="T264" s="36">
        <v>17315.101238426007</v>
      </c>
      <c r="U264" s="36">
        <v>9877.8074312210192</v>
      </c>
      <c r="V264" s="36">
        <v>83328.816186654833</v>
      </c>
      <c r="W264" s="36">
        <v>3956.3665706484494</v>
      </c>
      <c r="X264" s="36">
        <v>16415.068785804287</v>
      </c>
      <c r="Y264" s="36">
        <v>21369.135372074168</v>
      </c>
      <c r="Z264" s="36">
        <v>71.648287506103571</v>
      </c>
      <c r="AA264" s="36">
        <v>26279.103321782375</v>
      </c>
      <c r="AB264" s="36">
        <v>15804.308427836671</v>
      </c>
      <c r="AC264" s="36">
        <v>30190.498851132554</v>
      </c>
      <c r="AD264" s="36">
        <v>47005.199478706294</v>
      </c>
      <c r="AE264" s="36">
        <v>11947.487532895302</v>
      </c>
      <c r="AF264" s="36">
        <v>17.494375000000002</v>
      </c>
      <c r="AG264" s="36">
        <v>26529.810989028811</v>
      </c>
      <c r="AH264" s="36">
        <v>59958.103749273454</v>
      </c>
      <c r="AI264" s="36">
        <v>8077.0862304687616</v>
      </c>
      <c r="AJ264" s="36">
        <v>51.369801452637077</v>
      </c>
      <c r="AK264" s="36">
        <v>3362.2572765703153</v>
      </c>
      <c r="AL264" s="36">
        <v>30113.595476440438</v>
      </c>
      <c r="AM264" s="36">
        <v>20517.793697499877</v>
      </c>
      <c r="AN264" s="36">
        <v>10689.744322692881</v>
      </c>
      <c r="AO264" s="36">
        <v>54556.761606634114</v>
      </c>
      <c r="AP264" s="36">
        <v>881.46874999999898</v>
      </c>
      <c r="AQ264" s="36">
        <v>40224.650180016411</v>
      </c>
      <c r="AR264" s="36">
        <v>58896.96490786811</v>
      </c>
      <c r="AS264" s="36">
        <v>69455.089469237268</v>
      </c>
      <c r="AT264" s="36">
        <v>19813.588284628742</v>
      </c>
      <c r="AU264" s="36">
        <v>59481.574653437478</v>
      </c>
      <c r="AV264" s="36">
        <v>32822.690806066261</v>
      </c>
      <c r="AW264" s="36">
        <v>6332.1737213134966</v>
      </c>
      <c r="AX264" s="36">
        <v>59152.818227050797</v>
      </c>
      <c r="AY264" s="36">
        <v>41456.956847378686</v>
      </c>
    </row>
    <row r="265" spans="1:51" x14ac:dyDescent="0.25">
      <c r="A265" s="34">
        <v>44358</v>
      </c>
      <c r="B265" s="35">
        <v>24</v>
      </c>
      <c r="C265" s="36">
        <v>28737.171083332811</v>
      </c>
      <c r="D265" s="36">
        <v>39703.003693546241</v>
      </c>
      <c r="E265" s="36">
        <v>19098.599432968767</v>
      </c>
      <c r="F265" s="36">
        <v>60061.466054101627</v>
      </c>
      <c r="G265" s="36">
        <v>37471.886784511415</v>
      </c>
      <c r="H265" s="36">
        <v>6032.1544379929337</v>
      </c>
      <c r="I265" s="36">
        <v>23339.670460367233</v>
      </c>
      <c r="J265" s="36">
        <v>155.4595413208007</v>
      </c>
      <c r="K265" s="36">
        <v>18039.143370500002</v>
      </c>
      <c r="L265" s="36">
        <v>9090.9682625951937</v>
      </c>
      <c r="M265" s="36">
        <v>29915.246313011168</v>
      </c>
      <c r="N265" s="36">
        <v>14807.426728515644</v>
      </c>
      <c r="O265" s="36">
        <v>41413.013918060547</v>
      </c>
      <c r="P265" s="36">
        <v>3527.4628144248109</v>
      </c>
      <c r="Q265" s="36">
        <v>32.970539093017578</v>
      </c>
      <c r="R265" s="36">
        <v>7530.88219238281</v>
      </c>
      <c r="S265" s="36">
        <v>54897.390656194344</v>
      </c>
      <c r="T265" s="36">
        <v>15464.645084108857</v>
      </c>
      <c r="U265" s="36">
        <v>8734.6407070159912</v>
      </c>
      <c r="V265" s="36">
        <v>75526.975726136574</v>
      </c>
      <c r="W265" s="36">
        <v>3729.8678640468911</v>
      </c>
      <c r="X265" s="36">
        <v>13873.28573525321</v>
      </c>
      <c r="Y265" s="36">
        <v>21812.274483753401</v>
      </c>
      <c r="Z265" s="36">
        <v>57.852803039550857</v>
      </c>
      <c r="AA265" s="36">
        <v>23037.731391943275</v>
      </c>
      <c r="AB265" s="36">
        <v>14720.015501659263</v>
      </c>
      <c r="AC265" s="36">
        <v>27582.620748617162</v>
      </c>
      <c r="AD265" s="36">
        <v>41948.154136087142</v>
      </c>
      <c r="AE265" s="36">
        <v>11097.471252479039</v>
      </c>
      <c r="AF265" s="36">
        <v>17.494375000000002</v>
      </c>
      <c r="AG265" s="36">
        <v>23630.813393390628</v>
      </c>
      <c r="AH265" s="36">
        <v>50775.33535972851</v>
      </c>
      <c r="AI265" s="36">
        <v>7290.8492675781308</v>
      </c>
      <c r="AJ265" s="36">
        <v>52.13239068603491</v>
      </c>
      <c r="AK265" s="36">
        <v>3149.5106669218799</v>
      </c>
      <c r="AL265" s="36">
        <v>26934.902054473889</v>
      </c>
      <c r="AM265" s="36">
        <v>18256.999298284143</v>
      </c>
      <c r="AN265" s="36">
        <v>10110.68876269533</v>
      </c>
      <c r="AO265" s="36">
        <v>49685.085781904185</v>
      </c>
      <c r="AP265" s="36">
        <v>847.25325012206997</v>
      </c>
      <c r="AQ265" s="36">
        <v>37524.966966101929</v>
      </c>
      <c r="AR265" s="36">
        <v>53890.046454235839</v>
      </c>
      <c r="AS265" s="36">
        <v>62483.04588042479</v>
      </c>
      <c r="AT265" s="36">
        <v>19477.587652780767</v>
      </c>
      <c r="AU265" s="36">
        <v>53289.890830515636</v>
      </c>
      <c r="AV265" s="36">
        <v>21277.994231245975</v>
      </c>
      <c r="AW265" s="36">
        <v>17537.041488647468</v>
      </c>
      <c r="AX265" s="36">
        <v>53320.724907714888</v>
      </c>
      <c r="AY265" s="36">
        <v>37715.958108704974</v>
      </c>
    </row>
    <row r="266" spans="1:51" x14ac:dyDescent="0.25">
      <c r="A266" s="34">
        <v>44359</v>
      </c>
      <c r="B266" s="35">
        <v>1</v>
      </c>
      <c r="C266" s="36">
        <v>25502.235543349743</v>
      </c>
      <c r="D266" s="36">
        <v>34964.518542159392</v>
      </c>
      <c r="E266" s="36">
        <v>16916.942062140628</v>
      </c>
      <c r="F266" s="36">
        <v>52493.882162402289</v>
      </c>
      <c r="G266" s="36">
        <v>32842.559380165105</v>
      </c>
      <c r="H266" s="36">
        <v>6087.125537316896</v>
      </c>
      <c r="I266" s="36">
        <v>20994.428220594193</v>
      </c>
      <c r="J266" s="36">
        <v>132.10485458374021</v>
      </c>
      <c r="K266" s="36">
        <v>15788.791819609378</v>
      </c>
      <c r="L266" s="36">
        <v>7890.289458231463</v>
      </c>
      <c r="M266" s="36">
        <v>29055.25066765814</v>
      </c>
      <c r="N266" s="36">
        <v>13757.905757812516</v>
      </c>
      <c r="O266" s="36">
        <v>36938.859274467781</v>
      </c>
      <c r="P266" s="36">
        <v>3175.5973817490308</v>
      </c>
      <c r="Q266" s="36">
        <v>32.319237232208252</v>
      </c>
      <c r="R266" s="36">
        <v>6461.7754926757871</v>
      </c>
      <c r="S266" s="36">
        <v>48117.30730502346</v>
      </c>
      <c r="T266" s="36">
        <v>13776.676536736311</v>
      </c>
      <c r="U266" s="36">
        <v>7722.4744882583764</v>
      </c>
      <c r="V266" s="36">
        <v>64731.578412540388</v>
      </c>
      <c r="W266" s="36">
        <v>3394.238119531251</v>
      </c>
      <c r="X266" s="36">
        <v>11798.73324545845</v>
      </c>
      <c r="Y266" s="36">
        <v>21372.24912012415</v>
      </c>
      <c r="Z266" s="36">
        <v>76.301002349853491</v>
      </c>
      <c r="AA266" s="36">
        <v>19035.64359477564</v>
      </c>
      <c r="AB266" s="36">
        <v>13671.324463415702</v>
      </c>
      <c r="AC266" s="36">
        <v>24397.04932772211</v>
      </c>
      <c r="AD266" s="36">
        <v>35807.324681481943</v>
      </c>
      <c r="AE266" s="36">
        <v>9950.2037617112219</v>
      </c>
      <c r="AF266" s="36">
        <v>17.494375000000002</v>
      </c>
      <c r="AG266" s="36">
        <v>20382.654691638672</v>
      </c>
      <c r="AH266" s="36">
        <v>43139.960743259784</v>
      </c>
      <c r="AI266" s="36">
        <v>6172.727221679701</v>
      </c>
      <c r="AJ266" s="36">
        <v>49.329884765625053</v>
      </c>
      <c r="AK266" s="36">
        <v>3042.2742513437506</v>
      </c>
      <c r="AL266" s="36">
        <v>23259.431780273455</v>
      </c>
      <c r="AM266" s="36">
        <v>15846.404528340936</v>
      </c>
      <c r="AN266" s="36">
        <v>8934.3605546874987</v>
      </c>
      <c r="AO266" s="36">
        <v>44499.602691627471</v>
      </c>
      <c r="AP266" s="36">
        <v>796.02526855468795</v>
      </c>
      <c r="AQ266" s="36">
        <v>34603.408565338403</v>
      </c>
      <c r="AR266" s="36">
        <v>47912.791531317889</v>
      </c>
      <c r="AS266" s="36">
        <v>53668.757603409133</v>
      </c>
      <c r="AT266" s="36">
        <v>18645.509995987319</v>
      </c>
      <c r="AU266" s="36">
        <v>46925.834067874981</v>
      </c>
      <c r="AV266" s="36">
        <v>17199.060050646855</v>
      </c>
      <c r="AW266" s="36">
        <v>16196.03125</v>
      </c>
      <c r="AX266" s="36">
        <v>45679.297949218759</v>
      </c>
      <c r="AY266" s="36">
        <v>34338.902914901162</v>
      </c>
    </row>
    <row r="267" spans="1:51" x14ac:dyDescent="0.25">
      <c r="A267" s="34">
        <v>44359</v>
      </c>
      <c r="B267" s="35">
        <v>2</v>
      </c>
      <c r="C267" s="36">
        <v>23155.517496772074</v>
      </c>
      <c r="D267" s="36">
        <v>30578.761048848879</v>
      </c>
      <c r="E267" s="36">
        <v>14767.977869984405</v>
      </c>
      <c r="F267" s="36">
        <v>46760.553954541014</v>
      </c>
      <c r="G267" s="36">
        <v>28185.360326402642</v>
      </c>
      <c r="H267" s="36">
        <v>6347.7298506952611</v>
      </c>
      <c r="I267" s="36">
        <v>18785.243426220222</v>
      </c>
      <c r="J267" s="36">
        <v>124.05847549438471</v>
      </c>
      <c r="K267" s="36">
        <v>13784.964344054693</v>
      </c>
      <c r="L267" s="36">
        <v>7534.3495946638241</v>
      </c>
      <c r="M267" s="36">
        <v>25572.787823887102</v>
      </c>
      <c r="N267" s="36">
        <v>12536.33786914064</v>
      </c>
      <c r="O267" s="36">
        <v>33037.643012083994</v>
      </c>
      <c r="P267" s="36">
        <v>3023.5617438330037</v>
      </c>
      <c r="Q267" s="36">
        <v>31.674955368041992</v>
      </c>
      <c r="R267" s="36">
        <v>5465.521107421876</v>
      </c>
      <c r="S267" s="36">
        <v>41171.247059161607</v>
      </c>
      <c r="T267" s="36">
        <v>12511.692314801978</v>
      </c>
      <c r="U267" s="36">
        <v>7023.6957387924194</v>
      </c>
      <c r="V267" s="36">
        <v>56297.046653289646</v>
      </c>
      <c r="W267" s="36">
        <v>2877.4061928593806</v>
      </c>
      <c r="X267" s="36">
        <v>11066.082214112503</v>
      </c>
      <c r="Y267" s="36">
        <v>19452.535836690909</v>
      </c>
      <c r="Z267" s="36">
        <v>118.2104502868652</v>
      </c>
      <c r="AA267" s="36">
        <v>15512.940162737532</v>
      </c>
      <c r="AB267" s="36">
        <v>12809.206295293377</v>
      </c>
      <c r="AC267" s="36">
        <v>21748.198671427068</v>
      </c>
      <c r="AD267" s="36">
        <v>30192.369600648457</v>
      </c>
      <c r="AE267" s="36">
        <v>9120.5153273640299</v>
      </c>
      <c r="AF267" s="36">
        <v>17.494375000000002</v>
      </c>
      <c r="AG267" s="36">
        <v>17289.225880519542</v>
      </c>
      <c r="AH267" s="36">
        <v>37466.768233988267</v>
      </c>
      <c r="AI267" s="36">
        <v>5012.8345458984386</v>
      </c>
      <c r="AJ267" s="36">
        <v>50.904262878417057</v>
      </c>
      <c r="AK267" s="36">
        <v>2797.6775454335998</v>
      </c>
      <c r="AL267" s="36">
        <v>19917.367096221951</v>
      </c>
      <c r="AM267" s="36">
        <v>13083.16975121842</v>
      </c>
      <c r="AN267" s="36">
        <v>7994.0070351562708</v>
      </c>
      <c r="AO267" s="36">
        <v>38861.562144266121</v>
      </c>
      <c r="AP267" s="36">
        <v>737.79359436035111</v>
      </c>
      <c r="AQ267" s="36">
        <v>32077.701599175147</v>
      </c>
      <c r="AR267" s="36">
        <v>42078.904895288542</v>
      </c>
      <c r="AS267" s="36">
        <v>45517.16023658101</v>
      </c>
      <c r="AT267" s="36">
        <v>17388.064658502932</v>
      </c>
      <c r="AU267" s="36">
        <v>41257.86052371878</v>
      </c>
      <c r="AV267" s="36">
        <v>16594.191775579613</v>
      </c>
      <c r="AW267" s="36">
        <v>9842.6243515014758</v>
      </c>
      <c r="AX267" s="36">
        <v>38272.585842773449</v>
      </c>
      <c r="AY267" s="36">
        <v>31785.266515726624</v>
      </c>
    </row>
    <row r="268" spans="1:51" x14ac:dyDescent="0.25">
      <c r="A268" s="34">
        <v>44359</v>
      </c>
      <c r="B268" s="35">
        <v>3</v>
      </c>
      <c r="C268" s="36">
        <v>21654.17721035556</v>
      </c>
      <c r="D268" s="36">
        <v>27163.295993881806</v>
      </c>
      <c r="E268" s="36">
        <v>12879.531927132815</v>
      </c>
      <c r="F268" s="36">
        <v>43052.244506396462</v>
      </c>
      <c r="G268" s="36">
        <v>24932.613164467486</v>
      </c>
      <c r="H268" s="36">
        <v>6134.6412554319286</v>
      </c>
      <c r="I268" s="36">
        <v>17400.318641758298</v>
      </c>
      <c r="J268" s="36">
        <v>114.0306644439697</v>
      </c>
      <c r="K268" s="36">
        <v>12342.483974320321</v>
      </c>
      <c r="L268" s="36">
        <v>6566.7382619526416</v>
      </c>
      <c r="M268" s="36">
        <v>24898.317858339928</v>
      </c>
      <c r="N268" s="36">
        <v>11677.128320312511</v>
      </c>
      <c r="O268" s="36">
        <v>30202.45017225638</v>
      </c>
      <c r="P268" s="36">
        <v>2612.8088516914077</v>
      </c>
      <c r="Q268" s="36">
        <v>31.226129531860362</v>
      </c>
      <c r="R268" s="36">
        <v>4759.3505195312509</v>
      </c>
      <c r="S268" s="36">
        <v>35986.271301725646</v>
      </c>
      <c r="T268" s="36">
        <v>11604.274673448464</v>
      </c>
      <c r="U268" s="36">
        <v>6540.6628189087014</v>
      </c>
      <c r="V268" s="36">
        <v>49777.588962281094</v>
      </c>
      <c r="W268" s="36">
        <v>2689.6792324375115</v>
      </c>
      <c r="X268" s="36">
        <v>10175.252547725408</v>
      </c>
      <c r="Y268" s="36">
        <v>18315.682379111277</v>
      </c>
      <c r="Z268" s="36">
        <v>60.882962188720626</v>
      </c>
      <c r="AA268" s="36">
        <v>13063.746668270167</v>
      </c>
      <c r="AB268" s="36">
        <v>12314.288401275024</v>
      </c>
      <c r="AC268" s="36">
        <v>20048.076968289432</v>
      </c>
      <c r="AD268" s="36">
        <v>26786.20960577784</v>
      </c>
      <c r="AE268" s="36">
        <v>7541.084235741986</v>
      </c>
      <c r="AF268" s="36">
        <v>17.494375000000002</v>
      </c>
      <c r="AG268" s="36">
        <v>14788.825313843752</v>
      </c>
      <c r="AH268" s="36">
        <v>32558.404311771497</v>
      </c>
      <c r="AI268" s="36">
        <v>4149.2819580078194</v>
      </c>
      <c r="AJ268" s="36">
        <v>50.812718933103895</v>
      </c>
      <c r="AK268" s="36">
        <v>2591.3716166562535</v>
      </c>
      <c r="AL268" s="36">
        <v>17074.934357482947</v>
      </c>
      <c r="AM268" s="36">
        <v>11446.103233144362</v>
      </c>
      <c r="AN268" s="36">
        <v>6994.8256748046906</v>
      </c>
      <c r="AO268" s="36">
        <v>34118.85226729772</v>
      </c>
      <c r="AP268" s="36">
        <v>688.78424072265602</v>
      </c>
      <c r="AQ268" s="36">
        <v>30103.148035540431</v>
      </c>
      <c r="AR268" s="36">
        <v>37320.408205370106</v>
      </c>
      <c r="AS268" s="36">
        <v>39197.479099924785</v>
      </c>
      <c r="AT268" s="36">
        <v>16724.831619093267</v>
      </c>
      <c r="AU268" s="36">
        <v>37192.863011468748</v>
      </c>
      <c r="AV268" s="36">
        <v>12664.56601488165</v>
      </c>
      <c r="AW268" s="36">
        <v>9968.1490112891734</v>
      </c>
      <c r="AX268" s="36">
        <v>31736.759401367206</v>
      </c>
      <c r="AY268" s="36">
        <v>30099.681250833404</v>
      </c>
    </row>
    <row r="269" spans="1:51" x14ac:dyDescent="0.25">
      <c r="A269" s="34">
        <v>44359</v>
      </c>
      <c r="B269" s="35">
        <v>4</v>
      </c>
      <c r="C269" s="36">
        <v>20892.195995927992</v>
      </c>
      <c r="D269" s="36">
        <v>25221.441272904387</v>
      </c>
      <c r="E269" s="36">
        <v>11289.235068148444</v>
      </c>
      <c r="F269" s="36">
        <v>40876.461802099606</v>
      </c>
      <c r="G269" s="36">
        <v>23542.900795463134</v>
      </c>
      <c r="H269" s="36">
        <v>5792.0988415186584</v>
      </c>
      <c r="I269" s="36">
        <v>16624.902209147462</v>
      </c>
      <c r="J269" s="36">
        <v>108.15239906311041</v>
      </c>
      <c r="K269" s="36">
        <v>11612.02078021094</v>
      </c>
      <c r="L269" s="36">
        <v>6840.8808946196032</v>
      </c>
      <c r="M269" s="36">
        <v>23885.143959708937</v>
      </c>
      <c r="N269" s="36">
        <v>10821.362087890644</v>
      </c>
      <c r="O269" s="36">
        <v>28595.004902342054</v>
      </c>
      <c r="P269" s="36">
        <v>2532.2087490957056</v>
      </c>
      <c r="Q269" s="36">
        <v>31.030999183654785</v>
      </c>
      <c r="R269" s="36">
        <v>4323.0717219238304</v>
      </c>
      <c r="S269" s="36">
        <v>32322.685793800334</v>
      </c>
      <c r="T269" s="36">
        <v>11369.948417480464</v>
      </c>
      <c r="U269" s="36">
        <v>6267.251098632807</v>
      </c>
      <c r="V269" s="36">
        <v>44844.278167752775</v>
      </c>
      <c r="W269" s="36">
        <v>2736.8340703672002</v>
      </c>
      <c r="X269" s="36">
        <v>10036.517885577094</v>
      </c>
      <c r="Y269" s="36">
        <v>17380.089914703171</v>
      </c>
      <c r="Z269" s="36">
        <v>80.901166076660076</v>
      </c>
      <c r="AA269" s="36">
        <v>11187.058078914451</v>
      </c>
      <c r="AB269" s="36">
        <v>11986.003368931433</v>
      </c>
      <c r="AC269" s="36">
        <v>19013.747354100411</v>
      </c>
      <c r="AD269" s="36">
        <v>26196.285915219734</v>
      </c>
      <c r="AE269" s="36">
        <v>7181.8498739675433</v>
      </c>
      <c r="AF269" s="36">
        <v>17.494375000000002</v>
      </c>
      <c r="AG269" s="36">
        <v>13280.477011410158</v>
      </c>
      <c r="AH269" s="36">
        <v>29178.034761862291</v>
      </c>
      <c r="AI269" s="36">
        <v>3571.4254882812497</v>
      </c>
      <c r="AJ269" s="36">
        <v>51.563709350588098</v>
      </c>
      <c r="AK269" s="36">
        <v>2445.052826101562</v>
      </c>
      <c r="AL269" s="36">
        <v>15366.597583312998</v>
      </c>
      <c r="AM269" s="36">
        <v>10037.864468289947</v>
      </c>
      <c r="AN269" s="36">
        <v>6617.2403125000101</v>
      </c>
      <c r="AO269" s="36">
        <v>31244.178774004024</v>
      </c>
      <c r="AP269" s="36">
        <v>631.15426635742199</v>
      </c>
      <c r="AQ269" s="36">
        <v>29007.375981325273</v>
      </c>
      <c r="AR269" s="36">
        <v>34410.040970198766</v>
      </c>
      <c r="AS269" s="36">
        <v>35367.540886831011</v>
      </c>
      <c r="AT269" s="36">
        <v>16246.320360554702</v>
      </c>
      <c r="AU269" s="36">
        <v>34761.92225407817</v>
      </c>
      <c r="AV269" s="36">
        <v>9988.7311538665381</v>
      </c>
      <c r="AW269" s="36">
        <v>10187.955718510557</v>
      </c>
      <c r="AX269" s="36">
        <v>26676.069848388688</v>
      </c>
      <c r="AY269" s="36">
        <v>29218.418237135225</v>
      </c>
    </row>
    <row r="270" spans="1:51" x14ac:dyDescent="0.25">
      <c r="A270" s="34">
        <v>44359</v>
      </c>
      <c r="B270" s="35">
        <v>5</v>
      </c>
      <c r="C270" s="36">
        <v>20374.198579144453</v>
      </c>
      <c r="D270" s="36">
        <v>24099.126942561015</v>
      </c>
      <c r="E270" s="36">
        <v>11119.092459281266</v>
      </c>
      <c r="F270" s="36">
        <v>39860.249700488283</v>
      </c>
      <c r="G270" s="36">
        <v>22766.92237163322</v>
      </c>
      <c r="H270" s="36">
        <v>5767.0253221126977</v>
      </c>
      <c r="I270" s="36">
        <v>16120.488405947752</v>
      </c>
      <c r="J270" s="36">
        <v>107.23554801940921</v>
      </c>
      <c r="K270" s="36">
        <v>11098.804493445314</v>
      </c>
      <c r="L270" s="36">
        <v>6700.3118835436999</v>
      </c>
      <c r="M270" s="36">
        <v>22950.744073161844</v>
      </c>
      <c r="N270" s="36">
        <v>10515.722863281257</v>
      </c>
      <c r="O270" s="36">
        <v>27608.062245669687</v>
      </c>
      <c r="P270" s="36">
        <v>2212.7376423857449</v>
      </c>
      <c r="Q270" s="36">
        <v>30.919448375701911</v>
      </c>
      <c r="R270" s="36">
        <v>4081.6472851562512</v>
      </c>
      <c r="S270" s="36">
        <v>30517.45840541384</v>
      </c>
      <c r="T270" s="36">
        <v>11232.939427267813</v>
      </c>
      <c r="U270" s="36">
        <v>6157.6377344131624</v>
      </c>
      <c r="V270" s="36">
        <v>41892.18914442099</v>
      </c>
      <c r="W270" s="36">
        <v>2395.8154956875001</v>
      </c>
      <c r="X270" s="36">
        <v>9121.8524340934218</v>
      </c>
      <c r="Y270" s="36">
        <v>17418.331479378321</v>
      </c>
      <c r="Z270" s="36">
        <v>116.70775100708008</v>
      </c>
      <c r="AA270" s="36">
        <v>10378.78723007722</v>
      </c>
      <c r="AB270" s="36">
        <v>11795.700371687943</v>
      </c>
      <c r="AC270" s="36">
        <v>18743.293458451753</v>
      </c>
      <c r="AD270" s="36">
        <v>24863.32663442846</v>
      </c>
      <c r="AE270" s="36">
        <v>6951.7822517668601</v>
      </c>
      <c r="AF270" s="36">
        <v>17.494375000000002</v>
      </c>
      <c r="AG270" s="36">
        <v>12535.863067464108</v>
      </c>
      <c r="AH270" s="36">
        <v>27802.936395902329</v>
      </c>
      <c r="AI270" s="36">
        <v>3319.5358276367256</v>
      </c>
      <c r="AJ270" s="36">
        <v>49.936176696779157</v>
      </c>
      <c r="AK270" s="36">
        <v>2439.6303489179732</v>
      </c>
      <c r="AL270" s="36">
        <v>14300.945232482925</v>
      </c>
      <c r="AM270" s="36">
        <v>8986.6464261375531</v>
      </c>
      <c r="AN270" s="36">
        <v>6622.5797265625106</v>
      </c>
      <c r="AO270" s="36">
        <v>29561.19545214079</v>
      </c>
      <c r="AP270" s="36">
        <v>625.99937438964798</v>
      </c>
      <c r="AQ270" s="36">
        <v>28376.828658695053</v>
      </c>
      <c r="AR270" s="36">
        <v>32731.706740047382</v>
      </c>
      <c r="AS270" s="36">
        <v>33200.687495737257</v>
      </c>
      <c r="AT270" s="36">
        <v>16142.769318706021</v>
      </c>
      <c r="AU270" s="36">
        <v>33726.280067968757</v>
      </c>
      <c r="AV270" s="36">
        <v>13835.012775349431</v>
      </c>
      <c r="AW270" s="36">
        <v>4734.7142639160265</v>
      </c>
      <c r="AX270" s="36">
        <v>25047.35438842775</v>
      </c>
      <c r="AY270" s="36">
        <v>28661.716326587211</v>
      </c>
    </row>
    <row r="271" spans="1:51" x14ac:dyDescent="0.25">
      <c r="A271" s="34">
        <v>44359</v>
      </c>
      <c r="B271" s="35">
        <v>6</v>
      </c>
      <c r="C271" s="36">
        <v>20479.953735391442</v>
      </c>
      <c r="D271" s="36">
        <v>23901.070508074099</v>
      </c>
      <c r="E271" s="36">
        <v>11451.806264773442</v>
      </c>
      <c r="F271" s="36">
        <v>39431.702530224575</v>
      </c>
      <c r="G271" s="36">
        <v>22446.244173084538</v>
      </c>
      <c r="H271" s="36">
        <v>5295.7971544372122</v>
      </c>
      <c r="I271" s="36">
        <v>16290.046342860362</v>
      </c>
      <c r="J271" s="36">
        <v>101.67675399780271</v>
      </c>
      <c r="K271" s="36">
        <v>10976.749650054697</v>
      </c>
      <c r="L271" s="36">
        <v>7140.5736909925727</v>
      </c>
      <c r="M271" s="36">
        <v>22488.337992795437</v>
      </c>
      <c r="N271" s="36">
        <v>10463.817035156258</v>
      </c>
      <c r="O271" s="36">
        <v>27667.694974377479</v>
      </c>
      <c r="P271" s="36">
        <v>2515.3689631884758</v>
      </c>
      <c r="Q271" s="36">
        <v>30.439918041229259</v>
      </c>
      <c r="R271" s="36">
        <v>4046.7151489257835</v>
      </c>
      <c r="S271" s="36">
        <v>29785.222549739752</v>
      </c>
      <c r="T271" s="36">
        <v>11243.386298576032</v>
      </c>
      <c r="U271" s="36">
        <v>6158.7682867050144</v>
      </c>
      <c r="V271" s="36">
        <v>41444.088216635886</v>
      </c>
      <c r="W271" s="36">
        <v>2313.7253775781301</v>
      </c>
      <c r="X271" s="36">
        <v>8934.0257063376794</v>
      </c>
      <c r="Y271" s="36">
        <v>17387.817494505161</v>
      </c>
      <c r="Z271" s="36">
        <v>175.36540115356436</v>
      </c>
      <c r="AA271" s="36">
        <v>9831.731998927924</v>
      </c>
      <c r="AB271" s="36">
        <v>11743.426686336206</v>
      </c>
      <c r="AC271" s="36">
        <v>18513.822224690182</v>
      </c>
      <c r="AD271" s="36">
        <v>24402.197879627201</v>
      </c>
      <c r="AE271" s="36">
        <v>7448.6752428962391</v>
      </c>
      <c r="AF271" s="36">
        <v>17.494375000000002</v>
      </c>
      <c r="AG271" s="36">
        <v>12378.020176118893</v>
      </c>
      <c r="AH271" s="36">
        <v>26926.416173591766</v>
      </c>
      <c r="AI271" s="36">
        <v>3319.8572875976597</v>
      </c>
      <c r="AJ271" s="36">
        <v>45.990023803710969</v>
      </c>
      <c r="AK271" s="36">
        <v>2552.0929270351576</v>
      </c>
      <c r="AL271" s="36">
        <v>13921.222994049091</v>
      </c>
      <c r="AM271" s="36">
        <v>8983.410103887134</v>
      </c>
      <c r="AN271" s="36">
        <v>6443.0976523437694</v>
      </c>
      <c r="AO271" s="36">
        <v>28813.581218877775</v>
      </c>
      <c r="AP271" s="36">
        <v>626.16448974609398</v>
      </c>
      <c r="AQ271" s="36">
        <v>28426.24584965366</v>
      </c>
      <c r="AR271" s="36">
        <v>32525.474401805142</v>
      </c>
      <c r="AS271" s="36">
        <v>32840.040068112277</v>
      </c>
      <c r="AT271" s="36">
        <v>15982.969777259786</v>
      </c>
      <c r="AU271" s="36">
        <v>33366.008101781263</v>
      </c>
      <c r="AV271" s="36">
        <v>15892.206630494115</v>
      </c>
      <c r="AW271" s="36">
        <v>2391.4904327392569</v>
      </c>
      <c r="AX271" s="36">
        <v>24455.836849365256</v>
      </c>
      <c r="AY271" s="36">
        <v>28665.723649165164</v>
      </c>
    </row>
    <row r="272" spans="1:51" x14ac:dyDescent="0.25">
      <c r="A272" s="34">
        <v>44359</v>
      </c>
      <c r="B272" s="35">
        <v>7</v>
      </c>
      <c r="C272" s="36">
        <v>21105.642910911502</v>
      </c>
      <c r="D272" s="36">
        <v>24488.069582236563</v>
      </c>
      <c r="E272" s="36">
        <v>11439.286154164076</v>
      </c>
      <c r="F272" s="36">
        <v>40557.895383593735</v>
      </c>
      <c r="G272" s="36">
        <v>20612.274778388353</v>
      </c>
      <c r="H272" s="36">
        <v>5175.8524411067829</v>
      </c>
      <c r="I272" s="36">
        <v>16986.807189890122</v>
      </c>
      <c r="J272" s="36">
        <v>110.6219177246094</v>
      </c>
      <c r="K272" s="36">
        <v>11002.389913328121</v>
      </c>
      <c r="L272" s="36">
        <v>7253.9478142442886</v>
      </c>
      <c r="M272" s="36">
        <v>23739.691330491012</v>
      </c>
      <c r="N272" s="36">
        <v>10983.879791015637</v>
      </c>
      <c r="O272" s="36">
        <v>28346.74944876126</v>
      </c>
      <c r="P272" s="36">
        <v>2532.4712598525402</v>
      </c>
      <c r="Q272" s="36">
        <v>31.111372470855709</v>
      </c>
      <c r="R272" s="36">
        <v>4101.7873076171882</v>
      </c>
      <c r="S272" s="36">
        <v>30386.285392878199</v>
      </c>
      <c r="T272" s="36">
        <v>11320.33649453245</v>
      </c>
      <c r="U272" s="36">
        <v>6329.2923278808612</v>
      </c>
      <c r="V272" s="36">
        <v>42405.647822051906</v>
      </c>
      <c r="W272" s="36">
        <v>2324.2170800390695</v>
      </c>
      <c r="X272" s="36">
        <v>9256.5479816020706</v>
      </c>
      <c r="Y272" s="36">
        <v>17526.783120820288</v>
      </c>
      <c r="Z272" s="36">
        <v>170.43183624267576</v>
      </c>
      <c r="AA272" s="36">
        <v>10804.864131871698</v>
      </c>
      <c r="AB272" s="36">
        <v>12089.734627272614</v>
      </c>
      <c r="AC272" s="36">
        <v>18770.460963155179</v>
      </c>
      <c r="AD272" s="36">
        <v>24756.078791706052</v>
      </c>
      <c r="AE272" s="36">
        <v>7298.2487326494411</v>
      </c>
      <c r="AF272" s="36">
        <v>17.494375000000002</v>
      </c>
      <c r="AG272" s="36">
        <v>12830.182813077881</v>
      </c>
      <c r="AH272" s="36">
        <v>27722.876111644524</v>
      </c>
      <c r="AI272" s="36">
        <v>3493.6526367187498</v>
      </c>
      <c r="AJ272" s="36">
        <v>44.326621032715138</v>
      </c>
      <c r="AK272" s="36">
        <v>2852.164184570312</v>
      </c>
      <c r="AL272" s="36">
        <v>14023.122121612558</v>
      </c>
      <c r="AM272" s="36">
        <v>9234.7795846687441</v>
      </c>
      <c r="AN272" s="36">
        <v>6114.7231850585958</v>
      </c>
      <c r="AO272" s="36">
        <v>29157.211486448286</v>
      </c>
      <c r="AP272" s="36">
        <v>617.57745361328102</v>
      </c>
      <c r="AQ272" s="36">
        <v>28858.097675243451</v>
      </c>
      <c r="AR272" s="36">
        <v>32941.222767929168</v>
      </c>
      <c r="AS272" s="36">
        <v>33521.842958049776</v>
      </c>
      <c r="AT272" s="36">
        <v>15592.171288843001</v>
      </c>
      <c r="AU272" s="36">
        <v>34079.572248187535</v>
      </c>
      <c r="AV272" s="36">
        <v>15878.41749634903</v>
      </c>
      <c r="AW272" s="36">
        <v>2274.1966857910156</v>
      </c>
      <c r="AX272" s="36">
        <v>25052.781568115272</v>
      </c>
      <c r="AY272" s="36">
        <v>29033.667688160524</v>
      </c>
    </row>
    <row r="273" spans="1:51" x14ac:dyDescent="0.25">
      <c r="A273" s="34">
        <v>44359</v>
      </c>
      <c r="B273" s="35">
        <v>8</v>
      </c>
      <c r="C273" s="36">
        <v>22247.767813716491</v>
      </c>
      <c r="D273" s="36">
        <v>24976.886640838755</v>
      </c>
      <c r="E273" s="36">
        <v>12969.608912679696</v>
      </c>
      <c r="F273" s="36">
        <v>43563.129955957011</v>
      </c>
      <c r="G273" s="36">
        <v>21419.108354574822</v>
      </c>
      <c r="H273" s="36">
        <v>5616.1355626994991</v>
      </c>
      <c r="I273" s="36">
        <v>18236.556166881845</v>
      </c>
      <c r="J273" s="36">
        <v>116.11726188659669</v>
      </c>
      <c r="K273" s="36">
        <v>11691.564567218762</v>
      </c>
      <c r="L273" s="36">
        <v>7702.1854441025416</v>
      </c>
      <c r="M273" s="36">
        <v>23820.726785619343</v>
      </c>
      <c r="N273" s="36">
        <v>11469.021193359378</v>
      </c>
      <c r="O273" s="36">
        <v>29986.373079362307</v>
      </c>
      <c r="P273" s="36">
        <v>2582.334433255221</v>
      </c>
      <c r="Q273" s="36">
        <v>31.755629062652588</v>
      </c>
      <c r="R273" s="36">
        <v>4119.8347812500015</v>
      </c>
      <c r="S273" s="36">
        <v>31333.078228723167</v>
      </c>
      <c r="T273" s="36">
        <v>11564.072507960929</v>
      </c>
      <c r="U273" s="36">
        <v>6378.3560667038091</v>
      </c>
      <c r="V273" s="36">
        <v>44687.35399047524</v>
      </c>
      <c r="W273" s="36">
        <v>2911.3573500000002</v>
      </c>
      <c r="X273" s="36">
        <v>9833.4063912372694</v>
      </c>
      <c r="Y273" s="36">
        <v>17259.27712377434</v>
      </c>
      <c r="Z273" s="36">
        <v>202.37263046264661</v>
      </c>
      <c r="AA273" s="36">
        <v>10952.073725408682</v>
      </c>
      <c r="AB273" s="36">
        <v>12842.733661536988</v>
      </c>
      <c r="AC273" s="36">
        <v>19315.35855253191</v>
      </c>
      <c r="AD273" s="36">
        <v>25327.663497036869</v>
      </c>
      <c r="AE273" s="36">
        <v>7438.5755745425222</v>
      </c>
      <c r="AF273" s="36">
        <v>17.494375000000002</v>
      </c>
      <c r="AG273" s="36">
        <v>13645.848480979239</v>
      </c>
      <c r="AH273" s="36">
        <v>27910.532705265618</v>
      </c>
      <c r="AI273" s="36">
        <v>3465.9249281409734</v>
      </c>
      <c r="AJ273" s="36">
        <v>42.319721862793955</v>
      </c>
      <c r="AK273" s="36">
        <v>3097.2197032987278</v>
      </c>
      <c r="AL273" s="36">
        <v>14480.355583099399</v>
      </c>
      <c r="AM273" s="36">
        <v>8781.2263965049624</v>
      </c>
      <c r="AN273" s="36">
        <v>6889.2330029297009</v>
      </c>
      <c r="AO273" s="36">
        <v>29907.626168260584</v>
      </c>
      <c r="AP273" s="36">
        <v>559.12268343567803</v>
      </c>
      <c r="AQ273" s="36">
        <v>30254.749497273278</v>
      </c>
      <c r="AR273" s="36">
        <v>34407.735843343762</v>
      </c>
      <c r="AS273" s="36">
        <v>35232.222930549797</v>
      </c>
      <c r="AT273" s="36">
        <v>16089.394029387229</v>
      </c>
      <c r="AU273" s="36">
        <v>36154.562887499989</v>
      </c>
      <c r="AV273" s="36">
        <v>15829.571716328395</v>
      </c>
      <c r="AW273" s="36">
        <v>2154.5291290283276</v>
      </c>
      <c r="AX273" s="36">
        <v>25570.347903564452</v>
      </c>
      <c r="AY273" s="36">
        <v>30507.161639642109</v>
      </c>
    </row>
    <row r="274" spans="1:51" x14ac:dyDescent="0.25">
      <c r="A274" s="34">
        <v>44359</v>
      </c>
      <c r="B274" s="35">
        <v>9</v>
      </c>
      <c r="C274" s="36">
        <v>24161.066142978067</v>
      </c>
      <c r="D274" s="36">
        <v>27449.274059702013</v>
      </c>
      <c r="E274" s="36">
        <v>14176.999200468748</v>
      </c>
      <c r="F274" s="36">
        <v>48619.685653027402</v>
      </c>
      <c r="G274" s="36">
        <v>24094.141949666217</v>
      </c>
      <c r="H274" s="36">
        <v>6633.0045202461743</v>
      </c>
      <c r="I274" s="36">
        <v>20432.212497056662</v>
      </c>
      <c r="J274" s="36">
        <v>130.8657741546632</v>
      </c>
      <c r="K274" s="36">
        <v>13089.382823945316</v>
      </c>
      <c r="L274" s="36">
        <v>7473.6724220442093</v>
      </c>
      <c r="M274" s="36">
        <v>27112.70049496596</v>
      </c>
      <c r="N274" s="36">
        <v>12029.444755859391</v>
      </c>
      <c r="O274" s="36">
        <v>33055.30707394534</v>
      </c>
      <c r="P274" s="36">
        <v>3124.1755902815303</v>
      </c>
      <c r="Q274" s="36">
        <v>33.118583679199219</v>
      </c>
      <c r="R274" s="36">
        <v>4340.5708395996107</v>
      </c>
      <c r="S274" s="36">
        <v>34102.225407894577</v>
      </c>
      <c r="T274" s="36">
        <v>12129.619013630978</v>
      </c>
      <c r="U274" s="36">
        <v>6431.8725099563653</v>
      </c>
      <c r="V274" s="36">
        <v>49213.414455310842</v>
      </c>
      <c r="W274" s="36">
        <v>2905.462005539061</v>
      </c>
      <c r="X274" s="36">
        <v>9766.6264949604065</v>
      </c>
      <c r="Y274" s="36">
        <v>19340.508786525435</v>
      </c>
      <c r="Z274" s="36">
        <v>61.761048278808715</v>
      </c>
      <c r="AA274" s="36">
        <v>12941.092235196442</v>
      </c>
      <c r="AB274" s="36">
        <v>14113.877065185918</v>
      </c>
      <c r="AC274" s="36">
        <v>20730.870459245445</v>
      </c>
      <c r="AD274" s="36">
        <v>27950.794388735081</v>
      </c>
      <c r="AE274" s="36">
        <v>7093.8088757280411</v>
      </c>
      <c r="AF274" s="36">
        <v>17.494375000000002</v>
      </c>
      <c r="AG274" s="36">
        <v>15202.620055931884</v>
      </c>
      <c r="AH274" s="36">
        <v>29636.322808892535</v>
      </c>
      <c r="AI274" s="36">
        <v>3639.9126347749475</v>
      </c>
      <c r="AJ274" s="36">
        <v>71.830065307619179</v>
      </c>
      <c r="AK274" s="36">
        <v>3238.4029807826869</v>
      </c>
      <c r="AL274" s="36">
        <v>15723.207654479997</v>
      </c>
      <c r="AM274" s="36">
        <v>9705.6106759010127</v>
      </c>
      <c r="AN274" s="36">
        <v>7165.1500146484423</v>
      </c>
      <c r="AO274" s="36">
        <v>32402.961817974108</v>
      </c>
      <c r="AP274" s="36">
        <v>562.06068763136841</v>
      </c>
      <c r="AQ274" s="36">
        <v>32679.509554823806</v>
      </c>
      <c r="AR274" s="36">
        <v>37871.452092137697</v>
      </c>
      <c r="AS274" s="36">
        <v>39249.585071409128</v>
      </c>
      <c r="AT274" s="36">
        <v>17191.591533526607</v>
      </c>
      <c r="AU274" s="36">
        <v>40019.855817500014</v>
      </c>
      <c r="AV274" s="36">
        <v>17003.178288820749</v>
      </c>
      <c r="AW274" s="36">
        <v>1916.8506774902419</v>
      </c>
      <c r="AX274" s="36">
        <v>27650.788944091812</v>
      </c>
      <c r="AY274" s="36">
        <v>33450.190400597996</v>
      </c>
    </row>
    <row r="275" spans="1:51" x14ac:dyDescent="0.25">
      <c r="A275" s="34">
        <v>44359</v>
      </c>
      <c r="B275" s="35">
        <v>10</v>
      </c>
      <c r="C275" s="36">
        <v>26575.227728126749</v>
      </c>
      <c r="D275" s="36">
        <v>32019.799959404387</v>
      </c>
      <c r="E275" s="36">
        <v>16389.194228234392</v>
      </c>
      <c r="F275" s="36">
        <v>54056.554793261719</v>
      </c>
      <c r="G275" s="36">
        <v>28904.961232167261</v>
      </c>
      <c r="H275" s="36">
        <v>7258.1520654506421</v>
      </c>
      <c r="I275" s="36">
        <v>23347.382425083029</v>
      </c>
      <c r="J275" s="36">
        <v>151.32566070556641</v>
      </c>
      <c r="K275" s="36">
        <v>15237.549800250015</v>
      </c>
      <c r="L275" s="36">
        <v>9316.09281996961</v>
      </c>
      <c r="M275" s="36">
        <v>28914.442356332631</v>
      </c>
      <c r="N275" s="36">
        <v>12986.802916015635</v>
      </c>
      <c r="O275" s="36">
        <v>37793.739899204127</v>
      </c>
      <c r="P275" s="36">
        <v>3542.7884433813097</v>
      </c>
      <c r="Q275" s="36">
        <v>33.836577415466301</v>
      </c>
      <c r="R275" s="36">
        <v>5070.1134785156273</v>
      </c>
      <c r="S275" s="36">
        <v>39992.389536157723</v>
      </c>
      <c r="T275" s="36">
        <v>13496.827383923461</v>
      </c>
      <c r="U275" s="36">
        <v>7215.565641403201</v>
      </c>
      <c r="V275" s="36">
        <v>56960.934455056755</v>
      </c>
      <c r="W275" s="36">
        <v>3633.2275054062502</v>
      </c>
      <c r="X275" s="36">
        <v>10328.550657887641</v>
      </c>
      <c r="Y275" s="36">
        <v>21614.139676850125</v>
      </c>
      <c r="Z275" s="36">
        <v>-151.57073211669919</v>
      </c>
      <c r="AA275" s="36">
        <v>15909.397773457089</v>
      </c>
      <c r="AB275" s="36">
        <v>15396.103129279327</v>
      </c>
      <c r="AC275" s="36">
        <v>23101.658694350517</v>
      </c>
      <c r="AD275" s="36">
        <v>33292.101058121501</v>
      </c>
      <c r="AE275" s="36">
        <v>8079.7353293804354</v>
      </c>
      <c r="AF275" s="36">
        <v>17.494375000000002</v>
      </c>
      <c r="AG275" s="36">
        <v>18065.473117380367</v>
      </c>
      <c r="AH275" s="36">
        <v>36393.28024737502</v>
      </c>
      <c r="AI275" s="36">
        <v>4361.0108465343774</v>
      </c>
      <c r="AJ275" s="36">
        <v>68.952163757324058</v>
      </c>
      <c r="AK275" s="36">
        <v>3823.6029709754084</v>
      </c>
      <c r="AL275" s="36">
        <v>18142.849690979037</v>
      </c>
      <c r="AM275" s="36">
        <v>12437.336236608122</v>
      </c>
      <c r="AN275" s="36">
        <v>7488.664631835949</v>
      </c>
      <c r="AO275" s="36">
        <v>37249.193172313688</v>
      </c>
      <c r="AP275" s="36">
        <v>641.97633361816384</v>
      </c>
      <c r="AQ275" s="36">
        <v>36361.079652131732</v>
      </c>
      <c r="AR275" s="36">
        <v>43199.653321875456</v>
      </c>
      <c r="AS275" s="36">
        <v>46279.943113471651</v>
      </c>
      <c r="AT275" s="36">
        <v>18072.616625991723</v>
      </c>
      <c r="AU275" s="36">
        <v>45469.449684140687</v>
      </c>
      <c r="AV275" s="36">
        <v>20445.723847483918</v>
      </c>
      <c r="AW275" s="36">
        <v>1427.3634338378993</v>
      </c>
      <c r="AX275" s="36">
        <v>32742.168181396486</v>
      </c>
      <c r="AY275" s="36">
        <v>36525.983550350931</v>
      </c>
    </row>
    <row r="276" spans="1:51" x14ac:dyDescent="0.25">
      <c r="A276" s="34">
        <v>44359</v>
      </c>
      <c r="B276" s="35">
        <v>11</v>
      </c>
      <c r="C276" s="36">
        <v>27917.634021567603</v>
      </c>
      <c r="D276" s="36">
        <v>35593.84399216895</v>
      </c>
      <c r="E276" s="36">
        <v>16552.294766531275</v>
      </c>
      <c r="F276" s="36">
        <v>57881.452152343729</v>
      </c>
      <c r="G276" s="36">
        <v>31343.159369649798</v>
      </c>
      <c r="H276" s="36">
        <v>7155.184418758824</v>
      </c>
      <c r="I276" s="36">
        <v>25365.910589915053</v>
      </c>
      <c r="J276" s="36">
        <v>155.15539932250979</v>
      </c>
      <c r="K276" s="36">
        <v>17079.92860284376</v>
      </c>
      <c r="L276" s="36">
        <v>9543.2600253600212</v>
      </c>
      <c r="M276" s="36">
        <v>30808.640025448207</v>
      </c>
      <c r="N276" s="36">
        <v>14250.931806640641</v>
      </c>
      <c r="O276" s="36">
        <v>41652.586910685561</v>
      </c>
      <c r="P276" s="36">
        <v>3012.3579060423608</v>
      </c>
      <c r="Q276" s="36">
        <v>33.557606697082534</v>
      </c>
      <c r="R276" s="36">
        <v>5678.5125356445287</v>
      </c>
      <c r="S276" s="36">
        <v>44835.295196389889</v>
      </c>
      <c r="T276" s="36">
        <v>14630.911207638908</v>
      </c>
      <c r="U276" s="36">
        <v>7967.9907245636095</v>
      </c>
      <c r="V276" s="36">
        <v>62376.594191711003</v>
      </c>
      <c r="W276" s="36">
        <v>3524.1196221406303</v>
      </c>
      <c r="X276" s="36">
        <v>11795.728644626257</v>
      </c>
      <c r="Y276" s="36">
        <v>22562.635194117887</v>
      </c>
      <c r="Z276" s="36">
        <v>-184.95077972412093</v>
      </c>
      <c r="AA276" s="36">
        <v>18732.819528945489</v>
      </c>
      <c r="AB276" s="36">
        <v>16463.65589703554</v>
      </c>
      <c r="AC276" s="36">
        <v>25123.590876536524</v>
      </c>
      <c r="AD276" s="36">
        <v>36724.673141284649</v>
      </c>
      <c r="AE276" s="36">
        <v>8151.1751784906019</v>
      </c>
      <c r="AF276" s="36">
        <v>17.494375000000002</v>
      </c>
      <c r="AG276" s="36">
        <v>19926.993464845458</v>
      </c>
      <c r="AH276" s="36">
        <v>40878.935642238248</v>
      </c>
      <c r="AI276" s="36">
        <v>5016.6625398162942</v>
      </c>
      <c r="AJ276" s="36">
        <v>86.961695007324138</v>
      </c>
      <c r="AK276" s="36">
        <v>3992.240349634772</v>
      </c>
      <c r="AL276" s="36">
        <v>20649.531377075222</v>
      </c>
      <c r="AM276" s="36">
        <v>13545.820575826237</v>
      </c>
      <c r="AN276" s="36">
        <v>8662.7357685546904</v>
      </c>
      <c r="AO276" s="36">
        <v>41223.19893922047</v>
      </c>
      <c r="AP276" s="36">
        <v>628.68785095214889</v>
      </c>
      <c r="AQ276" s="36">
        <v>39416.167220993593</v>
      </c>
      <c r="AR276" s="36">
        <v>47148.959909211873</v>
      </c>
      <c r="AS276" s="36">
        <v>51960.607220440426</v>
      </c>
      <c r="AT276" s="36">
        <v>18469.975463465318</v>
      </c>
      <c r="AU276" s="36">
        <v>49616.391348515623</v>
      </c>
      <c r="AV276" s="36">
        <v>22598.204869496712</v>
      </c>
      <c r="AW276" s="36">
        <v>2848.0140686035265</v>
      </c>
      <c r="AX276" s="36">
        <v>36431.34580859376</v>
      </c>
      <c r="AY276" s="36">
        <v>38339.52014085558</v>
      </c>
    </row>
    <row r="277" spans="1:51" x14ac:dyDescent="0.25">
      <c r="A277" s="34">
        <v>44359</v>
      </c>
      <c r="B277" s="35">
        <v>12</v>
      </c>
      <c r="C277" s="36">
        <v>28910.033297426493</v>
      </c>
      <c r="D277" s="36">
        <v>37429.364288810917</v>
      </c>
      <c r="E277" s="36">
        <v>17345.500126000032</v>
      </c>
      <c r="F277" s="36">
        <v>59511.011906152351</v>
      </c>
      <c r="G277" s="36">
        <v>31416.636492791986</v>
      </c>
      <c r="H277" s="36">
        <v>6523.2532294980738</v>
      </c>
      <c r="I277" s="36">
        <v>26502.885929711891</v>
      </c>
      <c r="J277" s="36">
        <v>151.19064331054682</v>
      </c>
      <c r="K277" s="36">
        <v>18008.006747875006</v>
      </c>
      <c r="L277" s="36">
        <v>9477.6325994106592</v>
      </c>
      <c r="M277" s="36">
        <v>31046.412161867436</v>
      </c>
      <c r="N277" s="36">
        <v>14886.941705078138</v>
      </c>
      <c r="O277" s="36">
        <v>43591.918999204092</v>
      </c>
      <c r="P277" s="36">
        <v>3166.3966476071419</v>
      </c>
      <c r="Q277" s="36">
        <v>33.737684249877923</v>
      </c>
      <c r="R277" s="36">
        <v>5943.4411879882837</v>
      </c>
      <c r="S277" s="36">
        <v>46920.12130844839</v>
      </c>
      <c r="T277" s="36">
        <v>15328.091048356438</v>
      </c>
      <c r="U277" s="36">
        <v>8726.1536579132135</v>
      </c>
      <c r="V277" s="36">
        <v>64549.031277676346</v>
      </c>
      <c r="W277" s="36">
        <v>3582.19163642188</v>
      </c>
      <c r="X277" s="36">
        <v>11921.83833730705</v>
      </c>
      <c r="Y277" s="36">
        <v>21740.460609733167</v>
      </c>
      <c r="Z277" s="36">
        <v>-221.41698989868161</v>
      </c>
      <c r="AA277" s="36">
        <v>20013.798854968536</v>
      </c>
      <c r="AB277" s="36">
        <v>16964.638978273102</v>
      </c>
      <c r="AC277" s="36">
        <v>26442.818940324087</v>
      </c>
      <c r="AD277" s="36">
        <v>37978.136578479869</v>
      </c>
      <c r="AE277" s="36">
        <v>8176.1376073841775</v>
      </c>
      <c r="AF277" s="36">
        <v>17.494375000000002</v>
      </c>
      <c r="AG277" s="36">
        <v>20766.315498320299</v>
      </c>
      <c r="AH277" s="36">
        <v>42222.621697925781</v>
      </c>
      <c r="AI277" s="36">
        <v>5241.2977274960904</v>
      </c>
      <c r="AJ277" s="36">
        <v>82.555025207520956</v>
      </c>
      <c r="AK277" s="36">
        <v>3911.3091951402121</v>
      </c>
      <c r="AL277" s="36">
        <v>21731.489764831571</v>
      </c>
      <c r="AM277" s="36">
        <v>14293.065649171436</v>
      </c>
      <c r="AN277" s="36">
        <v>9088.4076757812472</v>
      </c>
      <c r="AO277" s="36">
        <v>42896.061854507447</v>
      </c>
      <c r="AP277" s="36">
        <v>623.42167663574196</v>
      </c>
      <c r="AQ277" s="36">
        <v>40434.666919113493</v>
      </c>
      <c r="AR277" s="36">
        <v>48800.634506258837</v>
      </c>
      <c r="AS277" s="36">
        <v>54842.438376081001</v>
      </c>
      <c r="AT277" s="36">
        <v>18785.691392115714</v>
      </c>
      <c r="AU277" s="36">
        <v>51819.95983274997</v>
      </c>
      <c r="AV277" s="36">
        <v>23349.026563485189</v>
      </c>
      <c r="AW277" s="36">
        <v>3695.9809112548837</v>
      </c>
      <c r="AX277" s="36">
        <v>38261.741741699225</v>
      </c>
      <c r="AY277" s="36">
        <v>39504.278332490496</v>
      </c>
    </row>
    <row r="278" spans="1:51" x14ac:dyDescent="0.25">
      <c r="A278" s="34">
        <v>44359</v>
      </c>
      <c r="B278" s="35">
        <v>13</v>
      </c>
      <c r="C278" s="36">
        <v>29779.407153936736</v>
      </c>
      <c r="D278" s="36">
        <v>39521.382167165983</v>
      </c>
      <c r="E278" s="36">
        <v>18388.251260687517</v>
      </c>
      <c r="F278" s="36">
        <v>61997.852749707024</v>
      </c>
      <c r="G278" s="36">
        <v>31861.489967437046</v>
      </c>
      <c r="H278" s="36">
        <v>6866.3013366623818</v>
      </c>
      <c r="I278" s="36">
        <v>27253.065439595732</v>
      </c>
      <c r="J278" s="36">
        <v>150.06702423095709</v>
      </c>
      <c r="K278" s="36">
        <v>18459.22293148439</v>
      </c>
      <c r="L278" s="36">
        <v>9230.8043631848159</v>
      </c>
      <c r="M278" s="36">
        <v>29952.75947728637</v>
      </c>
      <c r="N278" s="36">
        <v>15801.863539062506</v>
      </c>
      <c r="O278" s="36">
        <v>45274.745393777375</v>
      </c>
      <c r="P278" s="36">
        <v>3083.7206679246428</v>
      </c>
      <c r="Q278" s="36">
        <v>33.38841533660888</v>
      </c>
      <c r="R278" s="36">
        <v>6274.5109433593807</v>
      </c>
      <c r="S278" s="36">
        <v>48368.355021950832</v>
      </c>
      <c r="T278" s="36">
        <v>16324.215572553438</v>
      </c>
      <c r="U278" s="36">
        <v>9510.1248998642077</v>
      </c>
      <c r="V278" s="36">
        <v>66909.288138368938</v>
      </c>
      <c r="W278" s="36">
        <v>3603.4741579531296</v>
      </c>
      <c r="X278" s="36">
        <v>11433.147825651729</v>
      </c>
      <c r="Y278" s="36">
        <v>21212.038548662313</v>
      </c>
      <c r="Z278" s="36">
        <v>-197.63544326782215</v>
      </c>
      <c r="AA278" s="36">
        <v>20553.617447348905</v>
      </c>
      <c r="AB278" s="36">
        <v>17318.736175267237</v>
      </c>
      <c r="AC278" s="36">
        <v>27731.297296012955</v>
      </c>
      <c r="AD278" s="36">
        <v>39453.635251412612</v>
      </c>
      <c r="AE278" s="36">
        <v>8045.6618580972226</v>
      </c>
      <c r="AF278" s="36">
        <v>17.494375000000002</v>
      </c>
      <c r="AG278" s="36">
        <v>21549.575918165763</v>
      </c>
      <c r="AH278" s="36">
        <v>43476.862385591747</v>
      </c>
      <c r="AI278" s="36">
        <v>5417.0612104307156</v>
      </c>
      <c r="AJ278" s="36">
        <v>90.148283508301134</v>
      </c>
      <c r="AK278" s="36">
        <v>3802.0538277602818</v>
      </c>
      <c r="AL278" s="36">
        <v>22431.598081390417</v>
      </c>
      <c r="AM278" s="36">
        <v>14687.032366689313</v>
      </c>
      <c r="AN278" s="36">
        <v>9228.6159931640723</v>
      </c>
      <c r="AO278" s="36">
        <v>44184.216523025541</v>
      </c>
      <c r="AP278" s="36">
        <v>610.57181549072197</v>
      </c>
      <c r="AQ278" s="36">
        <v>39684.429809626192</v>
      </c>
      <c r="AR278" s="36">
        <v>50016.529084922848</v>
      </c>
      <c r="AS278" s="36">
        <v>56296.178559784115</v>
      </c>
      <c r="AT278" s="36">
        <v>18305.170406961446</v>
      </c>
      <c r="AU278" s="36">
        <v>53826.614239562536</v>
      </c>
      <c r="AV278" s="36">
        <v>23090.599483716556</v>
      </c>
      <c r="AW278" s="36">
        <v>5083.930725097669</v>
      </c>
      <c r="AX278" s="36">
        <v>39514.88416552735</v>
      </c>
      <c r="AY278" s="36">
        <v>40431.538043819659</v>
      </c>
    </row>
    <row r="279" spans="1:51" x14ac:dyDescent="0.25">
      <c r="A279" s="34">
        <v>44359</v>
      </c>
      <c r="B279" s="35">
        <v>14</v>
      </c>
      <c r="C279" s="36">
        <v>31238.018797458681</v>
      </c>
      <c r="D279" s="36">
        <v>40193.336721599655</v>
      </c>
      <c r="E279" s="36">
        <v>19853.903794375015</v>
      </c>
      <c r="F279" s="36">
        <v>65317.836042968825</v>
      </c>
      <c r="G279" s="36">
        <v>31003.593281884234</v>
      </c>
      <c r="H279" s="36">
        <v>6609.7655408918708</v>
      </c>
      <c r="I279" s="36">
        <v>28156.64229431541</v>
      </c>
      <c r="J279" s="36">
        <v>155.42570114135742</v>
      </c>
      <c r="K279" s="36">
        <v>18835.672121390642</v>
      </c>
      <c r="L279" s="36">
        <v>9011.3611801617644</v>
      </c>
      <c r="M279" s="36">
        <v>29981.352825605391</v>
      </c>
      <c r="N279" s="36">
        <v>17258.031691406246</v>
      </c>
      <c r="O279" s="36">
        <v>47027.238039450698</v>
      </c>
      <c r="P279" s="36">
        <v>3413.3431791127214</v>
      </c>
      <c r="Q279" s="36">
        <v>33.43482589721679</v>
      </c>
      <c r="R279" s="36">
        <v>6686.9778427734445</v>
      </c>
      <c r="S279" s="36">
        <v>49701.495993662611</v>
      </c>
      <c r="T279" s="36">
        <v>17260.500211374019</v>
      </c>
      <c r="U279" s="36">
        <v>10220.313277244573</v>
      </c>
      <c r="V279" s="36">
        <v>71572.820960674682</v>
      </c>
      <c r="W279" s="36">
        <v>3544.785476703129</v>
      </c>
      <c r="X279" s="36">
        <v>11371.761646678349</v>
      </c>
      <c r="Y279" s="36">
        <v>20929.981577874238</v>
      </c>
      <c r="Z279" s="36">
        <v>83.335359802246074</v>
      </c>
      <c r="AA279" s="36">
        <v>22102.435913077727</v>
      </c>
      <c r="AB279" s="36">
        <v>17580.637487626856</v>
      </c>
      <c r="AC279" s="36">
        <v>29324.16940570611</v>
      </c>
      <c r="AD279" s="36">
        <v>41931.60705866199</v>
      </c>
      <c r="AE279" s="36">
        <v>7597.9567310661123</v>
      </c>
      <c r="AF279" s="36">
        <v>17.494375000000002</v>
      </c>
      <c r="AG279" s="36">
        <v>22798.51375354029</v>
      </c>
      <c r="AH279" s="36">
        <v>46435.166417038556</v>
      </c>
      <c r="AI279" s="36">
        <v>5758.5266366058204</v>
      </c>
      <c r="AJ279" s="36">
        <v>78.68735473632789</v>
      </c>
      <c r="AK279" s="36">
        <v>3625.0007110911511</v>
      </c>
      <c r="AL279" s="36">
        <v>23588.212072448758</v>
      </c>
      <c r="AM279" s="36">
        <v>15729.795527890783</v>
      </c>
      <c r="AN279" s="36">
        <v>9414.3349257812406</v>
      </c>
      <c r="AO279" s="36">
        <v>45952.075689212783</v>
      </c>
      <c r="AP279" s="36">
        <v>605.06353759765705</v>
      </c>
      <c r="AQ279" s="36">
        <v>40221.301733646949</v>
      </c>
      <c r="AR279" s="36">
        <v>51489.947097350596</v>
      </c>
      <c r="AS279" s="36">
        <v>58442.336413112273</v>
      </c>
      <c r="AT279" s="36">
        <v>18427.994619614747</v>
      </c>
      <c r="AU279" s="36">
        <v>56910.430043031251</v>
      </c>
      <c r="AV279" s="36">
        <v>24206.087525557326</v>
      </c>
      <c r="AW279" s="36">
        <v>5967.4975891113263</v>
      </c>
      <c r="AX279" s="36">
        <v>41555.480999511732</v>
      </c>
      <c r="AY279" s="36">
        <v>41329.899043216821</v>
      </c>
    </row>
    <row r="280" spans="1:51" x14ac:dyDescent="0.25">
      <c r="A280" s="34">
        <v>44359</v>
      </c>
      <c r="B280" s="35">
        <v>15</v>
      </c>
      <c r="C280" s="36">
        <v>30356.500151942164</v>
      </c>
      <c r="D280" s="36">
        <v>40428.536831742858</v>
      </c>
      <c r="E280" s="36">
        <v>19503.372031375038</v>
      </c>
      <c r="F280" s="36">
        <v>63258.397519921862</v>
      </c>
      <c r="G280" s="36">
        <v>29675.611380985578</v>
      </c>
      <c r="H280" s="36">
        <v>6399.1634324716979</v>
      </c>
      <c r="I280" s="36">
        <v>27899.987026890602</v>
      </c>
      <c r="J280" s="36">
        <v>145.08327484130859</v>
      </c>
      <c r="K280" s="36">
        <v>18673.616658343766</v>
      </c>
      <c r="L280" s="36">
        <v>8878.3153721334329</v>
      </c>
      <c r="M280" s="36">
        <v>29223.681958236899</v>
      </c>
      <c r="N280" s="36">
        <v>16711.086574218756</v>
      </c>
      <c r="O280" s="36">
        <v>46995.101550817883</v>
      </c>
      <c r="P280" s="36">
        <v>3215.2297574484937</v>
      </c>
      <c r="Q280" s="36">
        <v>33.889573097229011</v>
      </c>
      <c r="R280" s="36">
        <v>6777.0679008789039</v>
      </c>
      <c r="S280" s="36">
        <v>49931.72754818877</v>
      </c>
      <c r="T280" s="36">
        <v>17014.384762037243</v>
      </c>
      <c r="U280" s="36">
        <v>10026.353527069097</v>
      </c>
      <c r="V280" s="36">
        <v>71882.624637305285</v>
      </c>
      <c r="W280" s="36">
        <v>3476.6920902500001</v>
      </c>
      <c r="X280" s="36">
        <v>10740.669723423336</v>
      </c>
      <c r="Y280" s="36">
        <v>20914.276620934765</v>
      </c>
      <c r="Z280" s="36">
        <v>177.16195770263673</v>
      </c>
      <c r="AA280" s="36">
        <v>22317.907690977558</v>
      </c>
      <c r="AB280" s="36">
        <v>17187.281244157359</v>
      </c>
      <c r="AC280" s="36">
        <v>28047.73784703451</v>
      </c>
      <c r="AD280" s="36">
        <v>42287.228883610398</v>
      </c>
      <c r="AE280" s="36">
        <v>7621.0310836233439</v>
      </c>
      <c r="AF280" s="36">
        <v>17.494375000000002</v>
      </c>
      <c r="AG280" s="36">
        <v>22696.379846303465</v>
      </c>
      <c r="AH280" s="36">
        <v>47476.364649411866</v>
      </c>
      <c r="AI280" s="36">
        <v>6011.2612584170529</v>
      </c>
      <c r="AJ280" s="36">
        <v>63.011754943847819</v>
      </c>
      <c r="AK280" s="36">
        <v>3280.5132508003571</v>
      </c>
      <c r="AL280" s="36">
        <v>24236.369740386985</v>
      </c>
      <c r="AM280" s="36">
        <v>15790.637121881111</v>
      </c>
      <c r="AN280" s="36">
        <v>9750.4978017578323</v>
      </c>
      <c r="AO280" s="36">
        <v>46308.275585475923</v>
      </c>
      <c r="AP280" s="36">
        <v>591.20582580566406</v>
      </c>
      <c r="AQ280" s="36">
        <v>39601.414907308084</v>
      </c>
      <c r="AR280" s="36">
        <v>51639.107595280293</v>
      </c>
      <c r="AS280" s="36">
        <v>59275.678896721693</v>
      </c>
      <c r="AT280" s="36">
        <v>17927.228830578377</v>
      </c>
      <c r="AU280" s="36">
        <v>56543.029175390628</v>
      </c>
      <c r="AV280" s="36">
        <v>24439.470586169318</v>
      </c>
      <c r="AW280" s="36">
        <v>5883.6800104640943</v>
      </c>
      <c r="AX280" s="36">
        <v>42283.542437011762</v>
      </c>
      <c r="AY280" s="36">
        <v>40425.670138943431</v>
      </c>
    </row>
    <row r="281" spans="1:51" x14ac:dyDescent="0.25">
      <c r="A281" s="34">
        <v>44359</v>
      </c>
      <c r="B281" s="35">
        <v>16</v>
      </c>
      <c r="C281" s="36">
        <v>28018.015865098499</v>
      </c>
      <c r="D281" s="36">
        <v>39318.84299066112</v>
      </c>
      <c r="E281" s="36">
        <v>17663.44177906253</v>
      </c>
      <c r="F281" s="36">
        <v>58420.674623535182</v>
      </c>
      <c r="G281" s="36">
        <v>28874.593417913493</v>
      </c>
      <c r="H281" s="36">
        <v>5743.8840958437668</v>
      </c>
      <c r="I281" s="36">
        <v>26907.931989791014</v>
      </c>
      <c r="J281" s="36">
        <v>141.66709136962891</v>
      </c>
      <c r="K281" s="36">
        <v>17982.68849729688</v>
      </c>
      <c r="L281" s="36">
        <v>8891.4045371329375</v>
      </c>
      <c r="M281" s="36">
        <v>28144.921935430018</v>
      </c>
      <c r="N281" s="36">
        <v>15421.406171875</v>
      </c>
      <c r="O281" s="36">
        <v>45190.343469587409</v>
      </c>
      <c r="P281" s="36">
        <v>2890.2839619210745</v>
      </c>
      <c r="Q281" s="36">
        <v>34.112343788146973</v>
      </c>
      <c r="R281" s="36">
        <v>6328.305204101569</v>
      </c>
      <c r="S281" s="36">
        <v>48249.68615826271</v>
      </c>
      <c r="T281" s="36">
        <v>15797.311889250461</v>
      </c>
      <c r="U281" s="36">
        <v>9161.3523941040239</v>
      </c>
      <c r="V281" s="36">
        <v>67793.330201192002</v>
      </c>
      <c r="W281" s="36">
        <v>3208.2021597421913</v>
      </c>
      <c r="X281" s="36">
        <v>11140.376550010635</v>
      </c>
      <c r="Y281" s="36">
        <v>20276.428269319178</v>
      </c>
      <c r="Z281" s="36">
        <v>213.72796356201175</v>
      </c>
      <c r="AA281" s="36">
        <v>21506.614536285211</v>
      </c>
      <c r="AB281" s="36">
        <v>16583.855794445833</v>
      </c>
      <c r="AC281" s="36">
        <v>26022.85524934965</v>
      </c>
      <c r="AD281" s="36">
        <v>40087.320058013327</v>
      </c>
      <c r="AE281" s="36">
        <v>7823.1914666535831</v>
      </c>
      <c r="AF281" s="36">
        <v>17.494375000000002</v>
      </c>
      <c r="AG281" s="36">
        <v>21710.492526737544</v>
      </c>
      <c r="AH281" s="36">
        <v>46354.8655466333</v>
      </c>
      <c r="AI281" s="36">
        <v>5895.3682494273298</v>
      </c>
      <c r="AJ281" s="36">
        <v>47.294372375487001</v>
      </c>
      <c r="AK281" s="36">
        <v>2990.5312170026491</v>
      </c>
      <c r="AL281" s="36">
        <v>24127.367562194846</v>
      </c>
      <c r="AM281" s="36">
        <v>15324.855375775882</v>
      </c>
      <c r="AN281" s="36">
        <v>9441.4845810546776</v>
      </c>
      <c r="AO281" s="36">
        <v>44847.154786792766</v>
      </c>
      <c r="AP281" s="36">
        <v>549.74179077148381</v>
      </c>
      <c r="AQ281" s="36">
        <v>37840.193519826884</v>
      </c>
      <c r="AR281" s="36">
        <v>49590.994777871107</v>
      </c>
      <c r="AS281" s="36">
        <v>57387.122136706035</v>
      </c>
      <c r="AT281" s="36">
        <v>17431.90878004592</v>
      </c>
      <c r="AU281" s="36">
        <v>53082.28905257814</v>
      </c>
      <c r="AV281" s="36">
        <v>23088.399701150316</v>
      </c>
      <c r="AW281" s="36">
        <v>5178.13330078127</v>
      </c>
      <c r="AX281" s="36">
        <v>40794.616545410165</v>
      </c>
      <c r="AY281" s="36">
        <v>38179.125394476388</v>
      </c>
    </row>
    <row r="282" spans="1:51" x14ac:dyDescent="0.25">
      <c r="A282" s="34">
        <v>44359</v>
      </c>
      <c r="B282" s="35">
        <v>17</v>
      </c>
      <c r="C282" s="36">
        <v>26934.229286403308</v>
      </c>
      <c r="D282" s="36">
        <v>37774.212193070067</v>
      </c>
      <c r="E282" s="36">
        <v>17158.261132203137</v>
      </c>
      <c r="F282" s="36">
        <v>56400.889979492196</v>
      </c>
      <c r="G282" s="36">
        <v>27527.191628442793</v>
      </c>
      <c r="H282" s="36">
        <v>5532.7252613015344</v>
      </c>
      <c r="I282" s="36">
        <v>25899.459971851607</v>
      </c>
      <c r="J282" s="36">
        <v>155.87067794799799</v>
      </c>
      <c r="K282" s="36">
        <v>17418.249271281264</v>
      </c>
      <c r="L282" s="36">
        <v>8677.6545178818069</v>
      </c>
      <c r="M282" s="36">
        <v>26697.431637857844</v>
      </c>
      <c r="N282" s="36">
        <v>14179.527281250017</v>
      </c>
      <c r="O282" s="36">
        <v>43763.835786274918</v>
      </c>
      <c r="P282" s="36">
        <v>2690.3943913625499</v>
      </c>
      <c r="Q282" s="36">
        <v>33.997835159301765</v>
      </c>
      <c r="R282" s="36">
        <v>6069.4456484375105</v>
      </c>
      <c r="S282" s="36">
        <v>46760.784353751973</v>
      </c>
      <c r="T282" s="36">
        <v>15030.800111133281</v>
      </c>
      <c r="U282" s="36">
        <v>8491.075267791759</v>
      </c>
      <c r="V282" s="36">
        <v>65396.507420152921</v>
      </c>
      <c r="W282" s="36">
        <v>3105.6742617031305</v>
      </c>
      <c r="X282" s="36">
        <v>11248.275538268796</v>
      </c>
      <c r="Y282" s="36">
        <v>18984.915924603669</v>
      </c>
      <c r="Z282" s="36">
        <v>192.38714141845713</v>
      </c>
      <c r="AA282" s="36">
        <v>20398.406244627105</v>
      </c>
      <c r="AB282" s="36">
        <v>16065.247951675909</v>
      </c>
      <c r="AC282" s="36">
        <v>24842.684041556215</v>
      </c>
      <c r="AD282" s="36">
        <v>38071.160841450655</v>
      </c>
      <c r="AE282" s="36">
        <v>7839.5302605916886</v>
      </c>
      <c r="AF282" s="36">
        <v>17.494375000000002</v>
      </c>
      <c r="AG282" s="36">
        <v>20743.473544411383</v>
      </c>
      <c r="AH282" s="36">
        <v>44589.627338081278</v>
      </c>
      <c r="AI282" s="36">
        <v>5760.0888475099055</v>
      </c>
      <c r="AJ282" s="36">
        <v>42.190849548340807</v>
      </c>
      <c r="AK282" s="36">
        <v>2899.281172710937</v>
      </c>
      <c r="AL282" s="36">
        <v>23869.226041412378</v>
      </c>
      <c r="AM282" s="36">
        <v>15209.193225362404</v>
      </c>
      <c r="AN282" s="36">
        <v>8993.581199218761</v>
      </c>
      <c r="AO282" s="36">
        <v>43750.633229429295</v>
      </c>
      <c r="AP282" s="36">
        <v>537.43769082426934</v>
      </c>
      <c r="AQ282" s="36">
        <v>36955.159277474573</v>
      </c>
      <c r="AR282" s="36">
        <v>47787.771799288072</v>
      </c>
      <c r="AS282" s="36">
        <v>56106.245189502944</v>
      </c>
      <c r="AT282" s="36">
        <v>16734.084128433129</v>
      </c>
      <c r="AU282" s="36">
        <v>50941.629817468776</v>
      </c>
      <c r="AV282" s="36">
        <v>22889.476187478765</v>
      </c>
      <c r="AW282" s="36">
        <v>5409.9577331543023</v>
      </c>
      <c r="AX282" s="36">
        <v>39823.204562500017</v>
      </c>
      <c r="AY282" s="36">
        <v>37070.582927768053</v>
      </c>
    </row>
    <row r="283" spans="1:51" x14ac:dyDescent="0.25">
      <c r="A283" s="34">
        <v>44359</v>
      </c>
      <c r="B283" s="35">
        <v>18</v>
      </c>
      <c r="C283" s="36">
        <v>28444.612641319636</v>
      </c>
      <c r="D283" s="36">
        <v>38753.100465148906</v>
      </c>
      <c r="E283" s="36">
        <v>17024.112584437524</v>
      </c>
      <c r="F283" s="36">
        <v>58857.767326757792</v>
      </c>
      <c r="G283" s="36">
        <v>28043.068926360978</v>
      </c>
      <c r="H283" s="36">
        <v>5702.6828813014317</v>
      </c>
      <c r="I283" s="36">
        <v>25577.625264731949</v>
      </c>
      <c r="J283" s="36">
        <v>178.37879180908203</v>
      </c>
      <c r="K283" s="36">
        <v>17843.428296343769</v>
      </c>
      <c r="L283" s="36">
        <v>8183.6315479876712</v>
      </c>
      <c r="M283" s="36">
        <v>27077.96598633159</v>
      </c>
      <c r="N283" s="36">
        <v>13730.800187500008</v>
      </c>
      <c r="O283" s="36">
        <v>43260.019034663572</v>
      </c>
      <c r="P283" s="36">
        <v>2717.4869478068922</v>
      </c>
      <c r="Q283" s="36">
        <v>34.103369712829583</v>
      </c>
      <c r="R283" s="36">
        <v>6405.0793129882923</v>
      </c>
      <c r="S283" s="36">
        <v>48248.480230706577</v>
      </c>
      <c r="T283" s="36">
        <v>15493.973898363029</v>
      </c>
      <c r="U283" s="36">
        <v>8486.9185171127319</v>
      </c>
      <c r="V283" s="36">
        <v>67286.802201687577</v>
      </c>
      <c r="W283" s="36">
        <v>3246.1118749609504</v>
      </c>
      <c r="X283" s="36">
        <v>12656.719936603804</v>
      </c>
      <c r="Y283" s="36">
        <v>17902.172442203904</v>
      </c>
      <c r="Z283" s="36">
        <v>198.74740066528321</v>
      </c>
      <c r="AA283" s="36">
        <v>21686.304142952173</v>
      </c>
      <c r="AB283" s="36">
        <v>16053.050789780038</v>
      </c>
      <c r="AC283" s="36">
        <v>25409.902910942063</v>
      </c>
      <c r="AD283" s="36">
        <v>40224.155326986089</v>
      </c>
      <c r="AE283" s="36">
        <v>8119.0401968603201</v>
      </c>
      <c r="AF283" s="36">
        <v>17.494375000000002</v>
      </c>
      <c r="AG283" s="36">
        <v>22611.535286253118</v>
      </c>
      <c r="AH283" s="36">
        <v>47622.0678770784</v>
      </c>
      <c r="AI283" s="36">
        <v>6124.6294391691436</v>
      </c>
      <c r="AJ283" s="36">
        <v>35.610258300782093</v>
      </c>
      <c r="AK283" s="36">
        <v>2876.0863062478893</v>
      </c>
      <c r="AL283" s="36">
        <v>24971.810612976107</v>
      </c>
      <c r="AM283" s="36">
        <v>16497.590685281342</v>
      </c>
      <c r="AN283" s="36">
        <v>9111.1442822265726</v>
      </c>
      <c r="AO283" s="36">
        <v>45298.729354120274</v>
      </c>
      <c r="AP283" s="36">
        <v>559.16957551625092</v>
      </c>
      <c r="AQ283" s="36">
        <v>36994.975896499898</v>
      </c>
      <c r="AR283" s="36">
        <v>49174.265612852068</v>
      </c>
      <c r="AS283" s="36">
        <v>57988.101820190401</v>
      </c>
      <c r="AT283" s="36">
        <v>16760.43351684904</v>
      </c>
      <c r="AU283" s="36">
        <v>53747.894518671928</v>
      </c>
      <c r="AV283" s="36">
        <v>25352.570376526968</v>
      </c>
      <c r="AW283" s="36">
        <v>4166.8981323242224</v>
      </c>
      <c r="AX283" s="36">
        <v>42055.869957031253</v>
      </c>
      <c r="AY283" s="36">
        <v>37985.455839851849</v>
      </c>
    </row>
    <row r="284" spans="1:51" x14ac:dyDescent="0.25">
      <c r="A284" s="34">
        <v>44359</v>
      </c>
      <c r="B284" s="35">
        <v>19</v>
      </c>
      <c r="C284" s="36">
        <v>33937.826956959805</v>
      </c>
      <c r="D284" s="36">
        <v>44756.923949846532</v>
      </c>
      <c r="E284" s="36">
        <v>20731.947040171879</v>
      </c>
      <c r="F284" s="36">
        <v>69582.046174707022</v>
      </c>
      <c r="G284" s="36">
        <v>36248.364181178273</v>
      </c>
      <c r="H284" s="36">
        <v>5759.2903426675321</v>
      </c>
      <c r="I284" s="36">
        <v>27546.615539108909</v>
      </c>
      <c r="J284" s="36">
        <v>206.8116722106933</v>
      </c>
      <c r="K284" s="36">
        <v>20042.315848218765</v>
      </c>
      <c r="L284" s="36">
        <v>8946.383754593664</v>
      </c>
      <c r="M284" s="36">
        <v>29170.217886409228</v>
      </c>
      <c r="N284" s="36">
        <v>16617.989921875011</v>
      </c>
      <c r="O284" s="36">
        <v>46524.566801050052</v>
      </c>
      <c r="P284" s="36">
        <v>3447.8807077031329</v>
      </c>
      <c r="Q284" s="36">
        <v>34.382303237915039</v>
      </c>
      <c r="R284" s="36">
        <v>8270.8128461914093</v>
      </c>
      <c r="S284" s="36">
        <v>58067.804815859854</v>
      </c>
      <c r="T284" s="36">
        <v>19039.426466801626</v>
      </c>
      <c r="U284" s="36">
        <v>10821.404758453386</v>
      </c>
      <c r="V284" s="36">
        <v>82134.989186113773</v>
      </c>
      <c r="W284" s="36">
        <v>3503.1717469531304</v>
      </c>
      <c r="X284" s="36">
        <v>13986.806492335041</v>
      </c>
      <c r="Y284" s="36">
        <v>19766.695008838728</v>
      </c>
      <c r="Z284" s="36">
        <v>229.94483612060543</v>
      </c>
      <c r="AA284" s="36">
        <v>27192.434028801876</v>
      </c>
      <c r="AB284" s="36">
        <v>16653.45170700004</v>
      </c>
      <c r="AC284" s="36">
        <v>31140.00030972579</v>
      </c>
      <c r="AD284" s="36">
        <v>43628.888327972883</v>
      </c>
      <c r="AE284" s="36">
        <v>9931.4357815472667</v>
      </c>
      <c r="AF284" s="36">
        <v>17.494375000000002</v>
      </c>
      <c r="AG284" s="36">
        <v>28017.141679023989</v>
      </c>
      <c r="AH284" s="36">
        <v>59999.47327893287</v>
      </c>
      <c r="AI284" s="36">
        <v>8287.7515869140698</v>
      </c>
      <c r="AJ284" s="36">
        <v>43.01952569579997</v>
      </c>
      <c r="AK284" s="36">
        <v>3405.5455765781203</v>
      </c>
      <c r="AL284" s="36">
        <v>29888.200001464851</v>
      </c>
      <c r="AM284" s="36">
        <v>20752.332443509673</v>
      </c>
      <c r="AN284" s="36">
        <v>10531.849232421881</v>
      </c>
      <c r="AO284" s="36">
        <v>53776.118471540431</v>
      </c>
      <c r="AP284" s="36">
        <v>779.12557983398494</v>
      </c>
      <c r="AQ284" s="36">
        <v>39594.595948407266</v>
      </c>
      <c r="AR284" s="36">
        <v>56752.547256772996</v>
      </c>
      <c r="AS284" s="36">
        <v>68687.995822315366</v>
      </c>
      <c r="AT284" s="36">
        <v>18101.782117997209</v>
      </c>
      <c r="AU284" s="36">
        <v>62091.865737968757</v>
      </c>
      <c r="AV284" s="36">
        <v>32615.902793685542</v>
      </c>
      <c r="AW284" s="36">
        <v>5044.745055886503</v>
      </c>
      <c r="AX284" s="36">
        <v>58302.258527832048</v>
      </c>
      <c r="AY284" s="36">
        <v>41812.445348862653</v>
      </c>
    </row>
    <row r="285" spans="1:51" x14ac:dyDescent="0.25">
      <c r="A285" s="34">
        <v>44359</v>
      </c>
      <c r="B285" s="35">
        <v>20</v>
      </c>
      <c r="C285" s="36">
        <v>35191.260000597475</v>
      </c>
      <c r="D285" s="36">
        <v>46114.773120033416</v>
      </c>
      <c r="E285" s="36">
        <v>22225.969275421885</v>
      </c>
      <c r="F285" s="36">
        <v>72930.342224023538</v>
      </c>
      <c r="G285" s="36">
        <v>38362.35284822221</v>
      </c>
      <c r="H285" s="36">
        <v>5033.3100150858936</v>
      </c>
      <c r="I285" s="36">
        <v>27577.319979569849</v>
      </c>
      <c r="J285" s="36">
        <v>219.85490798950212</v>
      </c>
      <c r="K285" s="36">
        <v>20511.678913109376</v>
      </c>
      <c r="L285" s="36">
        <v>8800.6235608253628</v>
      </c>
      <c r="M285" s="36">
        <v>29415.266215056803</v>
      </c>
      <c r="N285" s="36">
        <v>17244.444871093747</v>
      </c>
      <c r="O285" s="36">
        <v>47445.913257220229</v>
      </c>
      <c r="P285" s="36">
        <v>3543.9984905195365</v>
      </c>
      <c r="Q285" s="36">
        <v>34.01099872589112</v>
      </c>
      <c r="R285" s="36">
        <v>8851.6176572265704</v>
      </c>
      <c r="S285" s="36">
        <v>60703.618606110365</v>
      </c>
      <c r="T285" s="36">
        <v>19761.837002562123</v>
      </c>
      <c r="U285" s="36">
        <v>11261.548768997203</v>
      </c>
      <c r="V285" s="36">
        <v>86549.476939439599</v>
      </c>
      <c r="W285" s="36">
        <v>3345.419787187499</v>
      </c>
      <c r="X285" s="36">
        <v>14794.364898148637</v>
      </c>
      <c r="Y285" s="36">
        <v>20421.245773554507</v>
      </c>
      <c r="Z285" s="36">
        <v>211.39626770019541</v>
      </c>
      <c r="AA285" s="36">
        <v>28147.048107724939</v>
      </c>
      <c r="AB285" s="36">
        <v>16771.932659106773</v>
      </c>
      <c r="AC285" s="36">
        <v>32610.109531522026</v>
      </c>
      <c r="AD285" s="36">
        <v>44845.241614354687</v>
      </c>
      <c r="AE285" s="36">
        <v>10672.260676054424</v>
      </c>
      <c r="AF285" s="36">
        <v>17.494375000000002</v>
      </c>
      <c r="AG285" s="36">
        <v>29285.165753474921</v>
      </c>
      <c r="AH285" s="36">
        <v>63027.676078709221</v>
      </c>
      <c r="AI285" s="36">
        <v>8891.1945800781305</v>
      </c>
      <c r="AJ285" s="36">
        <v>44.828002197266088</v>
      </c>
      <c r="AK285" s="36">
        <v>3519.5061298125001</v>
      </c>
      <c r="AL285" s="36">
        <v>31235.307533477779</v>
      </c>
      <c r="AM285" s="36">
        <v>22488.938982389049</v>
      </c>
      <c r="AN285" s="36">
        <v>10574.192641601563</v>
      </c>
      <c r="AO285" s="36">
        <v>56147.716107481021</v>
      </c>
      <c r="AP285" s="36">
        <v>792.58337402343807</v>
      </c>
      <c r="AQ285" s="36">
        <v>40262.10751935235</v>
      </c>
      <c r="AR285" s="36">
        <v>58577.758356878643</v>
      </c>
      <c r="AS285" s="36">
        <v>71562.940508143482</v>
      </c>
      <c r="AT285" s="36">
        <v>17858.65593466736</v>
      </c>
      <c r="AU285" s="36">
        <v>63767.099647000025</v>
      </c>
      <c r="AV285" s="36">
        <v>35216.237341502601</v>
      </c>
      <c r="AW285" s="36">
        <v>5324.3354724681794</v>
      </c>
      <c r="AX285" s="36">
        <v>63873.904980468767</v>
      </c>
      <c r="AY285" s="36">
        <v>42759.628154097467</v>
      </c>
    </row>
    <row r="286" spans="1:51" x14ac:dyDescent="0.25">
      <c r="A286" s="34">
        <v>44359</v>
      </c>
      <c r="B286" s="35">
        <v>21</v>
      </c>
      <c r="C286" s="36">
        <v>35177.92949729391</v>
      </c>
      <c r="D286" s="36">
        <v>45620.703486287333</v>
      </c>
      <c r="E286" s="36">
        <v>22426.846008171906</v>
      </c>
      <c r="F286" s="36">
        <v>72778.242531933574</v>
      </c>
      <c r="G286" s="36">
        <v>38947.957275170287</v>
      </c>
      <c r="H286" s="36">
        <v>4713.8862084927787</v>
      </c>
      <c r="I286" s="36">
        <v>26878.135358153831</v>
      </c>
      <c r="J286" s="36">
        <v>212.00979614257813</v>
      </c>
      <c r="K286" s="36">
        <v>20343.364752687525</v>
      </c>
      <c r="L286" s="36">
        <v>8836.1484404699277</v>
      </c>
      <c r="M286" s="36">
        <v>28992.45317225482</v>
      </c>
      <c r="N286" s="36">
        <v>17004.042828124999</v>
      </c>
      <c r="O286" s="36">
        <v>46662.42103644411</v>
      </c>
      <c r="P286" s="36">
        <v>3710.5140792421935</v>
      </c>
      <c r="Q286" s="36">
        <v>33.48741626739502</v>
      </c>
      <c r="R286" s="36">
        <v>8834.2849091796779</v>
      </c>
      <c r="S286" s="36">
        <v>60400.708108144325</v>
      </c>
      <c r="T286" s="36">
        <v>19384.50376313732</v>
      </c>
      <c r="U286" s="36">
        <v>11269.249963760387</v>
      </c>
      <c r="V286" s="36">
        <v>87083.72605172811</v>
      </c>
      <c r="W286" s="36">
        <v>3389.7971921250087</v>
      </c>
      <c r="X286" s="36">
        <v>14692.038448562242</v>
      </c>
      <c r="Y286" s="36">
        <v>20285.047256640461</v>
      </c>
      <c r="Z286" s="36">
        <v>215.84818237304682</v>
      </c>
      <c r="AA286" s="36">
        <v>28354.694230839836</v>
      </c>
      <c r="AB286" s="36">
        <v>16446.222927460436</v>
      </c>
      <c r="AC286" s="36">
        <v>32471.299470408958</v>
      </c>
      <c r="AD286" s="36">
        <v>46061.069018726594</v>
      </c>
      <c r="AE286" s="36">
        <v>10227.116493468515</v>
      </c>
      <c r="AF286" s="36">
        <v>17.494375000000002</v>
      </c>
      <c r="AG286" s="36">
        <v>29193.698022861277</v>
      </c>
      <c r="AH286" s="36">
        <v>62652.503118058077</v>
      </c>
      <c r="AI286" s="36">
        <v>8830.9744628906301</v>
      </c>
      <c r="AJ286" s="36">
        <v>43.803912414551021</v>
      </c>
      <c r="AK286" s="36">
        <v>3512.37994246876</v>
      </c>
      <c r="AL286" s="36">
        <v>31465.508018371587</v>
      </c>
      <c r="AM286" s="36">
        <v>22229.026677793117</v>
      </c>
      <c r="AN286" s="36">
        <v>10627.131351562499</v>
      </c>
      <c r="AO286" s="36">
        <v>55730.944952032092</v>
      </c>
      <c r="AP286" s="36">
        <v>775.78210449218705</v>
      </c>
      <c r="AQ286" s="36">
        <v>39644.258205121514</v>
      </c>
      <c r="AR286" s="36">
        <v>58280.009218881802</v>
      </c>
      <c r="AS286" s="36">
        <v>71111.790199331037</v>
      </c>
      <c r="AT286" s="36">
        <v>17528.879147573487</v>
      </c>
      <c r="AU286" s="36">
        <v>63100.751737625025</v>
      </c>
      <c r="AV286" s="36">
        <v>35344.881629501033</v>
      </c>
      <c r="AW286" s="36">
        <v>5436.3491287231518</v>
      </c>
      <c r="AX286" s="36">
        <v>64433.534854003934</v>
      </c>
      <c r="AY286" s="36">
        <v>42477.398973968906</v>
      </c>
    </row>
    <row r="287" spans="1:51" x14ac:dyDescent="0.25">
      <c r="A287" s="34">
        <v>44359</v>
      </c>
      <c r="B287" s="35">
        <v>22</v>
      </c>
      <c r="C287" s="36">
        <v>33644.232799126075</v>
      </c>
      <c r="D287" s="36">
        <v>43484.600889025605</v>
      </c>
      <c r="E287" s="36">
        <v>21721.713975828134</v>
      </c>
      <c r="F287" s="36">
        <v>69579.227156298875</v>
      </c>
      <c r="G287" s="36">
        <v>38280.017494278924</v>
      </c>
      <c r="H287" s="36">
        <v>4138.5628108618794</v>
      </c>
      <c r="I287" s="36">
        <v>25731.155118796883</v>
      </c>
      <c r="J287" s="36">
        <v>199.1025962829591</v>
      </c>
      <c r="K287" s="36">
        <v>19622.080288781253</v>
      </c>
      <c r="L287" s="36">
        <v>8616.4011457200777</v>
      </c>
      <c r="M287" s="36">
        <v>28762.594780004853</v>
      </c>
      <c r="N287" s="36">
        <v>16742.330382812503</v>
      </c>
      <c r="O287" s="36">
        <v>45014.966527906974</v>
      </c>
      <c r="P287" s="36">
        <v>3879.6684905156221</v>
      </c>
      <c r="Q287" s="36">
        <v>33.431168556213379</v>
      </c>
      <c r="R287" s="36">
        <v>8638.9304965820484</v>
      </c>
      <c r="S287" s="36">
        <v>59296.434935792509</v>
      </c>
      <c r="T287" s="36">
        <v>18649.56178840308</v>
      </c>
      <c r="U287" s="36">
        <v>10642.893221855169</v>
      </c>
      <c r="V287" s="36">
        <v>84771.314827226932</v>
      </c>
      <c r="W287" s="36">
        <v>3213.7439542578095</v>
      </c>
      <c r="X287" s="36">
        <v>13992.31280618347</v>
      </c>
      <c r="Y287" s="36">
        <v>20207.004418145116</v>
      </c>
      <c r="Z287" s="36">
        <v>166.90532394409175</v>
      </c>
      <c r="AA287" s="36">
        <v>27736.109757068421</v>
      </c>
      <c r="AB287" s="36">
        <v>15793.736745320672</v>
      </c>
      <c r="AC287" s="36">
        <v>31114.942211418369</v>
      </c>
      <c r="AD287" s="36">
        <v>44931.417514003413</v>
      </c>
      <c r="AE287" s="36">
        <v>7812.3585837097853</v>
      </c>
      <c r="AF287" s="36">
        <v>17.494375000000002</v>
      </c>
      <c r="AG287" s="36">
        <v>28199.335178408688</v>
      </c>
      <c r="AH287" s="36">
        <v>61339.431581059791</v>
      </c>
      <c r="AI287" s="36">
        <v>8668.560986328137</v>
      </c>
      <c r="AJ287" s="36">
        <v>44.860679504393985</v>
      </c>
      <c r="AK287" s="36">
        <v>3534.6708629296895</v>
      </c>
      <c r="AL287" s="36">
        <v>30835.875205444358</v>
      </c>
      <c r="AM287" s="36">
        <v>21575.919372312139</v>
      </c>
      <c r="AN287" s="36">
        <v>10374.182738769539</v>
      </c>
      <c r="AO287" s="36">
        <v>54667.400266557685</v>
      </c>
      <c r="AP287" s="36">
        <v>774.27326965331997</v>
      </c>
      <c r="AQ287" s="36">
        <v>39175.07659324877</v>
      </c>
      <c r="AR287" s="36">
        <v>57156.229536893268</v>
      </c>
      <c r="AS287" s="36">
        <v>69343.0519800654</v>
      </c>
      <c r="AT287" s="36">
        <v>17091.042074429341</v>
      </c>
      <c r="AU287" s="36">
        <v>60774.101560968746</v>
      </c>
      <c r="AV287" s="36">
        <v>34349.324001544344</v>
      </c>
      <c r="AW287" s="36">
        <v>5221.2370605468859</v>
      </c>
      <c r="AX287" s="36">
        <v>63450.301097167947</v>
      </c>
      <c r="AY287" s="36">
        <v>41129.784427456878</v>
      </c>
    </row>
    <row r="288" spans="1:51" x14ac:dyDescent="0.25">
      <c r="A288" s="34">
        <v>44359</v>
      </c>
      <c r="B288" s="35">
        <v>23</v>
      </c>
      <c r="C288" s="36">
        <v>30813.410569173939</v>
      </c>
      <c r="D288" s="36">
        <v>39743.156618425281</v>
      </c>
      <c r="E288" s="36">
        <v>20098.34656789065</v>
      </c>
      <c r="F288" s="36">
        <v>64317.478291992215</v>
      </c>
      <c r="G288" s="36">
        <v>35313.895171002696</v>
      </c>
      <c r="H288" s="36">
        <v>3604.0394291054117</v>
      </c>
      <c r="I288" s="36">
        <v>24138.709256755348</v>
      </c>
      <c r="J288" s="36">
        <v>176.7115592956543</v>
      </c>
      <c r="K288" s="36">
        <v>18028.898299468747</v>
      </c>
      <c r="L288" s="36">
        <v>8659.5185267402758</v>
      </c>
      <c r="M288" s="36">
        <v>28007.115599776007</v>
      </c>
      <c r="N288" s="36">
        <v>15544.252031250004</v>
      </c>
      <c r="O288" s="36">
        <v>42143.780906392574</v>
      </c>
      <c r="P288" s="36">
        <v>3585.2913140927722</v>
      </c>
      <c r="Q288" s="36">
        <v>33.356283187866211</v>
      </c>
      <c r="R288" s="36">
        <v>8107.1119477539105</v>
      </c>
      <c r="S288" s="36">
        <v>56320.24054564142</v>
      </c>
      <c r="T288" s="36">
        <v>17331.468266512446</v>
      </c>
      <c r="U288" s="36">
        <v>9692.8396425247338</v>
      </c>
      <c r="V288" s="36">
        <v>79429.508234825102</v>
      </c>
      <c r="W288" s="36">
        <v>3269.1946196250101</v>
      </c>
      <c r="X288" s="36">
        <v>13621.742585756559</v>
      </c>
      <c r="Y288" s="36">
        <v>19429.914102761781</v>
      </c>
      <c r="Z288" s="36">
        <v>141.90185363769535</v>
      </c>
      <c r="AA288" s="36">
        <v>25396.134884072962</v>
      </c>
      <c r="AB288" s="36">
        <v>15001.03674152452</v>
      </c>
      <c r="AC288" s="36">
        <v>28934.694631497932</v>
      </c>
      <c r="AD288" s="36">
        <v>42055.142003751738</v>
      </c>
      <c r="AE288" s="36">
        <v>9010.3479634104751</v>
      </c>
      <c r="AF288" s="36">
        <v>17.494375000000002</v>
      </c>
      <c r="AG288" s="36">
        <v>26326.945011581607</v>
      </c>
      <c r="AH288" s="36">
        <v>58227.391189956332</v>
      </c>
      <c r="AI288" s="36">
        <v>8213.0114746093805</v>
      </c>
      <c r="AJ288" s="36">
        <v>43.435255187987849</v>
      </c>
      <c r="AK288" s="36">
        <v>3437.728510171889</v>
      </c>
      <c r="AL288" s="36">
        <v>29394.086969177264</v>
      </c>
      <c r="AM288" s="36">
        <v>20599.294852315536</v>
      </c>
      <c r="AN288" s="36">
        <v>9752.1079960937586</v>
      </c>
      <c r="AO288" s="36">
        <v>52043.16912510874</v>
      </c>
      <c r="AP288" s="36">
        <v>716.44194030761696</v>
      </c>
      <c r="AQ288" s="36">
        <v>38459.802642365059</v>
      </c>
      <c r="AR288" s="36">
        <v>54330.630000777819</v>
      </c>
      <c r="AS288" s="36">
        <v>65503.672855018522</v>
      </c>
      <c r="AT288" s="36">
        <v>16184.829023029932</v>
      </c>
      <c r="AU288" s="36">
        <v>56654.579055593735</v>
      </c>
      <c r="AV288" s="36">
        <v>31781.540311817134</v>
      </c>
      <c r="AW288" s="36">
        <v>5517.6363220214862</v>
      </c>
      <c r="AX288" s="36">
        <v>59964.945077148441</v>
      </c>
      <c r="AY288" s="36">
        <v>38862.381670290786</v>
      </c>
    </row>
    <row r="289" spans="1:51" x14ac:dyDescent="0.25">
      <c r="A289" s="34">
        <v>44359</v>
      </c>
      <c r="B289" s="35">
        <v>24</v>
      </c>
      <c r="C289" s="36">
        <v>27636.205117198992</v>
      </c>
      <c r="D289" s="36">
        <v>36120.187847765366</v>
      </c>
      <c r="E289" s="36">
        <v>18741.485761953147</v>
      </c>
      <c r="F289" s="36">
        <v>57462.937213720674</v>
      </c>
      <c r="G289" s="36">
        <v>31901.391222539954</v>
      </c>
      <c r="H289" s="36">
        <v>3619.403969176823</v>
      </c>
      <c r="I289" s="36">
        <v>22242.73342928417</v>
      </c>
      <c r="J289" s="36">
        <v>155.97198486328128</v>
      </c>
      <c r="K289" s="36">
        <v>16577.949516953136</v>
      </c>
      <c r="L289" s="36">
        <v>8262.2218866115127</v>
      </c>
      <c r="M289" s="36">
        <v>27149.73263804337</v>
      </c>
      <c r="N289" s="36">
        <v>14252.109574218759</v>
      </c>
      <c r="O289" s="36">
        <v>38425.875186154524</v>
      </c>
      <c r="P289" s="36">
        <v>3402.43774651886</v>
      </c>
      <c r="Q289" s="36">
        <v>32.941679954528801</v>
      </c>
      <c r="R289" s="36">
        <v>7323.6596997070437</v>
      </c>
      <c r="S289" s="36">
        <v>51124.599775069837</v>
      </c>
      <c r="T289" s="36">
        <v>15325.868636193578</v>
      </c>
      <c r="U289" s="36">
        <v>8658.2262306213488</v>
      </c>
      <c r="V289" s="36">
        <v>72312.690020286929</v>
      </c>
      <c r="W289" s="36">
        <v>2939.3156492109351</v>
      </c>
      <c r="X289" s="36">
        <v>12505.887926332907</v>
      </c>
      <c r="Y289" s="36">
        <v>19234.281438377009</v>
      </c>
      <c r="Z289" s="36">
        <v>114.39401321411141</v>
      </c>
      <c r="AA289" s="36">
        <v>22638.459862876189</v>
      </c>
      <c r="AB289" s="36">
        <v>14142.649173679716</v>
      </c>
      <c r="AC289" s="36">
        <v>26196.82231572576</v>
      </c>
      <c r="AD289" s="36">
        <v>37708.485418325668</v>
      </c>
      <c r="AE289" s="36">
        <v>8099.5629499987854</v>
      </c>
      <c r="AF289" s="36">
        <v>17.494375000000002</v>
      </c>
      <c r="AG289" s="36">
        <v>23910.645903116761</v>
      </c>
      <c r="AH289" s="36">
        <v>51330.055252287086</v>
      </c>
      <c r="AI289" s="36">
        <v>7426.0015136718812</v>
      </c>
      <c r="AJ289" s="36">
        <v>45.171466247558143</v>
      </c>
      <c r="AK289" s="36">
        <v>3229.83147218359</v>
      </c>
      <c r="AL289" s="36">
        <v>26788.616262908952</v>
      </c>
      <c r="AM289" s="36">
        <v>17963.462191434483</v>
      </c>
      <c r="AN289" s="36">
        <v>9726.7187275390734</v>
      </c>
      <c r="AO289" s="36">
        <v>47850.956727871002</v>
      </c>
      <c r="AP289" s="36">
        <v>676.18521118164097</v>
      </c>
      <c r="AQ289" s="36">
        <v>36044.54509526724</v>
      </c>
      <c r="AR289" s="36">
        <v>49683.711569638901</v>
      </c>
      <c r="AS289" s="36">
        <v>59359.269499690381</v>
      </c>
      <c r="AT289" s="36">
        <v>15205.965560533685</v>
      </c>
      <c r="AU289" s="36">
        <v>51128.500165593759</v>
      </c>
      <c r="AV289" s="36">
        <v>21149.585219669843</v>
      </c>
      <c r="AW289" s="36">
        <v>15207.561737060554</v>
      </c>
      <c r="AX289" s="36">
        <v>54535.345100097707</v>
      </c>
      <c r="AY289" s="36">
        <v>36068.866248683567</v>
      </c>
    </row>
    <row r="290" spans="1:51" x14ac:dyDescent="0.25">
      <c r="A290" s="34">
        <v>44360</v>
      </c>
      <c r="B290" s="35">
        <v>1</v>
      </c>
      <c r="C290" s="36">
        <v>24490.996444924316</v>
      </c>
      <c r="D290" s="36">
        <v>32037.378910118492</v>
      </c>
      <c r="E290" s="36">
        <v>16427.9770206094</v>
      </c>
      <c r="F290" s="36">
        <v>50618.461434374985</v>
      </c>
      <c r="G290" s="36">
        <v>27360.705976782341</v>
      </c>
      <c r="H290" s="36">
        <v>3473.2401935112143</v>
      </c>
      <c r="I290" s="36">
        <v>20092.463591180178</v>
      </c>
      <c r="J290" s="36">
        <v>131.2024192810058</v>
      </c>
      <c r="K290" s="36">
        <v>14521.627982515633</v>
      </c>
      <c r="L290" s="36">
        <v>7807.0251379293559</v>
      </c>
      <c r="M290" s="36">
        <v>25304.11279179381</v>
      </c>
      <c r="N290" s="36">
        <v>12947.205626953126</v>
      </c>
      <c r="O290" s="36">
        <v>35536.662043987548</v>
      </c>
      <c r="P290" s="36">
        <v>2851.6161527372446</v>
      </c>
      <c r="Q290" s="36">
        <v>32.297876358032227</v>
      </c>
      <c r="R290" s="36">
        <v>6296.9248837890673</v>
      </c>
      <c r="S290" s="36">
        <v>44613.161091634021</v>
      </c>
      <c r="T290" s="36">
        <v>13643.11172436888</v>
      </c>
      <c r="U290" s="36">
        <v>7663.1691904067966</v>
      </c>
      <c r="V290" s="36">
        <v>62189.075769806688</v>
      </c>
      <c r="W290" s="36">
        <v>2898.0491814648494</v>
      </c>
      <c r="X290" s="36">
        <v>11551.509113941849</v>
      </c>
      <c r="Y290" s="36">
        <v>18339.133697387668</v>
      </c>
      <c r="Z290" s="36">
        <v>120.92456115722653</v>
      </c>
      <c r="AA290" s="36">
        <v>19314.546258305134</v>
      </c>
      <c r="AB290" s="36">
        <v>13267.426714340381</v>
      </c>
      <c r="AC290" s="36">
        <v>23286.370093193622</v>
      </c>
      <c r="AD290" s="36">
        <v>32339.152906882307</v>
      </c>
      <c r="AE290" s="36">
        <v>7159.4189445824741</v>
      </c>
      <c r="AF290" s="36">
        <v>17.494375000000002</v>
      </c>
      <c r="AG290" s="36">
        <v>19846.146053672008</v>
      </c>
      <c r="AH290" s="36">
        <v>44934.591825239775</v>
      </c>
      <c r="AI290" s="36">
        <v>6418.2029296875116</v>
      </c>
      <c r="AJ290" s="36">
        <v>43.845684387205907</v>
      </c>
      <c r="AK290" s="36">
        <v>3068.2184310390799</v>
      </c>
      <c r="AL290" s="36">
        <v>23668.552935668959</v>
      </c>
      <c r="AM290" s="36">
        <v>15694.904061444864</v>
      </c>
      <c r="AN290" s="36">
        <v>8564.8899755859384</v>
      </c>
      <c r="AO290" s="36">
        <v>43004.784536882413</v>
      </c>
      <c r="AP290" s="36">
        <v>633.27362060546807</v>
      </c>
      <c r="AQ290" s="36">
        <v>33404.466493488071</v>
      </c>
      <c r="AR290" s="36">
        <v>44030.877120897014</v>
      </c>
      <c r="AS290" s="36">
        <v>51686.034022565385</v>
      </c>
      <c r="AT290" s="36">
        <v>14175.265605669783</v>
      </c>
      <c r="AU290" s="36">
        <v>45032.943774125037</v>
      </c>
      <c r="AV290" s="36">
        <v>18511.451659111837</v>
      </c>
      <c r="AW290" s="36">
        <v>12088.78343200684</v>
      </c>
      <c r="AX290" s="36">
        <v>47099.953456054704</v>
      </c>
      <c r="AY290" s="36">
        <v>33173.181529026508</v>
      </c>
    </row>
    <row r="291" spans="1:51" x14ac:dyDescent="0.25">
      <c r="A291" s="34">
        <v>44360</v>
      </c>
      <c r="B291" s="35">
        <v>2</v>
      </c>
      <c r="C291" s="36">
        <v>22208.020960307171</v>
      </c>
      <c r="D291" s="36">
        <v>28088.498513711751</v>
      </c>
      <c r="E291" s="36">
        <v>13985.263712281258</v>
      </c>
      <c r="F291" s="36">
        <v>45133.946450976582</v>
      </c>
      <c r="G291" s="36">
        <v>23704.62453343573</v>
      </c>
      <c r="H291" s="36">
        <v>3497.6007076435335</v>
      </c>
      <c r="I291" s="36">
        <v>18248.359265935545</v>
      </c>
      <c r="J291" s="36">
        <v>110.5188522338867</v>
      </c>
      <c r="K291" s="36">
        <v>12838.973386359381</v>
      </c>
      <c r="L291" s="36">
        <v>7447.1062866261109</v>
      </c>
      <c r="M291" s="36">
        <v>23280.857882622568</v>
      </c>
      <c r="N291" s="36">
        <v>11835.140406250008</v>
      </c>
      <c r="O291" s="36">
        <v>32863.982020887248</v>
      </c>
      <c r="P291" s="36">
        <v>2952.6295640894773</v>
      </c>
      <c r="Q291" s="36">
        <v>31.92841196060181</v>
      </c>
      <c r="R291" s="36">
        <v>5417.439748046877</v>
      </c>
      <c r="S291" s="36">
        <v>38139.314706449957</v>
      </c>
      <c r="T291" s="36">
        <v>12219.959554327354</v>
      </c>
      <c r="U291" s="36">
        <v>6949.0284414291464</v>
      </c>
      <c r="V291" s="36">
        <v>54591.840497854115</v>
      </c>
      <c r="W291" s="36">
        <v>2501.4990758046874</v>
      </c>
      <c r="X291" s="36">
        <v>10940.147818923495</v>
      </c>
      <c r="Y291" s="36">
        <v>16639.042369724608</v>
      </c>
      <c r="Z291" s="36">
        <v>92.075701293945201</v>
      </c>
      <c r="AA291" s="36">
        <v>16017.563409331184</v>
      </c>
      <c r="AB291" s="36">
        <v>12409.573823889828</v>
      </c>
      <c r="AC291" s="36">
        <v>20720.453014878483</v>
      </c>
      <c r="AD291" s="36">
        <v>27439.03909572191</v>
      </c>
      <c r="AE291" s="36">
        <v>6208.8176720579731</v>
      </c>
      <c r="AF291" s="36">
        <v>17.494375000000002</v>
      </c>
      <c r="AG291" s="36">
        <v>15879.958572196472</v>
      </c>
      <c r="AH291" s="36">
        <v>38117.289056105714</v>
      </c>
      <c r="AI291" s="36">
        <v>5449.8108154296897</v>
      </c>
      <c r="AJ291" s="36">
        <v>42.055232177735149</v>
      </c>
      <c r="AK291" s="36">
        <v>2821.2988902695329</v>
      </c>
      <c r="AL291" s="36">
        <v>20426.42726690674</v>
      </c>
      <c r="AM291" s="36">
        <v>13614.095691381051</v>
      </c>
      <c r="AN291" s="36">
        <v>7243.9321582031407</v>
      </c>
      <c r="AO291" s="36">
        <v>37447.755520669896</v>
      </c>
      <c r="AP291" s="36">
        <v>581.62490844726608</v>
      </c>
      <c r="AQ291" s="36">
        <v>31091.00968051692</v>
      </c>
      <c r="AR291" s="36">
        <v>38438.814571523486</v>
      </c>
      <c r="AS291" s="36">
        <v>44071.238642049779</v>
      </c>
      <c r="AT291" s="36">
        <v>13558.201129362044</v>
      </c>
      <c r="AU291" s="36">
        <v>39681.2026537969</v>
      </c>
      <c r="AV291" s="36">
        <v>18842.663525823431</v>
      </c>
      <c r="AW291" s="36">
        <v>6973.7433319091961</v>
      </c>
      <c r="AX291" s="36">
        <v>39711.495948242198</v>
      </c>
      <c r="AY291" s="36">
        <v>30743.719422421262</v>
      </c>
    </row>
    <row r="292" spans="1:51" x14ac:dyDescent="0.25">
      <c r="A292" s="34">
        <v>44360</v>
      </c>
      <c r="B292" s="35">
        <v>3</v>
      </c>
      <c r="C292" s="36">
        <v>20694.713619785507</v>
      </c>
      <c r="D292" s="36">
        <v>25095.76544995825</v>
      </c>
      <c r="E292" s="36">
        <v>12010.855846718778</v>
      </c>
      <c r="F292" s="36">
        <v>41587.763508593722</v>
      </c>
      <c r="G292" s="36">
        <v>21011.655995048939</v>
      </c>
      <c r="H292" s="36">
        <v>3301.6339863899334</v>
      </c>
      <c r="I292" s="36">
        <v>16968.915202579596</v>
      </c>
      <c r="J292" s="36">
        <v>104.4873294830323</v>
      </c>
      <c r="K292" s="36">
        <v>11560.455024195322</v>
      </c>
      <c r="L292" s="36">
        <v>6605.0523045004475</v>
      </c>
      <c r="M292" s="36">
        <v>22667.346380989849</v>
      </c>
      <c r="N292" s="36">
        <v>10963.09981445314</v>
      </c>
      <c r="O292" s="36">
        <v>30116.09856729885</v>
      </c>
      <c r="P292" s="36">
        <v>2344.505244660586</v>
      </c>
      <c r="Q292" s="36">
        <v>31.499819278717041</v>
      </c>
      <c r="R292" s="36">
        <v>4780.2223391113284</v>
      </c>
      <c r="S292" s="36">
        <v>33187.576392240269</v>
      </c>
      <c r="T292" s="36">
        <v>11389.261828657687</v>
      </c>
      <c r="U292" s="36">
        <v>6470.4934959411594</v>
      </c>
      <c r="V292" s="36">
        <v>48137.995611014492</v>
      </c>
      <c r="W292" s="36">
        <v>2559.1032170429703</v>
      </c>
      <c r="X292" s="36">
        <v>10162.398034550521</v>
      </c>
      <c r="Y292" s="36">
        <v>15816.703210278905</v>
      </c>
      <c r="Z292" s="36">
        <v>115.8628831481934</v>
      </c>
      <c r="AA292" s="36">
        <v>13702.244405072615</v>
      </c>
      <c r="AB292" s="36">
        <v>11849.858105497233</v>
      </c>
      <c r="AC292" s="36">
        <v>19114.34513867868</v>
      </c>
      <c r="AD292" s="36">
        <v>23942.88187919946</v>
      </c>
      <c r="AE292" s="36">
        <v>5656.4545944573483</v>
      </c>
      <c r="AF292" s="36">
        <v>17.494375000000002</v>
      </c>
      <c r="AG292" s="36">
        <v>13793.631502763372</v>
      </c>
      <c r="AH292" s="36">
        <v>33562.673260740703</v>
      </c>
      <c r="AI292" s="36">
        <v>4703.5803710937507</v>
      </c>
      <c r="AJ292" s="36">
        <v>43.367127136230636</v>
      </c>
      <c r="AK292" s="36">
        <v>2586.7429287304699</v>
      </c>
      <c r="AL292" s="36">
        <v>17828.613892913843</v>
      </c>
      <c r="AM292" s="36">
        <v>11367.011644498434</v>
      </c>
      <c r="AN292" s="36">
        <v>7008.0357841796995</v>
      </c>
      <c r="AO292" s="36">
        <v>33183.59572353556</v>
      </c>
      <c r="AP292" s="36">
        <v>557.51467895507903</v>
      </c>
      <c r="AQ292" s="36">
        <v>29285.575700415109</v>
      </c>
      <c r="AR292" s="36">
        <v>34080.601636264473</v>
      </c>
      <c r="AS292" s="36">
        <v>38522.440944643517</v>
      </c>
      <c r="AT292" s="36">
        <v>13056.034497661978</v>
      </c>
      <c r="AU292" s="36">
        <v>35799.738082875032</v>
      </c>
      <c r="AV292" s="36">
        <v>15968.504931594063</v>
      </c>
      <c r="AW292" s="36">
        <v>5622.3722381591851</v>
      </c>
      <c r="AX292" s="36">
        <v>34381.754838867208</v>
      </c>
      <c r="AY292" s="36">
        <v>29068.005050889769</v>
      </c>
    </row>
    <row r="293" spans="1:51" x14ac:dyDescent="0.25">
      <c r="A293" s="34">
        <v>44360</v>
      </c>
      <c r="B293" s="35">
        <v>4</v>
      </c>
      <c r="C293" s="36">
        <v>19884.344796518191</v>
      </c>
      <c r="D293" s="36">
        <v>23391.958038875251</v>
      </c>
      <c r="E293" s="36">
        <v>10476.249232874989</v>
      </c>
      <c r="F293" s="36">
        <v>39365.186048339841</v>
      </c>
      <c r="G293" s="36">
        <v>19269.037417980238</v>
      </c>
      <c r="H293" s="36">
        <v>3010.5165355573768</v>
      </c>
      <c r="I293" s="36">
        <v>16139.322705377934</v>
      </c>
      <c r="J293" s="36">
        <v>100.23882484436031</v>
      </c>
      <c r="K293" s="36">
        <v>10789.797915296875</v>
      </c>
      <c r="L293" s="36">
        <v>6290.4312181234463</v>
      </c>
      <c r="M293" s="36">
        <v>21978.529242823584</v>
      </c>
      <c r="N293" s="36">
        <v>10382.116492187502</v>
      </c>
      <c r="O293" s="36">
        <v>28597.077004032504</v>
      </c>
      <c r="P293" s="36">
        <v>2434.3421535031744</v>
      </c>
      <c r="Q293" s="36">
        <v>31.277678966522224</v>
      </c>
      <c r="R293" s="36">
        <v>4331.4248605957036</v>
      </c>
      <c r="S293" s="36">
        <v>29870.916572660404</v>
      </c>
      <c r="T293" s="36">
        <v>10844.837166824944</v>
      </c>
      <c r="U293" s="36">
        <v>6192.8302946090698</v>
      </c>
      <c r="V293" s="36">
        <v>43147.093975754498</v>
      </c>
      <c r="W293" s="36">
        <v>2274.0836003085933</v>
      </c>
      <c r="X293" s="36">
        <v>9784.8286269193195</v>
      </c>
      <c r="Y293" s="36">
        <v>14996.34314832093</v>
      </c>
      <c r="Z293" s="36">
        <v>99.897547302246025</v>
      </c>
      <c r="AA293" s="36">
        <v>11952.194982544679</v>
      </c>
      <c r="AB293" s="36">
        <v>11503.610313506513</v>
      </c>
      <c r="AC293" s="36">
        <v>18141.921653967132</v>
      </c>
      <c r="AD293" s="36">
        <v>21652.450486687758</v>
      </c>
      <c r="AE293" s="36">
        <v>5277.6352172886945</v>
      </c>
      <c r="AF293" s="36">
        <v>17.494375000000002</v>
      </c>
      <c r="AG293" s="36">
        <v>12432.722529841571</v>
      </c>
      <c r="AH293" s="36">
        <v>30197.717505588582</v>
      </c>
      <c r="AI293" s="36">
        <v>4160.3888671875102</v>
      </c>
      <c r="AJ293" s="36">
        <v>43.799278076172143</v>
      </c>
      <c r="AK293" s="36">
        <v>2551.8884568710937</v>
      </c>
      <c r="AL293" s="36">
        <v>15899.541054138203</v>
      </c>
      <c r="AM293" s="36">
        <v>10070.778213262167</v>
      </c>
      <c r="AN293" s="36">
        <v>6549.8085332031424</v>
      </c>
      <c r="AO293" s="36">
        <v>30422.59639088059</v>
      </c>
      <c r="AP293" s="36">
        <v>549.44131469726494</v>
      </c>
      <c r="AQ293" s="36">
        <v>28274.626987946518</v>
      </c>
      <c r="AR293" s="36">
        <v>31442.293501609634</v>
      </c>
      <c r="AS293" s="36">
        <v>34521.141257456038</v>
      </c>
      <c r="AT293" s="36">
        <v>12713.670508073952</v>
      </c>
      <c r="AU293" s="36">
        <v>33627.322256250045</v>
      </c>
      <c r="AV293" s="36">
        <v>16066.176791351081</v>
      </c>
      <c r="AW293" s="36">
        <v>3034.8111114502008</v>
      </c>
      <c r="AX293" s="36">
        <v>30956.758028564458</v>
      </c>
      <c r="AY293" s="36">
        <v>28108.574955828208</v>
      </c>
    </row>
    <row r="294" spans="1:51" x14ac:dyDescent="0.25">
      <c r="A294" s="34">
        <v>44360</v>
      </c>
      <c r="B294" s="35">
        <v>5</v>
      </c>
      <c r="C294" s="36">
        <v>19716.882622210283</v>
      </c>
      <c r="D294" s="36">
        <v>22218.208285008186</v>
      </c>
      <c r="E294" s="36">
        <v>10341.114670851581</v>
      </c>
      <c r="F294" s="36">
        <v>38354.309140136742</v>
      </c>
      <c r="G294" s="36">
        <v>17818.374588303112</v>
      </c>
      <c r="H294" s="36">
        <v>3030.7298850413958</v>
      </c>
      <c r="I294" s="36">
        <v>15629.113616576666</v>
      </c>
      <c r="J294" s="36">
        <v>97.59789848327631</v>
      </c>
      <c r="K294" s="36">
        <v>10239.488703976571</v>
      </c>
      <c r="L294" s="36">
        <v>5673.9448492722422</v>
      </c>
      <c r="M294" s="36">
        <v>21855.067769756104</v>
      </c>
      <c r="N294" s="36">
        <v>10267.426806640635</v>
      </c>
      <c r="O294" s="36">
        <v>27631.27445371803</v>
      </c>
      <c r="P294" s="36">
        <v>2514.5885151204225</v>
      </c>
      <c r="Q294" s="36">
        <v>31.227415561676022</v>
      </c>
      <c r="R294" s="36">
        <v>3998.8441403808597</v>
      </c>
      <c r="S294" s="36">
        <v>27819.666335751521</v>
      </c>
      <c r="T294" s="36">
        <v>10761.124755585195</v>
      </c>
      <c r="U294" s="36">
        <v>6078.0076847076489</v>
      </c>
      <c r="V294" s="36">
        <v>40606.082451058952</v>
      </c>
      <c r="W294" s="36">
        <v>2352.3178533203127</v>
      </c>
      <c r="X294" s="36">
        <v>9424.4192805273015</v>
      </c>
      <c r="Y294" s="36">
        <v>14548.525735883624</v>
      </c>
      <c r="Z294" s="36">
        <v>194.35684112548833</v>
      </c>
      <c r="AA294" s="36">
        <v>10760.830992920726</v>
      </c>
      <c r="AB294" s="36">
        <v>11376.242711170398</v>
      </c>
      <c r="AC294" s="36">
        <v>17693.311429310648</v>
      </c>
      <c r="AD294" s="36">
        <v>20345.511332287118</v>
      </c>
      <c r="AE294" s="36">
        <v>4984.8035767637075</v>
      </c>
      <c r="AF294" s="36">
        <v>17.494375000000002</v>
      </c>
      <c r="AG294" s="36">
        <v>11749.871259452646</v>
      </c>
      <c r="AH294" s="36">
        <v>27947.501800353519</v>
      </c>
      <c r="AI294" s="36">
        <v>3844.9902465820251</v>
      </c>
      <c r="AJ294" s="36">
        <v>43.849538696288903</v>
      </c>
      <c r="AK294" s="36">
        <v>2476.5989948398433</v>
      </c>
      <c r="AL294" s="36">
        <v>14633.042683624291</v>
      </c>
      <c r="AM294" s="36">
        <v>9194.2749940238773</v>
      </c>
      <c r="AN294" s="36">
        <v>6497.6655332031196</v>
      </c>
      <c r="AO294" s="36">
        <v>28473.465867296232</v>
      </c>
      <c r="AP294" s="36">
        <v>549.88510131835994</v>
      </c>
      <c r="AQ294" s="36">
        <v>27757.825407156277</v>
      </c>
      <c r="AR294" s="36">
        <v>29694.052025407716</v>
      </c>
      <c r="AS294" s="36">
        <v>31948.840084510724</v>
      </c>
      <c r="AT294" s="36">
        <v>12441.549075965799</v>
      </c>
      <c r="AU294" s="36">
        <v>32354.823320796895</v>
      </c>
      <c r="AV294" s="36">
        <v>15400.053665831258</v>
      </c>
      <c r="AW294" s="36">
        <v>2266.670379638671</v>
      </c>
      <c r="AX294" s="36">
        <v>28774.113666503912</v>
      </c>
      <c r="AY294" s="36">
        <v>27751.924030972477</v>
      </c>
    </row>
    <row r="295" spans="1:51" x14ac:dyDescent="0.25">
      <c r="A295" s="34">
        <v>44360</v>
      </c>
      <c r="B295" s="35">
        <v>6</v>
      </c>
      <c r="C295" s="36">
        <v>19708.384394120636</v>
      </c>
      <c r="D295" s="36">
        <v>21675.197435220962</v>
      </c>
      <c r="E295" s="36">
        <v>10561.021170593778</v>
      </c>
      <c r="F295" s="36">
        <v>38116.884346582025</v>
      </c>
      <c r="G295" s="36">
        <v>17392.339684706334</v>
      </c>
      <c r="H295" s="36">
        <v>3061.02091988456</v>
      </c>
      <c r="I295" s="36">
        <v>15575.987561210941</v>
      </c>
      <c r="J295" s="36">
        <v>91.727289199829201</v>
      </c>
      <c r="K295" s="36">
        <v>9911.8943282656237</v>
      </c>
      <c r="L295" s="36">
        <v>5946.0184199197465</v>
      </c>
      <c r="M295" s="36">
        <v>20889.753375779463</v>
      </c>
      <c r="N295" s="36">
        <v>10422.803296875009</v>
      </c>
      <c r="O295" s="36">
        <v>27441.866643163095</v>
      </c>
      <c r="P295" s="36">
        <v>2299.7690097053833</v>
      </c>
      <c r="Q295" s="36">
        <v>30.92261981964111</v>
      </c>
      <c r="R295" s="36">
        <v>3896.7536494140641</v>
      </c>
      <c r="S295" s="36">
        <v>27042.416795309087</v>
      </c>
      <c r="T295" s="36">
        <v>10958.702535817847</v>
      </c>
      <c r="U295" s="36">
        <v>6086.2898569107128</v>
      </c>
      <c r="V295" s="36">
        <v>40308.713540807752</v>
      </c>
      <c r="W295" s="36">
        <v>2222.8635476992176</v>
      </c>
      <c r="X295" s="36">
        <v>9581.6326120135382</v>
      </c>
      <c r="Y295" s="36">
        <v>14032.96075352538</v>
      </c>
      <c r="Z295" s="36">
        <v>202.74150177001954</v>
      </c>
      <c r="AA295" s="36">
        <v>10346.949314615254</v>
      </c>
      <c r="AB295" s="36">
        <v>11336.735436940009</v>
      </c>
      <c r="AC295" s="36">
        <v>17577.903631263111</v>
      </c>
      <c r="AD295" s="36">
        <v>19881.036043601325</v>
      </c>
      <c r="AE295" s="36">
        <v>4775.7030443259628</v>
      </c>
      <c r="AF295" s="36">
        <v>17.494375000000002</v>
      </c>
      <c r="AG295" s="36">
        <v>11494.981472195512</v>
      </c>
      <c r="AH295" s="36">
        <v>26973.900725694566</v>
      </c>
      <c r="AI295" s="36">
        <v>3696.4079711914069</v>
      </c>
      <c r="AJ295" s="36">
        <v>44.086116882323239</v>
      </c>
      <c r="AK295" s="36">
        <v>2635.748701753907</v>
      </c>
      <c r="AL295" s="36">
        <v>14248.017732482927</v>
      </c>
      <c r="AM295" s="36">
        <v>9677.7155733009113</v>
      </c>
      <c r="AN295" s="36">
        <v>5769.9425654296901</v>
      </c>
      <c r="AO295" s="36">
        <v>27763.404247989674</v>
      </c>
      <c r="AP295" s="36">
        <v>522.70771789550804</v>
      </c>
      <c r="AQ295" s="36">
        <v>27608.244581242219</v>
      </c>
      <c r="AR295" s="36">
        <v>29082.210512366968</v>
      </c>
      <c r="AS295" s="36">
        <v>31111.968514526347</v>
      </c>
      <c r="AT295" s="36">
        <v>12538.870866978126</v>
      </c>
      <c r="AU295" s="36">
        <v>32050.456684156277</v>
      </c>
      <c r="AV295" s="36">
        <v>14896.317707700164</v>
      </c>
      <c r="AW295" s="36">
        <v>2337.5391845703148</v>
      </c>
      <c r="AX295" s="36">
        <v>27984.376187988299</v>
      </c>
      <c r="AY295" s="36">
        <v>27617.838077187764</v>
      </c>
    </row>
    <row r="296" spans="1:51" x14ac:dyDescent="0.25">
      <c r="A296" s="34">
        <v>44360</v>
      </c>
      <c r="B296" s="35">
        <v>7</v>
      </c>
      <c r="C296" s="36">
        <v>20328.310699075482</v>
      </c>
      <c r="D296" s="36">
        <v>21867.019006785395</v>
      </c>
      <c r="E296" s="36">
        <v>11493.65825434378</v>
      </c>
      <c r="F296" s="36">
        <v>39398.037887695304</v>
      </c>
      <c r="G296" s="36">
        <v>17860.217030625146</v>
      </c>
      <c r="H296" s="36">
        <v>3110.8395528140923</v>
      </c>
      <c r="I296" s="36">
        <v>15859.986634476576</v>
      </c>
      <c r="J296" s="36">
        <v>97.235744476318402</v>
      </c>
      <c r="K296" s="36">
        <v>9932.8683583671755</v>
      </c>
      <c r="L296" s="36">
        <v>5708.3459463425761</v>
      </c>
      <c r="M296" s="36">
        <v>20846.001695174022</v>
      </c>
      <c r="N296" s="36">
        <v>10648.509066406272</v>
      </c>
      <c r="O296" s="36">
        <v>28013.769949477541</v>
      </c>
      <c r="P296" s="36">
        <v>2319.6222194846196</v>
      </c>
      <c r="Q296" s="36">
        <v>31.227684497833248</v>
      </c>
      <c r="R296" s="36">
        <v>3949.5911782226567</v>
      </c>
      <c r="S296" s="36">
        <v>27374.82208566507</v>
      </c>
      <c r="T296" s="36">
        <v>11237.453498746205</v>
      </c>
      <c r="U296" s="36">
        <v>6224.1539678573708</v>
      </c>
      <c r="V296" s="36">
        <v>41336.70343199031</v>
      </c>
      <c r="W296" s="36">
        <v>2384.1238469023447</v>
      </c>
      <c r="X296" s="36">
        <v>10578.411704408021</v>
      </c>
      <c r="Y296" s="36">
        <v>13145.002071810577</v>
      </c>
      <c r="Z296" s="36">
        <v>226.95257919311533</v>
      </c>
      <c r="AA296" s="36">
        <v>10664.227051654725</v>
      </c>
      <c r="AB296" s="36">
        <v>11467.137948072523</v>
      </c>
      <c r="AC296" s="36">
        <v>18526.678383218547</v>
      </c>
      <c r="AD296" s="36">
        <v>20261.645260354009</v>
      </c>
      <c r="AE296" s="36">
        <v>4579.1748087605702</v>
      </c>
      <c r="AF296" s="36">
        <v>17.494375000000002</v>
      </c>
      <c r="AG296" s="36">
        <v>11637.231891423604</v>
      </c>
      <c r="AH296" s="36">
        <v>27198.665125329804</v>
      </c>
      <c r="AI296" s="36">
        <v>3789.3604736328134</v>
      </c>
      <c r="AJ296" s="36">
        <v>45.473847595216057</v>
      </c>
      <c r="AK296" s="36">
        <v>2801.5816772460939</v>
      </c>
      <c r="AL296" s="36">
        <v>14451.256924377454</v>
      </c>
      <c r="AM296" s="36">
        <v>10067.007143170946</v>
      </c>
      <c r="AN296" s="36">
        <v>5447.0154404297009</v>
      </c>
      <c r="AO296" s="36">
        <v>27823.434117601402</v>
      </c>
      <c r="AP296" s="36">
        <v>524.04695129394599</v>
      </c>
      <c r="AQ296" s="36">
        <v>28099.926794271734</v>
      </c>
      <c r="AR296" s="36">
        <v>29234.758671445346</v>
      </c>
      <c r="AS296" s="36">
        <v>31548.061472604484</v>
      </c>
      <c r="AT296" s="36">
        <v>12042.626221908244</v>
      </c>
      <c r="AU296" s="36">
        <v>32669.78208871877</v>
      </c>
      <c r="AV296" s="36">
        <v>15035.195745678047</v>
      </c>
      <c r="AW296" s="36">
        <v>2172.9564514160306</v>
      </c>
      <c r="AX296" s="36">
        <v>28486.146303466823</v>
      </c>
      <c r="AY296" s="36">
        <v>28162.402131589075</v>
      </c>
    </row>
    <row r="297" spans="1:51" x14ac:dyDescent="0.25">
      <c r="A297" s="34">
        <v>44360</v>
      </c>
      <c r="B297" s="35">
        <v>8</v>
      </c>
      <c r="C297" s="36">
        <v>21327.785224161114</v>
      </c>
      <c r="D297" s="36">
        <v>22423.754980161728</v>
      </c>
      <c r="E297" s="36">
        <v>12466.73239171874</v>
      </c>
      <c r="F297" s="36">
        <v>42062.684825048789</v>
      </c>
      <c r="G297" s="36">
        <v>18020.652602634349</v>
      </c>
      <c r="H297" s="36">
        <v>2953.7185478315728</v>
      </c>
      <c r="I297" s="36">
        <v>16744.112533713866</v>
      </c>
      <c r="J297" s="36">
        <v>108.9044876098633</v>
      </c>
      <c r="K297" s="36">
        <v>10211.686722874996</v>
      </c>
      <c r="L297" s="36">
        <v>5956.0197305206921</v>
      </c>
      <c r="M297" s="36">
        <v>20373.076028204578</v>
      </c>
      <c r="N297" s="36">
        <v>10647.711664062515</v>
      </c>
      <c r="O297" s="36">
        <v>29056.070423205078</v>
      </c>
      <c r="P297" s="36">
        <v>2451.4280798965101</v>
      </c>
      <c r="Q297" s="36">
        <v>31.84355545043946</v>
      </c>
      <c r="R297" s="36">
        <v>3946.5099614257811</v>
      </c>
      <c r="S297" s="36">
        <v>27532.108032727076</v>
      </c>
      <c r="T297" s="36">
        <v>11371.034908894509</v>
      </c>
      <c r="U297" s="36">
        <v>6174.0134267807107</v>
      </c>
      <c r="V297" s="36">
        <v>43128.542521473981</v>
      </c>
      <c r="W297" s="36">
        <v>2300.2009400273437</v>
      </c>
      <c r="X297" s="36">
        <v>11027.699644766026</v>
      </c>
      <c r="Y297" s="36">
        <v>12652.085886258981</v>
      </c>
      <c r="Z297" s="36">
        <v>212.38041244506823</v>
      </c>
      <c r="AA297" s="36">
        <v>11049.766234942679</v>
      </c>
      <c r="AB297" s="36">
        <v>11852.247687587665</v>
      </c>
      <c r="AC297" s="36">
        <v>19168.369644382103</v>
      </c>
      <c r="AD297" s="36">
        <v>20635.919139951446</v>
      </c>
      <c r="AE297" s="36">
        <v>4591.7952138315095</v>
      </c>
      <c r="AF297" s="36">
        <v>17.494375000000002</v>
      </c>
      <c r="AG297" s="36">
        <v>12055.949499554945</v>
      </c>
      <c r="AH297" s="36">
        <v>27237.592469255858</v>
      </c>
      <c r="AI297" s="36">
        <v>3730.8321772920585</v>
      </c>
      <c r="AJ297" s="36">
        <v>39.393879516601984</v>
      </c>
      <c r="AK297" s="36">
        <v>2881.1147540964198</v>
      </c>
      <c r="AL297" s="36">
        <v>14807.641338287367</v>
      </c>
      <c r="AM297" s="36">
        <v>10222.720335408792</v>
      </c>
      <c r="AN297" s="36">
        <v>5514.000005371101</v>
      </c>
      <c r="AO297" s="36">
        <v>28471.621203231829</v>
      </c>
      <c r="AP297" s="36">
        <v>501.96169070899498</v>
      </c>
      <c r="AQ297" s="36">
        <v>28894.005914724083</v>
      </c>
      <c r="AR297" s="36">
        <v>30102.085669540589</v>
      </c>
      <c r="AS297" s="36">
        <v>32550.461590370101</v>
      </c>
      <c r="AT297" s="36">
        <v>11786.25824572668</v>
      </c>
      <c r="AU297" s="36">
        <v>33893.217093921856</v>
      </c>
      <c r="AV297" s="36">
        <v>14858.045028361223</v>
      </c>
      <c r="AW297" s="36">
        <v>2194.7604751587046</v>
      </c>
      <c r="AX297" s="36">
        <v>28815.165117187513</v>
      </c>
      <c r="AY297" s="36">
        <v>29131.204032075922</v>
      </c>
    </row>
    <row r="298" spans="1:51" x14ac:dyDescent="0.25">
      <c r="A298" s="34">
        <v>44360</v>
      </c>
      <c r="B298" s="35">
        <v>9</v>
      </c>
      <c r="C298" s="36">
        <v>22779.77585121819</v>
      </c>
      <c r="D298" s="36">
        <v>23559.059840321188</v>
      </c>
      <c r="E298" s="36">
        <v>13068.429039351569</v>
      </c>
      <c r="F298" s="36">
        <v>45671.823116650397</v>
      </c>
      <c r="G298" s="36">
        <v>19640.23134575945</v>
      </c>
      <c r="H298" s="36">
        <v>2948.7540572139355</v>
      </c>
      <c r="I298" s="36">
        <v>18030.918754848641</v>
      </c>
      <c r="J298" s="36">
        <v>127.58395004272469</v>
      </c>
      <c r="K298" s="36">
        <v>11091.206666515633</v>
      </c>
      <c r="L298" s="36">
        <v>5876.5234551005515</v>
      </c>
      <c r="M298" s="36">
        <v>20537.262770525289</v>
      </c>
      <c r="N298" s="36">
        <v>11152.058892578139</v>
      </c>
      <c r="O298" s="36">
        <v>30855.005665310546</v>
      </c>
      <c r="P298" s="36">
        <v>2955.8975001832059</v>
      </c>
      <c r="Q298" s="36">
        <v>32.118336677551284</v>
      </c>
      <c r="R298" s="36">
        <v>4085.539537841797</v>
      </c>
      <c r="S298" s="36">
        <v>29259.007940785181</v>
      </c>
      <c r="T298" s="36">
        <v>11593.791586680887</v>
      </c>
      <c r="U298" s="36">
        <v>6230.3216495513889</v>
      </c>
      <c r="V298" s="36">
        <v>46182.549010720308</v>
      </c>
      <c r="W298" s="36">
        <v>2443.110482882812</v>
      </c>
      <c r="X298" s="36">
        <v>10427.005608427558</v>
      </c>
      <c r="Y298" s="36">
        <v>13415.674654882721</v>
      </c>
      <c r="Z298" s="36">
        <v>190.88065979003895</v>
      </c>
      <c r="AA298" s="36">
        <v>11994.929179570488</v>
      </c>
      <c r="AB298" s="36">
        <v>12446.642866387218</v>
      </c>
      <c r="AC298" s="36">
        <v>20417.450210578256</v>
      </c>
      <c r="AD298" s="36">
        <v>21851.512727709742</v>
      </c>
      <c r="AE298" s="36">
        <v>4387.0783242274729</v>
      </c>
      <c r="AF298" s="36">
        <v>17.494375000000002</v>
      </c>
      <c r="AG298" s="36">
        <v>13203.985559073613</v>
      </c>
      <c r="AH298" s="36">
        <v>28086.093632420208</v>
      </c>
      <c r="AI298" s="36">
        <v>3782.7654848814277</v>
      </c>
      <c r="AJ298" s="36">
        <v>32.728287414551005</v>
      </c>
      <c r="AK298" s="36">
        <v>2821.9100070598633</v>
      </c>
      <c r="AL298" s="36">
        <v>15632.802512649563</v>
      </c>
      <c r="AM298" s="36">
        <v>10178.70258591231</v>
      </c>
      <c r="AN298" s="36">
        <v>5853.317754028335</v>
      </c>
      <c r="AO298" s="36">
        <v>29960.220507129688</v>
      </c>
      <c r="AP298" s="36">
        <v>488.85980119847261</v>
      </c>
      <c r="AQ298" s="36">
        <v>29769.375476098845</v>
      </c>
      <c r="AR298" s="36">
        <v>31816.469637718048</v>
      </c>
      <c r="AS298" s="36">
        <v>34710.63871183883</v>
      </c>
      <c r="AT298" s="36">
        <v>11536.379480791242</v>
      </c>
      <c r="AU298" s="36">
        <v>36570.113072718828</v>
      </c>
      <c r="AV298" s="36">
        <v>14626.104860994681</v>
      </c>
      <c r="AW298" s="36">
        <v>1934.6915476322156</v>
      </c>
      <c r="AX298" s="36">
        <v>30251.289170166019</v>
      </c>
      <c r="AY298" s="36">
        <v>30419.684470008211</v>
      </c>
    </row>
    <row r="299" spans="1:51" x14ac:dyDescent="0.25">
      <c r="A299" s="34">
        <v>44360</v>
      </c>
      <c r="B299" s="35">
        <v>10</v>
      </c>
      <c r="C299" s="36">
        <v>25119.175203355924</v>
      </c>
      <c r="D299" s="36">
        <v>27484.630450844059</v>
      </c>
      <c r="E299" s="36">
        <v>14791.105144093775</v>
      </c>
      <c r="F299" s="36">
        <v>51653.069827490253</v>
      </c>
      <c r="G299" s="36">
        <v>23604.291655836281</v>
      </c>
      <c r="H299" s="36">
        <v>3260.102111759375</v>
      </c>
      <c r="I299" s="36">
        <v>20470.770730724646</v>
      </c>
      <c r="J299" s="36">
        <v>146.2354469299317</v>
      </c>
      <c r="K299" s="36">
        <v>12980.881658062512</v>
      </c>
      <c r="L299" s="36">
        <v>6812.7277704141597</v>
      </c>
      <c r="M299" s="36">
        <v>21559.39129958941</v>
      </c>
      <c r="N299" s="36">
        <v>12566.412617187509</v>
      </c>
      <c r="O299" s="36">
        <v>35475.026249828145</v>
      </c>
      <c r="P299" s="36">
        <v>3121.4577122784958</v>
      </c>
      <c r="Q299" s="36">
        <v>32.490497589111321</v>
      </c>
      <c r="R299" s="36">
        <v>4892.5802224121098</v>
      </c>
      <c r="S299" s="36">
        <v>34917.265129677289</v>
      </c>
      <c r="T299" s="36">
        <v>13002.261193152706</v>
      </c>
      <c r="U299" s="36">
        <v>7097.5870418548711</v>
      </c>
      <c r="V299" s="36">
        <v>53928.578573593069</v>
      </c>
      <c r="W299" s="36">
        <v>2166.0674318828133</v>
      </c>
      <c r="X299" s="36">
        <v>10615.383256557599</v>
      </c>
      <c r="Y299" s="36">
        <v>14911.557414582938</v>
      </c>
      <c r="Z299" s="36">
        <v>203.20889434814455</v>
      </c>
      <c r="AA299" s="36">
        <v>15155.468216227528</v>
      </c>
      <c r="AB299" s="36">
        <v>13552.823281782004</v>
      </c>
      <c r="AC299" s="36">
        <v>22344.703228349696</v>
      </c>
      <c r="AD299" s="36">
        <v>26168.364797019076</v>
      </c>
      <c r="AE299" s="36">
        <v>5072.7242685593465</v>
      </c>
      <c r="AF299" s="36">
        <v>17.494375000000002</v>
      </c>
      <c r="AG299" s="36">
        <v>15736.450539080315</v>
      </c>
      <c r="AH299" s="36">
        <v>33910.388664490929</v>
      </c>
      <c r="AI299" s="36">
        <v>4552.8657042547966</v>
      </c>
      <c r="AJ299" s="36">
        <v>25.3668723754882</v>
      </c>
      <c r="AK299" s="36">
        <v>3124.050833916257</v>
      </c>
      <c r="AL299" s="36">
        <v>17882.420086410551</v>
      </c>
      <c r="AM299" s="36">
        <v>11981.711765004717</v>
      </c>
      <c r="AN299" s="36">
        <v>6853.0345656433301</v>
      </c>
      <c r="AO299" s="36">
        <v>34479.057759923955</v>
      </c>
      <c r="AP299" s="36">
        <v>655.96623229980446</v>
      </c>
      <c r="AQ299" s="36">
        <v>32133.887337202272</v>
      </c>
      <c r="AR299" s="36">
        <v>36976.594449363045</v>
      </c>
      <c r="AS299" s="36">
        <v>41584.930065127919</v>
      </c>
      <c r="AT299" s="36">
        <v>12001.562250279265</v>
      </c>
      <c r="AU299" s="36">
        <v>42014.606097765594</v>
      </c>
      <c r="AV299" s="36">
        <v>17839.605781276685</v>
      </c>
      <c r="AW299" s="36">
        <v>1961.1222258641533</v>
      </c>
      <c r="AX299" s="36">
        <v>36176.365041992212</v>
      </c>
      <c r="AY299" s="36">
        <v>33019.484773228854</v>
      </c>
    </row>
    <row r="300" spans="1:51" x14ac:dyDescent="0.25">
      <c r="A300" s="34">
        <v>44360</v>
      </c>
      <c r="B300" s="35">
        <v>11</v>
      </c>
      <c r="C300" s="36">
        <v>26971.814331030699</v>
      </c>
      <c r="D300" s="36">
        <v>31798.840593771914</v>
      </c>
      <c r="E300" s="36">
        <v>16049.480472874995</v>
      </c>
      <c r="F300" s="36">
        <v>55296.366373925775</v>
      </c>
      <c r="G300" s="36">
        <v>26537.749559817272</v>
      </c>
      <c r="H300" s="36">
        <v>3314.0434485478518</v>
      </c>
      <c r="I300" s="36">
        <v>22940.51922366408</v>
      </c>
      <c r="J300" s="36">
        <v>144.73382186889651</v>
      </c>
      <c r="K300" s="36">
        <v>14746.711080015639</v>
      </c>
      <c r="L300" s="36">
        <v>7300.1161824076935</v>
      </c>
      <c r="M300" s="36">
        <v>22867.233375508731</v>
      </c>
      <c r="N300" s="36">
        <v>13886.025537109392</v>
      </c>
      <c r="O300" s="36">
        <v>40140.187811033196</v>
      </c>
      <c r="P300" s="36">
        <v>2971.3888467972047</v>
      </c>
      <c r="Q300" s="36">
        <v>33.343626022338867</v>
      </c>
      <c r="R300" s="36">
        <v>5584.3069697265664</v>
      </c>
      <c r="S300" s="36">
        <v>39954.902614395774</v>
      </c>
      <c r="T300" s="36">
        <v>14242.69998721093</v>
      </c>
      <c r="U300" s="36">
        <v>7950.5217247009332</v>
      </c>
      <c r="V300" s="36">
        <v>59991.052548745472</v>
      </c>
      <c r="W300" s="36">
        <v>2426.2911708906263</v>
      </c>
      <c r="X300" s="36">
        <v>11338.362782914883</v>
      </c>
      <c r="Y300" s="36">
        <v>16058.062603230732</v>
      </c>
      <c r="Z300" s="36">
        <v>186.11651916503902</v>
      </c>
      <c r="AA300" s="36">
        <v>18320.080758219265</v>
      </c>
      <c r="AB300" s="36">
        <v>14624.098783614767</v>
      </c>
      <c r="AC300" s="36">
        <v>23821.305099879573</v>
      </c>
      <c r="AD300" s="36">
        <v>29987.478594525499</v>
      </c>
      <c r="AE300" s="36">
        <v>5780.989584096641</v>
      </c>
      <c r="AF300" s="36">
        <v>17.494375000000002</v>
      </c>
      <c r="AG300" s="36">
        <v>18238.090486943052</v>
      </c>
      <c r="AH300" s="36">
        <v>39161.288147539322</v>
      </c>
      <c r="AI300" s="36">
        <v>5391.9041204005362</v>
      </c>
      <c r="AJ300" s="36">
        <v>30.26211492920109</v>
      </c>
      <c r="AK300" s="36">
        <v>3217.2623442063295</v>
      </c>
      <c r="AL300" s="36">
        <v>20473.967453628553</v>
      </c>
      <c r="AM300" s="36">
        <v>14052.658946477519</v>
      </c>
      <c r="AN300" s="36">
        <v>7616.5829363708481</v>
      </c>
      <c r="AO300" s="36">
        <v>38941.643373712584</v>
      </c>
      <c r="AP300" s="36">
        <v>677.18312072753906</v>
      </c>
      <c r="AQ300" s="36">
        <v>34862.531202882092</v>
      </c>
      <c r="AR300" s="36">
        <v>41512.286133527356</v>
      </c>
      <c r="AS300" s="36">
        <v>48252.57414478415</v>
      </c>
      <c r="AT300" s="36">
        <v>12945.41136751189</v>
      </c>
      <c r="AU300" s="36">
        <v>47265.625940140613</v>
      </c>
      <c r="AV300" s="36">
        <v>20876.346912845027</v>
      </c>
      <c r="AW300" s="36">
        <v>2491.4412069125974</v>
      </c>
      <c r="AX300" s="36">
        <v>41333.92312988286</v>
      </c>
      <c r="AY300" s="36">
        <v>35018.799991396256</v>
      </c>
    </row>
    <row r="301" spans="1:51" x14ac:dyDescent="0.25">
      <c r="A301" s="34">
        <v>44360</v>
      </c>
      <c r="B301" s="35">
        <v>12</v>
      </c>
      <c r="C301" s="36">
        <v>28042.465722684694</v>
      </c>
      <c r="D301" s="36">
        <v>33933.502633963588</v>
      </c>
      <c r="E301" s="36">
        <v>17438.978536500032</v>
      </c>
      <c r="F301" s="36">
        <v>57457.141016406247</v>
      </c>
      <c r="G301" s="36">
        <v>27477.719157613865</v>
      </c>
      <c r="H301" s="36">
        <v>3233.6405275908264</v>
      </c>
      <c r="I301" s="36">
        <v>24574.676828465788</v>
      </c>
      <c r="J301" s="36">
        <v>141.12212753295887</v>
      </c>
      <c r="K301" s="36">
        <v>16192.339682000018</v>
      </c>
      <c r="L301" s="36">
        <v>7576.1133024882438</v>
      </c>
      <c r="M301" s="36">
        <v>23509.513186877208</v>
      </c>
      <c r="N301" s="36">
        <v>14542.910220703125</v>
      </c>
      <c r="O301" s="36">
        <v>43175.011449795908</v>
      </c>
      <c r="P301" s="36">
        <v>2867.7666388231146</v>
      </c>
      <c r="Q301" s="36">
        <v>32.986217498779297</v>
      </c>
      <c r="R301" s="36">
        <v>5909.2065727539239</v>
      </c>
      <c r="S301" s="36">
        <v>42020.89734484152</v>
      </c>
      <c r="T301" s="36">
        <v>15135.371163154767</v>
      </c>
      <c r="U301" s="36">
        <v>8587.2059574127343</v>
      </c>
      <c r="V301" s="36">
        <v>62912.6562145321</v>
      </c>
      <c r="W301" s="36">
        <v>2199.5405723750005</v>
      </c>
      <c r="X301" s="36">
        <v>12158.580129042974</v>
      </c>
      <c r="Y301" s="36">
        <v>15692.876476044903</v>
      </c>
      <c r="Z301" s="36">
        <v>200.83690902709958</v>
      </c>
      <c r="AA301" s="36">
        <v>19798.489963955857</v>
      </c>
      <c r="AB301" s="36">
        <v>15553.228662079609</v>
      </c>
      <c r="AC301" s="36">
        <v>25285.042736234864</v>
      </c>
      <c r="AD301" s="36">
        <v>31764.533422710276</v>
      </c>
      <c r="AE301" s="36">
        <v>6282.6815266061121</v>
      </c>
      <c r="AF301" s="36">
        <v>17.494375000000002</v>
      </c>
      <c r="AG301" s="36">
        <v>19510.449591916626</v>
      </c>
      <c r="AH301" s="36">
        <v>41813.614704485604</v>
      </c>
      <c r="AI301" s="36">
        <v>5860.2528417596013</v>
      </c>
      <c r="AJ301" s="36">
        <v>30.84700952148502</v>
      </c>
      <c r="AK301" s="36">
        <v>3172.844918865319</v>
      </c>
      <c r="AL301" s="36">
        <v>21859.290680145295</v>
      </c>
      <c r="AM301" s="36">
        <v>15691.618005994431</v>
      </c>
      <c r="AN301" s="36">
        <v>7703.1099189453307</v>
      </c>
      <c r="AO301" s="36">
        <v>41235.253364717493</v>
      </c>
      <c r="AP301" s="36">
        <v>630.15135192871094</v>
      </c>
      <c r="AQ301" s="36">
        <v>36520.402612455415</v>
      </c>
      <c r="AR301" s="36">
        <v>43506.221413386229</v>
      </c>
      <c r="AS301" s="36">
        <v>52827.448017784132</v>
      </c>
      <c r="AT301" s="36">
        <v>11836.268399922072</v>
      </c>
      <c r="AU301" s="36">
        <v>49772.554274671893</v>
      </c>
      <c r="AV301" s="36">
        <v>21816.842622563956</v>
      </c>
      <c r="AW301" s="36">
        <v>4222.2046430699365</v>
      </c>
      <c r="AX301" s="36">
        <v>43490.644300781285</v>
      </c>
      <c r="AY301" s="36">
        <v>36365.549490782469</v>
      </c>
    </row>
    <row r="302" spans="1:51" x14ac:dyDescent="0.25">
      <c r="A302" s="34">
        <v>44360</v>
      </c>
      <c r="B302" s="35">
        <v>13</v>
      </c>
      <c r="C302" s="36">
        <v>28863.789569585024</v>
      </c>
      <c r="D302" s="36">
        <v>34867.252913936085</v>
      </c>
      <c r="E302" s="36">
        <v>18169.300474234387</v>
      </c>
      <c r="F302" s="36">
        <v>59205.155378515701</v>
      </c>
      <c r="G302" s="36">
        <v>27654.418544445562</v>
      </c>
      <c r="H302" s="36">
        <v>2923.8855582107135</v>
      </c>
      <c r="I302" s="36">
        <v>25428.481025500962</v>
      </c>
      <c r="J302" s="36">
        <v>132.77992248535159</v>
      </c>
      <c r="K302" s="36">
        <v>16603.563768593765</v>
      </c>
      <c r="L302" s="36">
        <v>7713.2354153602855</v>
      </c>
      <c r="M302" s="36">
        <v>23463.934410470887</v>
      </c>
      <c r="N302" s="36">
        <v>15608.816902343753</v>
      </c>
      <c r="O302" s="36">
        <v>45071.298908276374</v>
      </c>
      <c r="P302" s="36">
        <v>3128.2228819824777</v>
      </c>
      <c r="Q302" s="36">
        <v>33.384560585021973</v>
      </c>
      <c r="R302" s="36">
        <v>6101.2760151367202</v>
      </c>
      <c r="S302" s="36">
        <v>43081.528084275145</v>
      </c>
      <c r="T302" s="36">
        <v>15781.212468519525</v>
      </c>
      <c r="U302" s="36">
        <v>9157.2579736709595</v>
      </c>
      <c r="V302" s="36">
        <v>64840.031350838442</v>
      </c>
      <c r="W302" s="36">
        <v>2292.9852939609377</v>
      </c>
      <c r="X302" s="36">
        <v>11853.799198866365</v>
      </c>
      <c r="Y302" s="36">
        <v>15946.740246865145</v>
      </c>
      <c r="Z302" s="36">
        <v>205.12684799194346</v>
      </c>
      <c r="AA302" s="36">
        <v>20659.717753115205</v>
      </c>
      <c r="AB302" s="36">
        <v>16025.303377546647</v>
      </c>
      <c r="AC302" s="36">
        <v>25984.522572385013</v>
      </c>
      <c r="AD302" s="36">
        <v>32964.035918648282</v>
      </c>
      <c r="AE302" s="36">
        <v>6533.5122042591083</v>
      </c>
      <c r="AF302" s="36">
        <v>17.494375000000002</v>
      </c>
      <c r="AG302" s="36">
        <v>20259.677160971194</v>
      </c>
      <c r="AH302" s="36">
        <v>43356.543082718519</v>
      </c>
      <c r="AI302" s="36">
        <v>6075.698534594032</v>
      </c>
      <c r="AJ302" s="36">
        <v>31.661223999021047</v>
      </c>
      <c r="AK302" s="36">
        <v>3218.9126021236493</v>
      </c>
      <c r="AL302" s="36">
        <v>22408.551907913217</v>
      </c>
      <c r="AM302" s="36">
        <v>15835.776961598949</v>
      </c>
      <c r="AN302" s="36">
        <v>7946.6514980468801</v>
      </c>
      <c r="AO302" s="36">
        <v>42120.946999958054</v>
      </c>
      <c r="AP302" s="36">
        <v>581.44764709472804</v>
      </c>
      <c r="AQ302" s="36">
        <v>37428.609750083298</v>
      </c>
      <c r="AR302" s="36">
        <v>44776.108629137198</v>
      </c>
      <c r="AS302" s="36">
        <v>54750.147967268516</v>
      </c>
      <c r="AT302" s="36">
        <v>11847.172919879707</v>
      </c>
      <c r="AU302" s="36">
        <v>52103.148164625032</v>
      </c>
      <c r="AV302" s="36">
        <v>21715.127332543892</v>
      </c>
      <c r="AW302" s="36">
        <v>5294.776208044892</v>
      </c>
      <c r="AX302" s="36">
        <v>44603.627912109383</v>
      </c>
      <c r="AY302" s="36">
        <v>37104.832276320849</v>
      </c>
    </row>
    <row r="303" spans="1:51" x14ac:dyDescent="0.25">
      <c r="A303" s="34">
        <v>44360</v>
      </c>
      <c r="B303" s="35">
        <v>14</v>
      </c>
      <c r="C303" s="36">
        <v>30077.297890562713</v>
      </c>
      <c r="D303" s="36">
        <v>36310.609324212739</v>
      </c>
      <c r="E303" s="36">
        <v>18809.895631328145</v>
      </c>
      <c r="F303" s="36">
        <v>62262.272075585919</v>
      </c>
      <c r="G303" s="36">
        <v>28560.467359693364</v>
      </c>
      <c r="H303" s="36">
        <v>2667.9891362355975</v>
      </c>
      <c r="I303" s="36">
        <v>26271.983834115257</v>
      </c>
      <c r="J303" s="36">
        <v>133.23838806152349</v>
      </c>
      <c r="K303" s="36">
        <v>17090.291914687503</v>
      </c>
      <c r="L303" s="36">
        <v>7609.3439726812921</v>
      </c>
      <c r="M303" s="36">
        <v>24093.526415142926</v>
      </c>
      <c r="N303" s="36">
        <v>16345.036417968746</v>
      </c>
      <c r="O303" s="36">
        <v>47362.206709887731</v>
      </c>
      <c r="P303" s="36">
        <v>2968.63902961842</v>
      </c>
      <c r="Q303" s="36">
        <v>33.380600929260254</v>
      </c>
      <c r="R303" s="36">
        <v>6430.5528271484427</v>
      </c>
      <c r="S303" s="36">
        <v>46411.256390412629</v>
      </c>
      <c r="T303" s="36">
        <v>16642.673651939436</v>
      </c>
      <c r="U303" s="36">
        <v>9911.5951576232965</v>
      </c>
      <c r="V303" s="36">
        <v>68324.4530712899</v>
      </c>
      <c r="W303" s="36">
        <v>2407.3950303437505</v>
      </c>
      <c r="X303" s="36">
        <v>12006.485032105102</v>
      </c>
      <c r="Y303" s="36">
        <v>16114.508223698787</v>
      </c>
      <c r="Z303" s="36">
        <v>255.82595123291031</v>
      </c>
      <c r="AA303" s="36">
        <v>21889.807893565743</v>
      </c>
      <c r="AB303" s="36">
        <v>16731.770783861575</v>
      </c>
      <c r="AC303" s="36">
        <v>27461.13793130585</v>
      </c>
      <c r="AD303" s="36">
        <v>35120.370268314357</v>
      </c>
      <c r="AE303" s="36">
        <v>7046.6420533085529</v>
      </c>
      <c r="AF303" s="36">
        <v>17.494375000000002</v>
      </c>
      <c r="AG303" s="36">
        <v>21587.80155263672</v>
      </c>
      <c r="AH303" s="36">
        <v>46761.516382875488</v>
      </c>
      <c r="AI303" s="36">
        <v>6543.2544448357503</v>
      </c>
      <c r="AJ303" s="36">
        <v>32.026664611815974</v>
      </c>
      <c r="AK303" s="36">
        <v>3231.1404503562203</v>
      </c>
      <c r="AL303" s="36">
        <v>23822.397611541754</v>
      </c>
      <c r="AM303" s="36">
        <v>16113.205031224807</v>
      </c>
      <c r="AN303" s="36">
        <v>9043.1271558837998</v>
      </c>
      <c r="AO303" s="36">
        <v>44086.567143819826</v>
      </c>
      <c r="AP303" s="36">
        <v>575.17465209960983</v>
      </c>
      <c r="AQ303" s="36">
        <v>38115.53178141563</v>
      </c>
      <c r="AR303" s="36">
        <v>47000.753447128882</v>
      </c>
      <c r="AS303" s="36">
        <v>58118.027799549731</v>
      </c>
      <c r="AT303" s="36">
        <v>12175.253503657619</v>
      </c>
      <c r="AU303" s="36">
        <v>54714.539257937526</v>
      </c>
      <c r="AV303" s="36">
        <v>22750.464933502033</v>
      </c>
      <c r="AW303" s="36">
        <v>6248.5211791992206</v>
      </c>
      <c r="AX303" s="36">
        <v>47178.702484375019</v>
      </c>
      <c r="AY303" s="36">
        <v>38072.081297060286</v>
      </c>
    </row>
    <row r="304" spans="1:51" x14ac:dyDescent="0.25">
      <c r="A304" s="34">
        <v>44360</v>
      </c>
      <c r="B304" s="35">
        <v>15</v>
      </c>
      <c r="C304" s="36">
        <v>29194.9298786504</v>
      </c>
      <c r="D304" s="36">
        <v>36829.509300816877</v>
      </c>
      <c r="E304" s="36">
        <v>18653.749401703146</v>
      </c>
      <c r="F304" s="36">
        <v>60827.913596093764</v>
      </c>
      <c r="G304" s="36">
        <v>27610.508151557497</v>
      </c>
      <c r="H304" s="36">
        <v>2543.8839965608063</v>
      </c>
      <c r="I304" s="36">
        <v>26434.241049116205</v>
      </c>
      <c r="J304" s="36">
        <v>142.30780029296881</v>
      </c>
      <c r="K304" s="36">
        <v>17121.42926098438</v>
      </c>
      <c r="L304" s="36">
        <v>7963.9971944487388</v>
      </c>
      <c r="M304" s="36">
        <v>24577.377373325722</v>
      </c>
      <c r="N304" s="36">
        <v>16061.905175781261</v>
      </c>
      <c r="O304" s="36">
        <v>47608.598865037588</v>
      </c>
      <c r="P304" s="36">
        <v>2959.5837112022136</v>
      </c>
      <c r="Q304" s="36">
        <v>33.478855133056634</v>
      </c>
      <c r="R304" s="36">
        <v>6499.4407031250057</v>
      </c>
      <c r="S304" s="36">
        <v>47070.021996683128</v>
      </c>
      <c r="T304" s="36">
        <v>16671.88030867761</v>
      </c>
      <c r="U304" s="36">
        <v>9967.4681186676025</v>
      </c>
      <c r="V304" s="36">
        <v>68784.65647285954</v>
      </c>
      <c r="W304" s="36">
        <v>2355.379191636719</v>
      </c>
      <c r="X304" s="36">
        <v>11872.756252499348</v>
      </c>
      <c r="Y304" s="36">
        <v>16720.104890207927</v>
      </c>
      <c r="Z304" s="36">
        <v>195.96190185546868</v>
      </c>
      <c r="AA304" s="36">
        <v>22505.481250463985</v>
      </c>
      <c r="AB304" s="36">
        <v>16735.638085653936</v>
      </c>
      <c r="AC304" s="36">
        <v>27240.343186708044</v>
      </c>
      <c r="AD304" s="36">
        <v>35238.783327265024</v>
      </c>
      <c r="AE304" s="36">
        <v>7295.2871557212375</v>
      </c>
      <c r="AF304" s="36">
        <v>17.494375000000002</v>
      </c>
      <c r="AG304" s="36">
        <v>21721.027096095699</v>
      </c>
      <c r="AH304" s="36">
        <v>48330.298608947036</v>
      </c>
      <c r="AI304" s="36">
        <v>6787.2992800094262</v>
      </c>
      <c r="AJ304" s="36">
        <v>33.268969360352145</v>
      </c>
      <c r="AK304" s="36">
        <v>2943.1686563573076</v>
      </c>
      <c r="AL304" s="36">
        <v>24579.406031753559</v>
      </c>
      <c r="AM304" s="36">
        <v>16635.627152791574</v>
      </c>
      <c r="AN304" s="36">
        <v>9011.8681453552308</v>
      </c>
      <c r="AO304" s="36">
        <v>44522.615513257959</v>
      </c>
      <c r="AP304" s="36">
        <v>548.20611572265693</v>
      </c>
      <c r="AQ304" s="36">
        <v>37913.951613134712</v>
      </c>
      <c r="AR304" s="36">
        <v>47356.492673940884</v>
      </c>
      <c r="AS304" s="36">
        <v>59367.994199846631</v>
      </c>
      <c r="AT304" s="36">
        <v>12161.025752831853</v>
      </c>
      <c r="AU304" s="36">
        <v>54093.217295000024</v>
      </c>
      <c r="AV304" s="36">
        <v>23567.561722783659</v>
      </c>
      <c r="AW304" s="36">
        <v>5229.5302124023438</v>
      </c>
      <c r="AX304" s="36">
        <v>48069.017878417995</v>
      </c>
      <c r="AY304" s="36">
        <v>37624.917689134832</v>
      </c>
    </row>
    <row r="305" spans="1:51" x14ac:dyDescent="0.25">
      <c r="A305" s="34">
        <v>44360</v>
      </c>
      <c r="B305" s="35">
        <v>16</v>
      </c>
      <c r="C305" s="36">
        <v>27270.086484658437</v>
      </c>
      <c r="D305" s="36">
        <v>35720.38834262282</v>
      </c>
      <c r="E305" s="36">
        <v>17999.382136812535</v>
      </c>
      <c r="F305" s="36">
        <v>57304.569443164022</v>
      </c>
      <c r="G305" s="36">
        <v>20114.170029009012</v>
      </c>
      <c r="H305" s="36">
        <v>2335.8579490803345</v>
      </c>
      <c r="I305" s="36">
        <v>25539.207006198234</v>
      </c>
      <c r="J305" s="36">
        <v>141.47965621948242</v>
      </c>
      <c r="K305" s="36">
        <v>16721.915725640629</v>
      </c>
      <c r="L305" s="36">
        <v>7936.634944779863</v>
      </c>
      <c r="M305" s="36">
        <v>24313.390733057888</v>
      </c>
      <c r="N305" s="36">
        <v>15106.86812695313</v>
      </c>
      <c r="O305" s="36">
        <v>46173.08411527198</v>
      </c>
      <c r="P305" s="36">
        <v>2904.7388604783082</v>
      </c>
      <c r="Q305" s="36">
        <v>33.884247779846191</v>
      </c>
      <c r="R305" s="36">
        <v>6152.7896132812612</v>
      </c>
      <c r="S305" s="36">
        <v>46021.058352674809</v>
      </c>
      <c r="T305" s="36">
        <v>15645.618445207767</v>
      </c>
      <c r="U305" s="36">
        <v>9141.7553119659478</v>
      </c>
      <c r="V305" s="36">
        <v>66274.33277403182</v>
      </c>
      <c r="W305" s="36">
        <v>2403.6444585507816</v>
      </c>
      <c r="X305" s="36">
        <v>12200.256819155255</v>
      </c>
      <c r="Y305" s="36">
        <v>16053.401141907922</v>
      </c>
      <c r="Z305" s="36">
        <v>190.08578964233402</v>
      </c>
      <c r="AA305" s="36">
        <v>21778.251090540864</v>
      </c>
      <c r="AB305" s="36">
        <v>16378.431398142713</v>
      </c>
      <c r="AC305" s="36">
        <v>25721.82453966247</v>
      </c>
      <c r="AD305" s="36">
        <v>33538.397900417724</v>
      </c>
      <c r="AE305" s="36">
        <v>7173.8120258907275</v>
      </c>
      <c r="AF305" s="36">
        <v>17.494375000000002</v>
      </c>
      <c r="AG305" s="36">
        <v>20784.003176880931</v>
      </c>
      <c r="AH305" s="36">
        <v>46142.458226252456</v>
      </c>
      <c r="AI305" s="36">
        <v>6491.6611419409237</v>
      </c>
      <c r="AJ305" s="36">
        <v>29.050933898926075</v>
      </c>
      <c r="AK305" s="36">
        <v>2664.9398865222124</v>
      </c>
      <c r="AL305" s="36">
        <v>24218.871814712544</v>
      </c>
      <c r="AM305" s="36">
        <v>16214.003961751558</v>
      </c>
      <c r="AN305" s="36">
        <v>8737.8414860229695</v>
      </c>
      <c r="AO305" s="36">
        <v>43378.796477590542</v>
      </c>
      <c r="AP305" s="36">
        <v>535.68630981445415</v>
      </c>
      <c r="AQ305" s="36">
        <v>36907.743807714098</v>
      </c>
      <c r="AR305" s="36">
        <v>46092.351295999739</v>
      </c>
      <c r="AS305" s="36">
        <v>57989.810404846634</v>
      </c>
      <c r="AT305" s="36">
        <v>12159.058114560001</v>
      </c>
      <c r="AU305" s="36">
        <v>51565.892690718771</v>
      </c>
      <c r="AV305" s="36">
        <v>22622.885295384676</v>
      </c>
      <c r="AW305" s="36">
        <v>5403.918670654306</v>
      </c>
      <c r="AX305" s="36">
        <v>46843.076032714882</v>
      </c>
      <c r="AY305" s="36">
        <v>36210.268049868442</v>
      </c>
    </row>
    <row r="306" spans="1:51" x14ac:dyDescent="0.25">
      <c r="A306" s="34">
        <v>44360</v>
      </c>
      <c r="B306" s="35">
        <v>17</v>
      </c>
      <c r="C306" s="36">
        <v>26667.799881361385</v>
      </c>
      <c r="D306" s="36">
        <v>35146.094517585785</v>
      </c>
      <c r="E306" s="36">
        <v>16513.201586671894</v>
      </c>
      <c r="F306" s="36">
        <v>55940.787433105492</v>
      </c>
      <c r="G306" s="36">
        <v>19903.336481717539</v>
      </c>
      <c r="H306" s="36">
        <v>2459.7449502712511</v>
      </c>
      <c r="I306" s="36">
        <v>24800.978769128909</v>
      </c>
      <c r="J306" s="36">
        <v>145.2889862060548</v>
      </c>
      <c r="K306" s="36">
        <v>16449.996225046882</v>
      </c>
      <c r="L306" s="36">
        <v>8013.7167480070966</v>
      </c>
      <c r="M306" s="36">
        <v>23696.270594266589</v>
      </c>
      <c r="N306" s="36">
        <v>14138.119677734388</v>
      </c>
      <c r="O306" s="36">
        <v>44186.820356932643</v>
      </c>
      <c r="P306" s="36">
        <v>2345.8719918314396</v>
      </c>
      <c r="Q306" s="36">
        <v>33.77189826965332</v>
      </c>
      <c r="R306" s="36">
        <v>6052.0566923828255</v>
      </c>
      <c r="S306" s="36">
        <v>45768.528511027333</v>
      </c>
      <c r="T306" s="36">
        <v>14924.986393943478</v>
      </c>
      <c r="U306" s="36">
        <v>8630.6050548553612</v>
      </c>
      <c r="V306" s="36">
        <v>65325.058117796136</v>
      </c>
      <c r="W306" s="36">
        <v>2446.8244516679702</v>
      </c>
      <c r="X306" s="36">
        <v>13082.303621446728</v>
      </c>
      <c r="Y306" s="36">
        <v>15153.120024414155</v>
      </c>
      <c r="Z306" s="36">
        <v>228.22918746948233</v>
      </c>
      <c r="AA306" s="36">
        <v>21353.5554988068</v>
      </c>
      <c r="AB306" s="36">
        <v>15941.317930227315</v>
      </c>
      <c r="AC306" s="36">
        <v>24998.316814180587</v>
      </c>
      <c r="AD306" s="36">
        <v>32704.249061876199</v>
      </c>
      <c r="AE306" s="36">
        <v>7078.1582893798031</v>
      </c>
      <c r="AF306" s="36">
        <v>17.494375000000002</v>
      </c>
      <c r="AG306" s="36">
        <v>20922.780368659533</v>
      </c>
      <c r="AH306" s="36">
        <v>45741.120046185788</v>
      </c>
      <c r="AI306" s="36">
        <v>6476.3239704079979</v>
      </c>
      <c r="AJ306" s="36">
        <v>30.632222167969161</v>
      </c>
      <c r="AK306" s="36">
        <v>2670.7476122652097</v>
      </c>
      <c r="AL306" s="36">
        <v>24294.273989395166</v>
      </c>
      <c r="AM306" s="36">
        <v>16015.278284677122</v>
      </c>
      <c r="AN306" s="36">
        <v>8583.8054487304744</v>
      </c>
      <c r="AO306" s="36">
        <v>42960.866531234729</v>
      </c>
      <c r="AP306" s="36">
        <v>509.05534744262729</v>
      </c>
      <c r="AQ306" s="36">
        <v>36253.158808459921</v>
      </c>
      <c r="AR306" s="36">
        <v>45437.075516072735</v>
      </c>
      <c r="AS306" s="36">
        <v>56842.729814049766</v>
      </c>
      <c r="AT306" s="36">
        <v>11982.84696391131</v>
      </c>
      <c r="AU306" s="36">
        <v>50319.616287093733</v>
      </c>
      <c r="AV306" s="36">
        <v>22569.547365598035</v>
      </c>
      <c r="AW306" s="36">
        <v>5822.2319335937664</v>
      </c>
      <c r="AX306" s="36">
        <v>46434.804740234373</v>
      </c>
      <c r="AY306" s="36">
        <v>35776.497222455524</v>
      </c>
    </row>
    <row r="307" spans="1:51" x14ac:dyDescent="0.25">
      <c r="A307" s="34">
        <v>44360</v>
      </c>
      <c r="B307" s="35">
        <v>18</v>
      </c>
      <c r="C307" s="36">
        <v>29195.003870089142</v>
      </c>
      <c r="D307" s="36">
        <v>37466.679826392596</v>
      </c>
      <c r="E307" s="36">
        <v>18091.273581843758</v>
      </c>
      <c r="F307" s="36">
        <v>60873.728896875014</v>
      </c>
      <c r="G307" s="36">
        <v>22632.950884699807</v>
      </c>
      <c r="H307" s="36">
        <v>2646.7050479531326</v>
      </c>
      <c r="I307" s="36">
        <v>25422.125921791994</v>
      </c>
      <c r="J307" s="36">
        <v>158.50370788574219</v>
      </c>
      <c r="K307" s="36">
        <v>17262.818322734383</v>
      </c>
      <c r="L307" s="36">
        <v>8152.7869381083183</v>
      </c>
      <c r="M307" s="36">
        <v>24668.146221757932</v>
      </c>
      <c r="N307" s="36">
        <v>14107.114349609379</v>
      </c>
      <c r="O307" s="36">
        <v>43256.781607737801</v>
      </c>
      <c r="P307" s="36">
        <v>5168.3407144097346</v>
      </c>
      <c r="Q307" s="36">
        <v>34.306917190551772</v>
      </c>
      <c r="R307" s="36">
        <v>6686.5001508789137</v>
      </c>
      <c r="S307" s="36">
        <v>49217.144467151855</v>
      </c>
      <c r="T307" s="36">
        <v>15665.96912831444</v>
      </c>
      <c r="U307" s="36">
        <v>8774.3602657318224</v>
      </c>
      <c r="V307" s="36">
        <v>70442.202983716968</v>
      </c>
      <c r="W307" s="36">
        <v>2713.6021488007809</v>
      </c>
      <c r="X307" s="36">
        <v>14369.844267948207</v>
      </c>
      <c r="Y307" s="36">
        <v>15538.477787293952</v>
      </c>
      <c r="Z307" s="36">
        <v>203.00709701538082</v>
      </c>
      <c r="AA307" s="36">
        <v>23025.843364715587</v>
      </c>
      <c r="AB307" s="36">
        <v>16227.163601781866</v>
      </c>
      <c r="AC307" s="36">
        <v>26441.850670811764</v>
      </c>
      <c r="AD307" s="36">
        <v>35702.609919528535</v>
      </c>
      <c r="AE307" s="36">
        <v>7776.6205088103361</v>
      </c>
      <c r="AF307" s="36">
        <v>17.494375000000002</v>
      </c>
      <c r="AG307" s="36">
        <v>24313.001289654789</v>
      </c>
      <c r="AH307" s="36">
        <v>50210.128797191886</v>
      </c>
      <c r="AI307" s="36">
        <v>7158.5882868030039</v>
      </c>
      <c r="AJ307" s="36">
        <v>26.677481384277783</v>
      </c>
      <c r="AK307" s="36">
        <v>2793.94531463258</v>
      </c>
      <c r="AL307" s="36">
        <v>26086.790268966692</v>
      </c>
      <c r="AM307" s="36">
        <v>17708.53831908949</v>
      </c>
      <c r="AN307" s="36">
        <v>8996.6043739624201</v>
      </c>
      <c r="AO307" s="36">
        <v>45832.860760822332</v>
      </c>
      <c r="AP307" s="36">
        <v>553.74495432525896</v>
      </c>
      <c r="AQ307" s="36">
        <v>37503.458962239478</v>
      </c>
      <c r="AR307" s="36">
        <v>48073.852974249989</v>
      </c>
      <c r="AS307" s="36">
        <v>60491.59976334664</v>
      </c>
      <c r="AT307" s="36">
        <v>12488.015942283335</v>
      </c>
      <c r="AU307" s="36">
        <v>54347.305357031248</v>
      </c>
      <c r="AV307" s="36">
        <v>27030.257916161267</v>
      </c>
      <c r="AW307" s="36">
        <v>5178.7076721191497</v>
      </c>
      <c r="AX307" s="36">
        <v>50549.732413085985</v>
      </c>
      <c r="AY307" s="36">
        <v>37661.768450762385</v>
      </c>
    </row>
    <row r="308" spans="1:51" x14ac:dyDescent="0.25">
      <c r="A308" s="34">
        <v>44360</v>
      </c>
      <c r="B308" s="35">
        <v>19</v>
      </c>
      <c r="C308" s="36">
        <v>35566.353286213052</v>
      </c>
      <c r="D308" s="36">
        <v>44876.250815470914</v>
      </c>
      <c r="E308" s="36">
        <v>23093.308617656297</v>
      </c>
      <c r="F308" s="36">
        <v>73563.68270078121</v>
      </c>
      <c r="G308" s="36">
        <v>30845.785089902813</v>
      </c>
      <c r="H308" s="36">
        <v>3047.1112474998249</v>
      </c>
      <c r="I308" s="36">
        <v>27952.67615236721</v>
      </c>
      <c r="J308" s="36">
        <v>197.6828536987305</v>
      </c>
      <c r="K308" s="36">
        <v>20243.160468203136</v>
      </c>
      <c r="L308" s="36">
        <v>9130.8715297536019</v>
      </c>
      <c r="M308" s="36">
        <v>28900.432442785353</v>
      </c>
      <c r="N308" s="36">
        <v>17618.119988281251</v>
      </c>
      <c r="O308" s="36">
        <v>48022.112801300522</v>
      </c>
      <c r="P308" s="36">
        <v>10687.483979119923</v>
      </c>
      <c r="Q308" s="36">
        <v>35.320489883422852</v>
      </c>
      <c r="R308" s="36">
        <v>8778.3018676757856</v>
      </c>
      <c r="S308" s="36">
        <v>60681.49206435986</v>
      </c>
      <c r="T308" s="36">
        <v>19841.648680915288</v>
      </c>
      <c r="U308" s="36">
        <v>11302.547367095958</v>
      </c>
      <c r="V308" s="36">
        <v>87692.115697935704</v>
      </c>
      <c r="W308" s="36">
        <v>3643.448016484369</v>
      </c>
      <c r="X308" s="36">
        <v>16632.804160352</v>
      </c>
      <c r="Y308" s="36">
        <v>18642.972648434061</v>
      </c>
      <c r="Z308" s="36">
        <v>235.27819122314457</v>
      </c>
      <c r="AA308" s="36">
        <v>29262.270404624956</v>
      </c>
      <c r="AB308" s="36">
        <v>17070.22766804347</v>
      </c>
      <c r="AC308" s="36">
        <v>32349.528069131047</v>
      </c>
      <c r="AD308" s="36">
        <v>46081.871335540782</v>
      </c>
      <c r="AE308" s="36">
        <v>10172.949783578664</v>
      </c>
      <c r="AF308" s="36">
        <v>17.494375000000002</v>
      </c>
      <c r="AG308" s="36">
        <v>29700.15278672468</v>
      </c>
      <c r="AH308" s="36">
        <v>65002.145628111364</v>
      </c>
      <c r="AI308" s="36">
        <v>9509.6320312500011</v>
      </c>
      <c r="AJ308" s="36">
        <v>48.126668823243264</v>
      </c>
      <c r="AK308" s="36">
        <v>3431.5184120624995</v>
      </c>
      <c r="AL308" s="36">
        <v>31766.687347229003</v>
      </c>
      <c r="AM308" s="36">
        <v>22860.628590215314</v>
      </c>
      <c r="AN308" s="36">
        <v>10803.226397888195</v>
      </c>
      <c r="AO308" s="36">
        <v>55526.890956737552</v>
      </c>
      <c r="AP308" s="36">
        <v>765.5931549072269</v>
      </c>
      <c r="AQ308" s="36">
        <v>41409.956269421717</v>
      </c>
      <c r="AR308" s="36">
        <v>57675.835041530794</v>
      </c>
      <c r="AS308" s="36">
        <v>73688.733510205988</v>
      </c>
      <c r="AT308" s="36">
        <v>14575.00390169088</v>
      </c>
      <c r="AU308" s="36">
        <v>64487.140111156245</v>
      </c>
      <c r="AV308" s="36">
        <v>36977.864639914391</v>
      </c>
      <c r="AW308" s="36">
        <v>5824.1387939453207</v>
      </c>
      <c r="AX308" s="36">
        <v>64065.870590820319</v>
      </c>
      <c r="AY308" s="36">
        <v>42571.677663636714</v>
      </c>
    </row>
    <row r="309" spans="1:51" x14ac:dyDescent="0.25">
      <c r="A309" s="34">
        <v>44360</v>
      </c>
      <c r="B309" s="35">
        <v>20</v>
      </c>
      <c r="C309" s="36">
        <v>37315.248303811415</v>
      </c>
      <c r="D309" s="36">
        <v>47043.313065854854</v>
      </c>
      <c r="E309" s="36">
        <v>24466.478295375033</v>
      </c>
      <c r="F309" s="36">
        <v>77414.986929834005</v>
      </c>
      <c r="G309" s="36">
        <v>34510.688127169946</v>
      </c>
      <c r="H309" s="36">
        <v>3151.2493334800797</v>
      </c>
      <c r="I309" s="36">
        <v>28729.611071115251</v>
      </c>
      <c r="J309" s="36">
        <v>204.61326217651373</v>
      </c>
      <c r="K309" s="36">
        <v>21178.335199343761</v>
      </c>
      <c r="L309" s="36">
        <v>9397.2768154349869</v>
      </c>
      <c r="M309" s="36">
        <v>28781.743826983093</v>
      </c>
      <c r="N309" s="36">
        <v>18552.016406250001</v>
      </c>
      <c r="O309" s="36">
        <v>49999.723456582979</v>
      </c>
      <c r="P309" s="36">
        <v>11413.578315617977</v>
      </c>
      <c r="Q309" s="36">
        <v>35.102625846862793</v>
      </c>
      <c r="R309" s="36">
        <v>9431.6394526367239</v>
      </c>
      <c r="S309" s="36">
        <v>64394.873580312757</v>
      </c>
      <c r="T309" s="36">
        <v>20345.456029788085</v>
      </c>
      <c r="U309" s="36">
        <v>11827.076142311107</v>
      </c>
      <c r="V309" s="36">
        <v>93323.204337364223</v>
      </c>
      <c r="W309" s="36">
        <v>3630.4287011172005</v>
      </c>
      <c r="X309" s="36">
        <v>17178.599662942928</v>
      </c>
      <c r="Y309" s="36">
        <v>19727.419527652321</v>
      </c>
      <c r="Z309" s="36">
        <v>239.32362182617203</v>
      </c>
      <c r="AA309" s="36">
        <v>31414.726036058244</v>
      </c>
      <c r="AB309" s="36">
        <v>17400.70989561285</v>
      </c>
      <c r="AC309" s="36">
        <v>33987.418963341348</v>
      </c>
      <c r="AD309" s="36">
        <v>49297.357135854305</v>
      </c>
      <c r="AE309" s="36">
        <v>10689.177834044189</v>
      </c>
      <c r="AF309" s="36">
        <v>17.494375000000002</v>
      </c>
      <c r="AG309" s="36">
        <v>31398.787264949147</v>
      </c>
      <c r="AH309" s="36">
        <v>69659.610831723621</v>
      </c>
      <c r="AI309" s="36">
        <v>10084.41196289063</v>
      </c>
      <c r="AJ309" s="36">
        <v>42.577906921386884</v>
      </c>
      <c r="AK309" s="36">
        <v>3615.5322283437595</v>
      </c>
      <c r="AL309" s="36">
        <v>33766.326028198251</v>
      </c>
      <c r="AM309" s="36">
        <v>24833.880580785353</v>
      </c>
      <c r="AN309" s="36">
        <v>11182.769842956548</v>
      </c>
      <c r="AO309" s="36">
        <v>58637.954603763552</v>
      </c>
      <c r="AP309" s="36">
        <v>810.39497375488395</v>
      </c>
      <c r="AQ309" s="36">
        <v>42664.583537657025</v>
      </c>
      <c r="AR309" s="36">
        <v>61054.821120273242</v>
      </c>
      <c r="AS309" s="36">
        <v>77273.398632674769</v>
      </c>
      <c r="AT309" s="36">
        <v>16219.306888307769</v>
      </c>
      <c r="AU309" s="36">
        <v>67849.255122281247</v>
      </c>
      <c r="AV309" s="36">
        <v>39119.083331039787</v>
      </c>
      <c r="AW309" s="36">
        <v>6267.5140380859439</v>
      </c>
      <c r="AX309" s="36">
        <v>68388.688581054696</v>
      </c>
      <c r="AY309" s="36">
        <v>44022.094702374699</v>
      </c>
    </row>
    <row r="310" spans="1:51" x14ac:dyDescent="0.25">
      <c r="A310" s="34">
        <v>44360</v>
      </c>
      <c r="B310" s="35">
        <v>21</v>
      </c>
      <c r="C310" s="36">
        <v>37364.272671116596</v>
      </c>
      <c r="D310" s="36">
        <v>47093.500715277754</v>
      </c>
      <c r="E310" s="36">
        <v>24429.823316390637</v>
      </c>
      <c r="F310" s="36">
        <v>77803.464548486314</v>
      </c>
      <c r="G310" s="36">
        <v>34623.299146496778</v>
      </c>
      <c r="H310" s="36">
        <v>3028.1967979550946</v>
      </c>
      <c r="I310" s="36">
        <v>28434.655688585935</v>
      </c>
      <c r="J310" s="36">
        <v>198.62487030029308</v>
      </c>
      <c r="K310" s="36">
        <v>21310.95400206251</v>
      </c>
      <c r="L310" s="36">
        <v>9670.2374453669108</v>
      </c>
      <c r="M310" s="36">
        <v>28573.297505231898</v>
      </c>
      <c r="N310" s="36">
        <v>18389.966925781257</v>
      </c>
      <c r="O310" s="36">
        <v>49738.697103258797</v>
      </c>
      <c r="P310" s="36">
        <v>11269.898558746385</v>
      </c>
      <c r="Q310" s="36">
        <v>35.384612083435059</v>
      </c>
      <c r="R310" s="36">
        <v>9476.7890297851645</v>
      </c>
      <c r="S310" s="36">
        <v>64962.91825032419</v>
      </c>
      <c r="T310" s="36">
        <v>20331.591166169179</v>
      </c>
      <c r="U310" s="36">
        <v>11796.497318267833</v>
      </c>
      <c r="V310" s="36">
        <v>94350.501494664437</v>
      </c>
      <c r="W310" s="36">
        <v>3709.5662947812507</v>
      </c>
      <c r="X310" s="36">
        <v>17492.718972397222</v>
      </c>
      <c r="Y310" s="36">
        <v>19906.419464953367</v>
      </c>
      <c r="Z310" s="36">
        <v>245.40262634277332</v>
      </c>
      <c r="AA310" s="36">
        <v>31269.789145458279</v>
      </c>
      <c r="AB310" s="36">
        <v>17192.894786040342</v>
      </c>
      <c r="AC310" s="36">
        <v>34327.176424046818</v>
      </c>
      <c r="AD310" s="36">
        <v>49914.619408348648</v>
      </c>
      <c r="AE310" s="36">
        <v>10827.77440307428</v>
      </c>
      <c r="AF310" s="36">
        <v>17.494375000000002</v>
      </c>
      <c r="AG310" s="36">
        <v>31543.912625032706</v>
      </c>
      <c r="AH310" s="36">
        <v>69970.465906027384</v>
      </c>
      <c r="AI310" s="36">
        <v>10118.095410156258</v>
      </c>
      <c r="AJ310" s="36">
        <v>43.387302368163049</v>
      </c>
      <c r="AK310" s="36">
        <v>3665.5061901171894</v>
      </c>
      <c r="AL310" s="36">
        <v>34160.639450103772</v>
      </c>
      <c r="AM310" s="36">
        <v>24565.471660855852</v>
      </c>
      <c r="AN310" s="36">
        <v>11453.799276611329</v>
      </c>
      <c r="AO310" s="36">
        <v>58935.273092241288</v>
      </c>
      <c r="AP310" s="36">
        <v>811.13104248046909</v>
      </c>
      <c r="AQ310" s="36">
        <v>42806.197631582661</v>
      </c>
      <c r="AR310" s="36">
        <v>61514.317403384252</v>
      </c>
      <c r="AS310" s="36">
        <v>77701.592885674807</v>
      </c>
      <c r="AT310" s="36">
        <v>16631.292972470161</v>
      </c>
      <c r="AU310" s="36">
        <v>67738.25098721878</v>
      </c>
      <c r="AV310" s="36">
        <v>39338.18811110864</v>
      </c>
      <c r="AW310" s="36">
        <v>6128.8921203613463</v>
      </c>
      <c r="AX310" s="36">
        <v>68990.569406250026</v>
      </c>
      <c r="AY310" s="36">
        <v>44355.744114032757</v>
      </c>
    </row>
    <row r="311" spans="1:51" x14ac:dyDescent="0.25">
      <c r="A311" s="34">
        <v>44360</v>
      </c>
      <c r="B311" s="35">
        <v>22</v>
      </c>
      <c r="C311" s="36">
        <v>34995.169841768766</v>
      </c>
      <c r="D311" s="36">
        <v>45719.876956921165</v>
      </c>
      <c r="E311" s="36">
        <v>22637.015212781262</v>
      </c>
      <c r="F311" s="36">
        <v>74199.184001660193</v>
      </c>
      <c r="G311" s="36">
        <v>34214.569290264633</v>
      </c>
      <c r="H311" s="36">
        <v>2975.7584103557178</v>
      </c>
      <c r="I311" s="36">
        <v>27103.757516382786</v>
      </c>
      <c r="J311" s="36">
        <v>181.26654052734369</v>
      </c>
      <c r="K311" s="36">
        <v>20867.694954875013</v>
      </c>
      <c r="L311" s="36">
        <v>9065.907644155126</v>
      </c>
      <c r="M311" s="36">
        <v>28283.779902297923</v>
      </c>
      <c r="N311" s="36">
        <v>17645.839027343747</v>
      </c>
      <c r="O311" s="36">
        <v>48012.575540031219</v>
      </c>
      <c r="P311" s="36">
        <v>11318.096416098961</v>
      </c>
      <c r="Q311" s="36">
        <v>34.428857803344727</v>
      </c>
      <c r="R311" s="36">
        <v>9249.5064379882861</v>
      </c>
      <c r="S311" s="36">
        <v>63800.639345557327</v>
      </c>
      <c r="T311" s="36">
        <v>18995.457018689085</v>
      </c>
      <c r="U311" s="36">
        <v>10974.259406089794</v>
      </c>
      <c r="V311" s="36">
        <v>90780.07618753842</v>
      </c>
      <c r="W311" s="36">
        <v>3645.8549906171916</v>
      </c>
      <c r="X311" s="36">
        <v>16686.66349484181</v>
      </c>
      <c r="Y311" s="36">
        <v>20113.081381915163</v>
      </c>
      <c r="Z311" s="36">
        <v>211.76198211669927</v>
      </c>
      <c r="AA311" s="36">
        <v>30064.287854985421</v>
      </c>
      <c r="AB311" s="36">
        <v>16612.449242656701</v>
      </c>
      <c r="AC311" s="36">
        <v>32542.342296054172</v>
      </c>
      <c r="AD311" s="36">
        <v>48232.817564528137</v>
      </c>
      <c r="AE311" s="36">
        <v>10557.993476313644</v>
      </c>
      <c r="AF311" s="36">
        <v>17.494375000000002</v>
      </c>
      <c r="AG311" s="36">
        <v>30466.315860434999</v>
      </c>
      <c r="AH311" s="36">
        <v>68005.562690606457</v>
      </c>
      <c r="AI311" s="36">
        <v>9753.4109863281301</v>
      </c>
      <c r="AJ311" s="36">
        <v>42.518778442383962</v>
      </c>
      <c r="AK311" s="36">
        <v>3598.8100027031314</v>
      </c>
      <c r="AL311" s="36">
        <v>33345.689139404312</v>
      </c>
      <c r="AM311" s="36">
        <v>23931.552086637144</v>
      </c>
      <c r="AN311" s="36">
        <v>11126.63811059571</v>
      </c>
      <c r="AO311" s="36">
        <v>57628.486853216171</v>
      </c>
      <c r="AP311" s="36">
        <v>811.61413574218693</v>
      </c>
      <c r="AQ311" s="36">
        <v>41734.229698230156</v>
      </c>
      <c r="AR311" s="36">
        <v>60423.232155029575</v>
      </c>
      <c r="AS311" s="36">
        <v>75497.330050862249</v>
      </c>
      <c r="AT311" s="36">
        <v>16708.916004145503</v>
      </c>
      <c r="AU311" s="36">
        <v>64573.055660187558</v>
      </c>
      <c r="AV311" s="36">
        <v>38469.729377808544</v>
      </c>
      <c r="AW311" s="36">
        <v>5935.0797424316515</v>
      </c>
      <c r="AX311" s="36">
        <v>67485.117480468762</v>
      </c>
      <c r="AY311" s="36">
        <v>42909.300844324447</v>
      </c>
    </row>
    <row r="312" spans="1:51" x14ac:dyDescent="0.25">
      <c r="A312" s="34">
        <v>44360</v>
      </c>
      <c r="B312" s="35">
        <v>23</v>
      </c>
      <c r="C312" s="36">
        <v>31023.604196396627</v>
      </c>
      <c r="D312" s="36">
        <v>41833.556353271109</v>
      </c>
      <c r="E312" s="36">
        <v>20853.020028406267</v>
      </c>
      <c r="F312" s="36">
        <v>65934.493126611327</v>
      </c>
      <c r="G312" s="36">
        <v>30558.229551033433</v>
      </c>
      <c r="H312" s="36">
        <v>3136.4977961077475</v>
      </c>
      <c r="I312" s="36">
        <v>24905.358272292004</v>
      </c>
      <c r="J312" s="36">
        <v>163.84199523925781</v>
      </c>
      <c r="K312" s="36">
        <v>18793.641823687518</v>
      </c>
      <c r="L312" s="36">
        <v>8833.6167166055257</v>
      </c>
      <c r="M312" s="36">
        <v>26760.82720198224</v>
      </c>
      <c r="N312" s="36">
        <v>15809.784822265634</v>
      </c>
      <c r="O312" s="36">
        <v>44388.264121278575</v>
      </c>
      <c r="P312" s="36">
        <v>10504.463715578977</v>
      </c>
      <c r="Q312" s="36">
        <v>33.786463737487793</v>
      </c>
      <c r="R312" s="36">
        <v>8323.7370605468805</v>
      </c>
      <c r="S312" s="36">
        <v>58777.918795822763</v>
      </c>
      <c r="T312" s="36">
        <v>16850.322005094844</v>
      </c>
      <c r="U312" s="36">
        <v>9488.0215377807726</v>
      </c>
      <c r="V312" s="36">
        <v>80662.007283407831</v>
      </c>
      <c r="W312" s="36">
        <v>3398.5217014843797</v>
      </c>
      <c r="X312" s="36">
        <v>15684.995283995004</v>
      </c>
      <c r="Y312" s="36">
        <v>19142.486076043628</v>
      </c>
      <c r="Z312" s="36">
        <v>198.53300109863284</v>
      </c>
      <c r="AA312" s="36">
        <v>27228.317743881871</v>
      </c>
      <c r="AB312" s="36">
        <v>15491.603157400572</v>
      </c>
      <c r="AC312" s="36">
        <v>29413.719570340356</v>
      </c>
      <c r="AD312" s="36">
        <v>43488.206580029546</v>
      </c>
      <c r="AE312" s="36">
        <v>9604.0398719235181</v>
      </c>
      <c r="AF312" s="36">
        <v>17.494375000000002</v>
      </c>
      <c r="AG312" s="36">
        <v>27233.702403038631</v>
      </c>
      <c r="AH312" s="36">
        <v>63147.503682082082</v>
      </c>
      <c r="AI312" s="36">
        <v>8716.6002929687602</v>
      </c>
      <c r="AJ312" s="36">
        <v>43.567174499511964</v>
      </c>
      <c r="AK312" s="36">
        <v>3362.0072809882799</v>
      </c>
      <c r="AL312" s="36">
        <v>30393.06146643067</v>
      </c>
      <c r="AM312" s="36">
        <v>21784.950304113016</v>
      </c>
      <c r="AN312" s="36">
        <v>10286.992638366713</v>
      </c>
      <c r="AO312" s="36">
        <v>53402.178908020047</v>
      </c>
      <c r="AP312" s="36">
        <v>761.72227478027298</v>
      </c>
      <c r="AQ312" s="36">
        <v>39486.607161758882</v>
      </c>
      <c r="AR312" s="36">
        <v>55965.816595687495</v>
      </c>
      <c r="AS312" s="36">
        <v>69075.396399065314</v>
      </c>
      <c r="AT312" s="36">
        <v>16837.36022872524</v>
      </c>
      <c r="AU312" s="36">
        <v>58255.480675156228</v>
      </c>
      <c r="AV312" s="36">
        <v>34194.408051435254</v>
      </c>
      <c r="AW312" s="36">
        <v>6363.3433227539063</v>
      </c>
      <c r="AX312" s="36">
        <v>62190.345951660194</v>
      </c>
      <c r="AY312" s="36">
        <v>39835.437354688889</v>
      </c>
    </row>
    <row r="313" spans="1:51" x14ac:dyDescent="0.25">
      <c r="A313" s="34">
        <v>44360</v>
      </c>
      <c r="B313" s="35">
        <v>24</v>
      </c>
      <c r="C313" s="36">
        <v>27022.636468506436</v>
      </c>
      <c r="D313" s="36">
        <v>36123.884299004632</v>
      </c>
      <c r="E313" s="36">
        <v>18376.974105093777</v>
      </c>
      <c r="F313" s="36">
        <v>56548.485003759772</v>
      </c>
      <c r="G313" s="36">
        <v>27215.244811810888</v>
      </c>
      <c r="H313" s="36">
        <v>3354.2231947132541</v>
      </c>
      <c r="I313" s="36">
        <v>22116.411225831052</v>
      </c>
      <c r="J313" s="36">
        <v>136.31833648681641</v>
      </c>
      <c r="K313" s="36">
        <v>16360.574811375016</v>
      </c>
      <c r="L313" s="36">
        <v>7809.7738833762342</v>
      </c>
      <c r="M313" s="36">
        <v>24299.011014696818</v>
      </c>
      <c r="N313" s="36">
        <v>13700.419679687508</v>
      </c>
      <c r="O313" s="36">
        <v>38719.451886909876</v>
      </c>
      <c r="P313" s="36">
        <v>9738.8163733896818</v>
      </c>
      <c r="Q313" s="36">
        <v>32.889935493469238</v>
      </c>
      <c r="R313" s="36">
        <v>7040.733911132812</v>
      </c>
      <c r="S313" s="36">
        <v>50360.589962700462</v>
      </c>
      <c r="T313" s="36">
        <v>14740.344351780002</v>
      </c>
      <c r="U313" s="36">
        <v>8225.2361898422387</v>
      </c>
      <c r="V313" s="36">
        <v>71280.520152550293</v>
      </c>
      <c r="W313" s="36">
        <v>2885.3270048437494</v>
      </c>
      <c r="X313" s="36">
        <v>13821.523141465486</v>
      </c>
      <c r="Y313" s="36">
        <v>18243.726938669486</v>
      </c>
      <c r="Z313" s="36">
        <v>204.68376434326186</v>
      </c>
      <c r="AA313" s="36">
        <v>22563.660649210276</v>
      </c>
      <c r="AB313" s="36">
        <v>14078.218044957628</v>
      </c>
      <c r="AC313" s="36">
        <v>25673.376019687621</v>
      </c>
      <c r="AD313" s="36">
        <v>36518.172191629652</v>
      </c>
      <c r="AE313" s="36">
        <v>7849.0567442344909</v>
      </c>
      <c r="AF313" s="36">
        <v>17.494375000000002</v>
      </c>
      <c r="AG313" s="36">
        <v>23262.37102286315</v>
      </c>
      <c r="AH313" s="36">
        <v>49015.886047231441</v>
      </c>
      <c r="AI313" s="36">
        <v>7310.9136474609404</v>
      </c>
      <c r="AJ313" s="36">
        <v>42.158704833983037</v>
      </c>
      <c r="AK313" s="36">
        <v>3092.5078169687504</v>
      </c>
      <c r="AL313" s="36">
        <v>25780.15786273195</v>
      </c>
      <c r="AM313" s="36">
        <v>18775.237441938007</v>
      </c>
      <c r="AN313" s="36">
        <v>8828.8250307006965</v>
      </c>
      <c r="AO313" s="36">
        <v>46630.379814760243</v>
      </c>
      <c r="AP313" s="36">
        <v>683.33694458007903</v>
      </c>
      <c r="AQ313" s="36">
        <v>36113.646873010264</v>
      </c>
      <c r="AR313" s="36">
        <v>48565.530723916476</v>
      </c>
      <c r="AS313" s="36">
        <v>59011.906858456045</v>
      </c>
      <c r="AT313" s="36">
        <v>16344.141920778959</v>
      </c>
      <c r="AU313" s="36">
        <v>50134.42433145317</v>
      </c>
      <c r="AV313" s="36">
        <v>22237.763166912617</v>
      </c>
      <c r="AW313" s="36">
        <v>16096.558135986326</v>
      </c>
      <c r="AX313" s="36">
        <v>53126.401191894525</v>
      </c>
      <c r="AY313" s="36">
        <v>35807.649302146572</v>
      </c>
    </row>
    <row r="314" spans="1:51" x14ac:dyDescent="0.25">
      <c r="A314" s="34">
        <v>44361</v>
      </c>
      <c r="B314" s="35">
        <v>1</v>
      </c>
      <c r="C314" s="36">
        <v>23699.776350591532</v>
      </c>
      <c r="D314" s="36">
        <v>30599.503631292737</v>
      </c>
      <c r="E314" s="36">
        <v>15304.109385687536</v>
      </c>
      <c r="F314" s="36">
        <v>48653.866384912159</v>
      </c>
      <c r="G314" s="36">
        <v>22397.421329287576</v>
      </c>
      <c r="H314" s="36">
        <v>3944.5167070756397</v>
      </c>
      <c r="I314" s="36">
        <v>19560.895975591789</v>
      </c>
      <c r="J314" s="36">
        <v>115.6808547973633</v>
      </c>
      <c r="K314" s="36">
        <v>13846.635725023451</v>
      </c>
      <c r="L314" s="36">
        <v>6904.5565365367775</v>
      </c>
      <c r="M314" s="36">
        <v>22513.686440786048</v>
      </c>
      <c r="N314" s="36">
        <v>12248.385158203129</v>
      </c>
      <c r="O314" s="36">
        <v>33509.619868200469</v>
      </c>
      <c r="P314" s="36">
        <v>7991.8713290986361</v>
      </c>
      <c r="Q314" s="36">
        <v>32.336006164550795</v>
      </c>
      <c r="R314" s="36">
        <v>5820.0503007812586</v>
      </c>
      <c r="S314" s="36">
        <v>41961.900921685308</v>
      </c>
      <c r="T314" s="36">
        <v>13105.083861706042</v>
      </c>
      <c r="U314" s="36">
        <v>7221.8519039154053</v>
      </c>
      <c r="V314" s="36">
        <v>59165.147995515457</v>
      </c>
      <c r="W314" s="36">
        <v>2671.8170216718745</v>
      </c>
      <c r="X314" s="36">
        <v>11743.236034253874</v>
      </c>
      <c r="Y314" s="36">
        <v>17901.877805990462</v>
      </c>
      <c r="Z314" s="36">
        <v>214.1183184814453</v>
      </c>
      <c r="AA314" s="36">
        <v>18137.020727487776</v>
      </c>
      <c r="AB314" s="36">
        <v>12966.842553112852</v>
      </c>
      <c r="AC314" s="36">
        <v>22181.347584141564</v>
      </c>
      <c r="AD314" s="36">
        <v>29851.596070184296</v>
      </c>
      <c r="AE314" s="36">
        <v>6214.7841082790792</v>
      </c>
      <c r="AF314" s="36">
        <v>17.494375000000002</v>
      </c>
      <c r="AG314" s="36">
        <v>19479.231102798825</v>
      </c>
      <c r="AH314" s="36">
        <v>39296.610862528294</v>
      </c>
      <c r="AI314" s="36">
        <v>5942.7285400390701</v>
      </c>
      <c r="AJ314" s="36">
        <v>40.29054431152305</v>
      </c>
      <c r="AK314" s="36">
        <v>2992.056809164063</v>
      </c>
      <c r="AL314" s="36">
        <v>21246.714843597441</v>
      </c>
      <c r="AM314" s="36">
        <v>15453.291719113931</v>
      </c>
      <c r="AN314" s="36">
        <v>7323.2075290527455</v>
      </c>
      <c r="AO314" s="36">
        <v>40029.221450347912</v>
      </c>
      <c r="AP314" s="36">
        <v>624.08132934570301</v>
      </c>
      <c r="AQ314" s="36">
        <v>32556.095531198422</v>
      </c>
      <c r="AR314" s="36">
        <v>41342.307827933393</v>
      </c>
      <c r="AS314" s="36">
        <v>49018.902141346654</v>
      </c>
      <c r="AT314" s="36">
        <v>15368.873777711184</v>
      </c>
      <c r="AU314" s="36">
        <v>42484.686519750045</v>
      </c>
      <c r="AV314" s="36">
        <v>15845.277589434718</v>
      </c>
      <c r="AW314" s="36">
        <v>15758.463287353514</v>
      </c>
      <c r="AX314" s="36">
        <v>43770.38031738282</v>
      </c>
      <c r="AY314" s="36">
        <v>32389.514389043412</v>
      </c>
    </row>
    <row r="315" spans="1:51" x14ac:dyDescent="0.25">
      <c r="A315" s="34">
        <v>44361</v>
      </c>
      <c r="B315" s="35">
        <v>2</v>
      </c>
      <c r="C315" s="36">
        <v>21494.278177604308</v>
      </c>
      <c r="D315" s="36">
        <v>26366.161434260743</v>
      </c>
      <c r="E315" s="36">
        <v>12717.540409453133</v>
      </c>
      <c r="F315" s="36">
        <v>43002.007807763657</v>
      </c>
      <c r="G315" s="36">
        <v>18802.960962115052</v>
      </c>
      <c r="H315" s="36">
        <v>4633.9969236226116</v>
      </c>
      <c r="I315" s="36">
        <v>17449.792663834971</v>
      </c>
      <c r="J315" s="36">
        <v>104.6977024078368</v>
      </c>
      <c r="K315" s="36">
        <v>11871.783640085949</v>
      </c>
      <c r="L315" s="36">
        <v>6656.8450905185036</v>
      </c>
      <c r="M315" s="36">
        <v>20848.414627751092</v>
      </c>
      <c r="N315" s="36">
        <v>11425.58554296876</v>
      </c>
      <c r="O315" s="36">
        <v>29385.899747541527</v>
      </c>
      <c r="P315" s="36">
        <v>6870.9993752158252</v>
      </c>
      <c r="Q315" s="36">
        <v>31.254294872283939</v>
      </c>
      <c r="R315" s="36">
        <v>4856.8431835937517</v>
      </c>
      <c r="S315" s="36">
        <v>34987.356199677306</v>
      </c>
      <c r="T315" s="36">
        <v>11936.145539012445</v>
      </c>
      <c r="U315" s="36">
        <v>6586.6399164199829</v>
      </c>
      <c r="V315" s="36">
        <v>50879.842900855059</v>
      </c>
      <c r="W315" s="36">
        <v>2293.0728416796878</v>
      </c>
      <c r="X315" s="36">
        <v>11027.128565950188</v>
      </c>
      <c r="Y315" s="36">
        <v>16383.240956808946</v>
      </c>
      <c r="Z315" s="36">
        <v>229.16375976562495</v>
      </c>
      <c r="AA315" s="36">
        <v>14425.310505794259</v>
      </c>
      <c r="AB315" s="36">
        <v>12035.030336319856</v>
      </c>
      <c r="AC315" s="36">
        <v>19988.422698769475</v>
      </c>
      <c r="AD315" s="36">
        <v>24800.576898072504</v>
      </c>
      <c r="AE315" s="36">
        <v>4725.3312160954156</v>
      </c>
      <c r="AF315" s="36">
        <v>17.494375000000002</v>
      </c>
      <c r="AG315" s="36">
        <v>16414.394944363772</v>
      </c>
      <c r="AH315" s="36">
        <v>32706.163535492215</v>
      </c>
      <c r="AI315" s="36">
        <v>4847.8133544921902</v>
      </c>
      <c r="AJ315" s="36">
        <v>40.047638549805058</v>
      </c>
      <c r="AK315" s="36">
        <v>2712.2909508671878</v>
      </c>
      <c r="AL315" s="36">
        <v>17844.953084442168</v>
      </c>
      <c r="AM315" s="36">
        <v>12853.794315480796</v>
      </c>
      <c r="AN315" s="36">
        <v>6428.4988891601561</v>
      </c>
      <c r="AO315" s="36">
        <v>34207.025283229807</v>
      </c>
      <c r="AP315" s="36">
        <v>585.53997802734295</v>
      </c>
      <c r="AQ315" s="36">
        <v>29840.811101624276</v>
      </c>
      <c r="AR315" s="36">
        <v>35095.700449571079</v>
      </c>
      <c r="AS315" s="36">
        <v>40611.256492112239</v>
      </c>
      <c r="AT315" s="36">
        <v>14366.889598778556</v>
      </c>
      <c r="AU315" s="36">
        <v>37023.989644124973</v>
      </c>
      <c r="AV315" s="36">
        <v>15578.868041847061</v>
      </c>
      <c r="AW315" s="36">
        <v>9705.6290283203161</v>
      </c>
      <c r="AX315" s="36">
        <v>35845.649319335957</v>
      </c>
      <c r="AY315" s="36">
        <v>29880.298713468634</v>
      </c>
    </row>
    <row r="316" spans="1:51" x14ac:dyDescent="0.25">
      <c r="A316" s="34">
        <v>44361</v>
      </c>
      <c r="B316" s="35">
        <v>3</v>
      </c>
      <c r="C316" s="36">
        <v>20673.05759838286</v>
      </c>
      <c r="D316" s="36">
        <v>23578.705121321418</v>
      </c>
      <c r="E316" s="36">
        <v>11658.222383093764</v>
      </c>
      <c r="F316" s="36">
        <v>40218.93413666993</v>
      </c>
      <c r="G316" s="36">
        <v>16433.147615360831</v>
      </c>
      <c r="H316" s="36">
        <v>5119.2431162394441</v>
      </c>
      <c r="I316" s="36">
        <v>16277.655868949241</v>
      </c>
      <c r="J316" s="36">
        <v>95.520229339599609</v>
      </c>
      <c r="K316" s="36">
        <v>10661.174825390626</v>
      </c>
      <c r="L316" s="36">
        <v>5876.7887635016414</v>
      </c>
      <c r="M316" s="36">
        <v>20123.394895917347</v>
      </c>
      <c r="N316" s="36">
        <v>10815.606898437512</v>
      </c>
      <c r="O316" s="36">
        <v>27070.304344749537</v>
      </c>
      <c r="P316" s="36">
        <v>6627.6092197724702</v>
      </c>
      <c r="Q316" s="36">
        <v>30.909344673156742</v>
      </c>
      <c r="R316" s="36">
        <v>4261.8293750000021</v>
      </c>
      <c r="S316" s="36">
        <v>31149.348018092318</v>
      </c>
      <c r="T316" s="36">
        <v>11257.991490089575</v>
      </c>
      <c r="U316" s="36">
        <v>6274.6344432830838</v>
      </c>
      <c r="V316" s="36">
        <v>46117.856436107992</v>
      </c>
      <c r="W316" s="36">
        <v>2158.5127509179683</v>
      </c>
      <c r="X316" s="36">
        <v>10417.089860978424</v>
      </c>
      <c r="Y316" s="36">
        <v>15598.373565896105</v>
      </c>
      <c r="Z316" s="36">
        <v>225.82617492675774</v>
      </c>
      <c r="AA316" s="36">
        <v>12264.733635501951</v>
      </c>
      <c r="AB316" s="36">
        <v>11580.437715798033</v>
      </c>
      <c r="AC316" s="36">
        <v>19249.749354698681</v>
      </c>
      <c r="AD316" s="36">
        <v>21793.914672807623</v>
      </c>
      <c r="AE316" s="36">
        <v>3620.1654973977925</v>
      </c>
      <c r="AF316" s="36">
        <v>17.494375000000002</v>
      </c>
      <c r="AG316" s="36">
        <v>14507.740723562987</v>
      </c>
      <c r="AH316" s="36">
        <v>29529.151726958036</v>
      </c>
      <c r="AI316" s="36">
        <v>4187.4762451172001</v>
      </c>
      <c r="AJ316" s="36">
        <v>39.500040283202836</v>
      </c>
      <c r="AK316" s="36">
        <v>2504.9779019882812</v>
      </c>
      <c r="AL316" s="36">
        <v>15725.157826477087</v>
      </c>
      <c r="AM316" s="36">
        <v>11457.501650937651</v>
      </c>
      <c r="AN316" s="36">
        <v>5809.1716601562603</v>
      </c>
      <c r="AO316" s="36">
        <v>30580.600453182225</v>
      </c>
      <c r="AP316" s="36">
        <v>574.65660095214798</v>
      </c>
      <c r="AQ316" s="36">
        <v>28377.254294885744</v>
      </c>
      <c r="AR316" s="36">
        <v>31457.576165492253</v>
      </c>
      <c r="AS316" s="36">
        <v>35438.722689721653</v>
      </c>
      <c r="AT316" s="36">
        <v>14065.436447634534</v>
      </c>
      <c r="AU316" s="36">
        <v>34099.630995859385</v>
      </c>
      <c r="AV316" s="36">
        <v>12887.234421865825</v>
      </c>
      <c r="AW316" s="36">
        <v>7579.9471435546848</v>
      </c>
      <c r="AX316" s="36">
        <v>31472.411836914085</v>
      </c>
      <c r="AY316" s="36">
        <v>28563.325781632921</v>
      </c>
    </row>
    <row r="317" spans="1:51" x14ac:dyDescent="0.25">
      <c r="A317" s="34">
        <v>44361</v>
      </c>
      <c r="B317" s="35">
        <v>4</v>
      </c>
      <c r="C317" s="36">
        <v>20364.36707629947</v>
      </c>
      <c r="D317" s="36">
        <v>22439.791331372468</v>
      </c>
      <c r="E317" s="36">
        <v>10436.472167578131</v>
      </c>
      <c r="F317" s="36">
        <v>38830.420040478522</v>
      </c>
      <c r="G317" s="36">
        <v>15645.995851104166</v>
      </c>
      <c r="H317" s="36">
        <v>4947.9844934149251</v>
      </c>
      <c r="I317" s="36">
        <v>15697.497072118173</v>
      </c>
      <c r="J317" s="36">
        <v>89.616815567016602</v>
      </c>
      <c r="K317" s="36">
        <v>10148.995864210941</v>
      </c>
      <c r="L317" s="36">
        <v>5811.6197185063766</v>
      </c>
      <c r="M317" s="36">
        <v>19222.989214612706</v>
      </c>
      <c r="N317" s="36">
        <v>10321.609970703128</v>
      </c>
      <c r="O317" s="36">
        <v>26017.104892531279</v>
      </c>
      <c r="P317" s="36">
        <v>6984.2240179794826</v>
      </c>
      <c r="Q317" s="36">
        <v>30.924106121063232</v>
      </c>
      <c r="R317" s="36">
        <v>3986.1198945312499</v>
      </c>
      <c r="S317" s="36">
        <v>28375.847851042505</v>
      </c>
      <c r="T317" s="36">
        <v>11193.753660140852</v>
      </c>
      <c r="U317" s="36">
        <v>6112.3844213485827</v>
      </c>
      <c r="V317" s="36">
        <v>42227.97790755234</v>
      </c>
      <c r="W317" s="36">
        <v>2086.6170951210934</v>
      </c>
      <c r="X317" s="36">
        <v>10100.688435211265</v>
      </c>
      <c r="Y317" s="36">
        <v>15288.248587288841</v>
      </c>
      <c r="Z317" s="36">
        <v>199.31060668945315</v>
      </c>
      <c r="AA317" s="36">
        <v>10993.101885182428</v>
      </c>
      <c r="AB317" s="36">
        <v>11391.873418042069</v>
      </c>
      <c r="AC317" s="36">
        <v>18202.281325406733</v>
      </c>
      <c r="AD317" s="36">
        <v>20461.36873178128</v>
      </c>
      <c r="AE317" s="36">
        <v>3290.8650607544032</v>
      </c>
      <c r="AF317" s="36">
        <v>17.494375000000002</v>
      </c>
      <c r="AG317" s="36">
        <v>13623.218995441899</v>
      </c>
      <c r="AH317" s="36">
        <v>27337.584502368158</v>
      </c>
      <c r="AI317" s="36">
        <v>3835.2735473632897</v>
      </c>
      <c r="AJ317" s="36">
        <v>40.660714172362844</v>
      </c>
      <c r="AK317" s="36">
        <v>2464.0178909414076</v>
      </c>
      <c r="AL317" s="36">
        <v>14227.063733367924</v>
      </c>
      <c r="AM317" s="36">
        <v>10466.143155370313</v>
      </c>
      <c r="AN317" s="36">
        <v>5549.4994746093744</v>
      </c>
      <c r="AO317" s="36">
        <v>28558.096409908332</v>
      </c>
      <c r="AP317" s="36">
        <v>582.53106689453102</v>
      </c>
      <c r="AQ317" s="36">
        <v>27628.299899538884</v>
      </c>
      <c r="AR317" s="36">
        <v>29670.488673196538</v>
      </c>
      <c r="AS317" s="36">
        <v>32541.144980510755</v>
      </c>
      <c r="AT317" s="36">
        <v>13903.505122400153</v>
      </c>
      <c r="AU317" s="36">
        <v>32899.341620937528</v>
      </c>
      <c r="AV317" s="36">
        <v>13861.093922126398</v>
      </c>
      <c r="AW317" s="36">
        <v>5002.3494873046911</v>
      </c>
      <c r="AX317" s="36">
        <v>29265.608701171899</v>
      </c>
      <c r="AY317" s="36">
        <v>27257.902582993265</v>
      </c>
    </row>
    <row r="318" spans="1:51" x14ac:dyDescent="0.25">
      <c r="A318" s="34">
        <v>44361</v>
      </c>
      <c r="B318" s="35">
        <v>5</v>
      </c>
      <c r="C318" s="36">
        <v>20198.189594285519</v>
      </c>
      <c r="D318" s="36">
        <v>22080.285326383582</v>
      </c>
      <c r="E318" s="36">
        <v>10707.357646500004</v>
      </c>
      <c r="F318" s="36">
        <v>37979.2353896973</v>
      </c>
      <c r="G318" s="36">
        <v>15505.675721578129</v>
      </c>
      <c r="H318" s="36">
        <v>5014.0397515025852</v>
      </c>
      <c r="I318" s="36">
        <v>15429.79284158984</v>
      </c>
      <c r="J318" s="36">
        <v>95.649591445922908</v>
      </c>
      <c r="K318" s="36">
        <v>9659.6689992890661</v>
      </c>
      <c r="L318" s="36">
        <v>5450.5767036479774</v>
      </c>
      <c r="M318" s="36">
        <v>19795.901628939522</v>
      </c>
      <c r="N318" s="36">
        <v>10289.538662109377</v>
      </c>
      <c r="O318" s="36">
        <v>25723.895129400171</v>
      </c>
      <c r="P318" s="36">
        <v>5936.3389772558348</v>
      </c>
      <c r="Q318" s="36">
        <v>30.418876647949219</v>
      </c>
      <c r="R318" s="36">
        <v>3836.6290310058585</v>
      </c>
      <c r="S318" s="36">
        <v>27563.811580123303</v>
      </c>
      <c r="T318" s="36">
        <v>11185.84239639111</v>
      </c>
      <c r="U318" s="36">
        <v>6113.472825050364</v>
      </c>
      <c r="V318" s="36">
        <v>40189.058555435651</v>
      </c>
      <c r="W318" s="36">
        <v>2072.3500793632802</v>
      </c>
      <c r="X318" s="36">
        <v>9638.3071993570702</v>
      </c>
      <c r="Y318" s="36">
        <v>15485.72469634204</v>
      </c>
      <c r="Z318" s="36">
        <v>184.52939819335944</v>
      </c>
      <c r="AA318" s="36">
        <v>10271.499696920419</v>
      </c>
      <c r="AB318" s="36">
        <v>11472.659465986393</v>
      </c>
      <c r="AC318" s="36">
        <v>18058.834133391065</v>
      </c>
      <c r="AD318" s="36">
        <v>19895.038954014923</v>
      </c>
      <c r="AE318" s="36">
        <v>3058.6981059959257</v>
      </c>
      <c r="AF318" s="36">
        <v>17.494375000000002</v>
      </c>
      <c r="AG318" s="36">
        <v>13248.205998618407</v>
      </c>
      <c r="AH318" s="36">
        <v>26503.619360561512</v>
      </c>
      <c r="AI318" s="36">
        <v>3676.8475585937508</v>
      </c>
      <c r="AJ318" s="36">
        <v>40.102909240721942</v>
      </c>
      <c r="AK318" s="36">
        <v>2469.059552847657</v>
      </c>
      <c r="AL318" s="36">
        <v>13591.62778179932</v>
      </c>
      <c r="AM318" s="36">
        <v>10318.414683866105</v>
      </c>
      <c r="AN318" s="36">
        <v>5173.9160019531391</v>
      </c>
      <c r="AO318" s="36">
        <v>27559.434720479963</v>
      </c>
      <c r="AP318" s="36">
        <v>557.22674560546807</v>
      </c>
      <c r="AQ318" s="36">
        <v>27353.577958514317</v>
      </c>
      <c r="AR318" s="36">
        <v>28819.459043491926</v>
      </c>
      <c r="AS318" s="36">
        <v>31236.331954729489</v>
      </c>
      <c r="AT318" s="36">
        <v>13783.335262704624</v>
      </c>
      <c r="AU318" s="36">
        <v>32380.306880031276</v>
      </c>
      <c r="AV318" s="36">
        <v>14953.567632699658</v>
      </c>
      <c r="AW318" s="36">
        <v>2987.7492675781341</v>
      </c>
      <c r="AX318" s="36">
        <v>28141.535305664085</v>
      </c>
      <c r="AY318" s="36">
        <v>27610.086573498113</v>
      </c>
    </row>
    <row r="319" spans="1:51" x14ac:dyDescent="0.25">
      <c r="A319" s="34">
        <v>44361</v>
      </c>
      <c r="B319" s="35">
        <v>6</v>
      </c>
      <c r="C319" s="36">
        <v>20887.894445878901</v>
      </c>
      <c r="D319" s="36">
        <v>23210.007288993911</v>
      </c>
      <c r="E319" s="36">
        <v>11090.607400468774</v>
      </c>
      <c r="F319" s="36">
        <v>38909.035843261721</v>
      </c>
      <c r="G319" s="36">
        <v>16410.660970905818</v>
      </c>
      <c r="H319" s="36">
        <v>5378.0646795188841</v>
      </c>
      <c r="I319" s="36">
        <v>16154.431718875006</v>
      </c>
      <c r="J319" s="36">
        <v>89.240539550781307</v>
      </c>
      <c r="K319" s="36">
        <v>9995.1914424375118</v>
      </c>
      <c r="L319" s="36">
        <v>6204.8317722308884</v>
      </c>
      <c r="M319" s="36">
        <v>19357.006751505687</v>
      </c>
      <c r="N319" s="36">
        <v>10542.737865234378</v>
      </c>
      <c r="O319" s="36">
        <v>26863.076244216063</v>
      </c>
      <c r="P319" s="36">
        <v>6159.6744757930137</v>
      </c>
      <c r="Q319" s="36">
        <v>30.495483398437489</v>
      </c>
      <c r="R319" s="36">
        <v>3924.2295712890618</v>
      </c>
      <c r="S319" s="36">
        <v>28289.66539554398</v>
      </c>
      <c r="T319" s="36">
        <v>11442.180619164035</v>
      </c>
      <c r="U319" s="36">
        <v>6180.801840782171</v>
      </c>
      <c r="V319" s="36">
        <v>41150.08386420639</v>
      </c>
      <c r="W319" s="36">
        <v>2260.3302889179686</v>
      </c>
      <c r="X319" s="36">
        <v>10196.110303521351</v>
      </c>
      <c r="Y319" s="36">
        <v>15778.455031127471</v>
      </c>
      <c r="Z319" s="36">
        <v>220.54743148803718</v>
      </c>
      <c r="AA319" s="36">
        <v>11280.886910567437</v>
      </c>
      <c r="AB319" s="36">
        <v>11851.47078736955</v>
      </c>
      <c r="AC319" s="36">
        <v>18186.131602696383</v>
      </c>
      <c r="AD319" s="36">
        <v>20549.988280572023</v>
      </c>
      <c r="AE319" s="36">
        <v>3210.647143535271</v>
      </c>
      <c r="AF319" s="36">
        <v>17.494375000000002</v>
      </c>
      <c r="AG319" s="36">
        <v>13689.121184238526</v>
      </c>
      <c r="AH319" s="36">
        <v>27240.011103061504</v>
      </c>
      <c r="AI319" s="36">
        <v>3744.0707397460928</v>
      </c>
      <c r="AJ319" s="36">
        <v>40.666736877442858</v>
      </c>
      <c r="AK319" s="36">
        <v>2657.956141019532</v>
      </c>
      <c r="AL319" s="36">
        <v>14105.929988067634</v>
      </c>
      <c r="AM319" s="36">
        <v>10749.692678777335</v>
      </c>
      <c r="AN319" s="36">
        <v>4993.7646523437497</v>
      </c>
      <c r="AO319" s="36">
        <v>28325.0688946228</v>
      </c>
      <c r="AP319" s="36">
        <v>561.61129760742097</v>
      </c>
      <c r="AQ319" s="36">
        <v>27828.656918538014</v>
      </c>
      <c r="AR319" s="36">
        <v>29911.53982460477</v>
      </c>
      <c r="AS319" s="36">
        <v>32522.04880252638</v>
      </c>
      <c r="AT319" s="36">
        <v>14098.659062853005</v>
      </c>
      <c r="AU319" s="36">
        <v>33328.545529328141</v>
      </c>
      <c r="AV319" s="36">
        <v>16256.762745984106</v>
      </c>
      <c r="AW319" s="36">
        <v>2479.7200317382781</v>
      </c>
      <c r="AX319" s="36">
        <v>28646.796484619168</v>
      </c>
      <c r="AY319" s="36">
        <v>28199.310542199768</v>
      </c>
    </row>
    <row r="320" spans="1:51" x14ac:dyDescent="0.25">
      <c r="A320" s="34">
        <v>44361</v>
      </c>
      <c r="B320" s="35">
        <v>7</v>
      </c>
      <c r="C320" s="36">
        <v>22739.462054048461</v>
      </c>
      <c r="D320" s="36">
        <v>26379.017865108861</v>
      </c>
      <c r="E320" s="36">
        <v>12818.694416234379</v>
      </c>
      <c r="F320" s="36">
        <v>43585.588309570339</v>
      </c>
      <c r="G320" s="36">
        <v>18827.130470144632</v>
      </c>
      <c r="H320" s="36">
        <v>6572.655055659865</v>
      </c>
      <c r="I320" s="36">
        <v>18522.657120415039</v>
      </c>
      <c r="J320" s="36">
        <v>100.4928855895996</v>
      </c>
      <c r="K320" s="36">
        <v>11441.894404234383</v>
      </c>
      <c r="L320" s="36">
        <v>6650.0470654969176</v>
      </c>
      <c r="M320" s="36">
        <v>21717.891604939912</v>
      </c>
      <c r="N320" s="36">
        <v>11785.090931640638</v>
      </c>
      <c r="O320" s="36">
        <v>30773.622100736353</v>
      </c>
      <c r="P320" s="36">
        <v>6562.4416474671971</v>
      </c>
      <c r="Q320" s="36">
        <v>31.18591403961182</v>
      </c>
      <c r="R320" s="36">
        <v>4419.8069687500029</v>
      </c>
      <c r="S320" s="36">
        <v>32631.782840040571</v>
      </c>
      <c r="T320" s="36">
        <v>12378.589738005092</v>
      </c>
      <c r="U320" s="36">
        <v>6708.5333929061935</v>
      </c>
      <c r="V320" s="36">
        <v>46456.417292106518</v>
      </c>
      <c r="W320" s="36">
        <v>2433.3985444179707</v>
      </c>
      <c r="X320" s="36">
        <v>10664.689515970022</v>
      </c>
      <c r="Y320" s="36">
        <v>17738.348039783581</v>
      </c>
      <c r="Z320" s="36">
        <v>249.62317413330075</v>
      </c>
      <c r="AA320" s="36">
        <v>13632.524176503399</v>
      </c>
      <c r="AB320" s="36">
        <v>13428.886191049623</v>
      </c>
      <c r="AC320" s="36">
        <v>20184.335922990656</v>
      </c>
      <c r="AD320" s="36">
        <v>23289.492094926751</v>
      </c>
      <c r="AE320" s="36">
        <v>4975.5173455944941</v>
      </c>
      <c r="AF320" s="36">
        <v>17.494375000000002</v>
      </c>
      <c r="AG320" s="36">
        <v>15669.055314889645</v>
      </c>
      <c r="AH320" s="36">
        <v>30588.484176765614</v>
      </c>
      <c r="AI320" s="36">
        <v>4190.4774658203105</v>
      </c>
      <c r="AJ320" s="36">
        <v>45.772541442870974</v>
      </c>
      <c r="AK320" s="36">
        <v>3067.5643091386937</v>
      </c>
      <c r="AL320" s="36">
        <v>15402.60485317997</v>
      </c>
      <c r="AM320" s="36">
        <v>11407.554233403796</v>
      </c>
      <c r="AN320" s="36">
        <v>6026.5218525390601</v>
      </c>
      <c r="AO320" s="36">
        <v>31485.648229824066</v>
      </c>
      <c r="AP320" s="36">
        <v>589.47381591796807</v>
      </c>
      <c r="AQ320" s="36">
        <v>31036.718498825048</v>
      </c>
      <c r="AR320" s="36">
        <v>34362.946791169692</v>
      </c>
      <c r="AS320" s="36">
        <v>37263.593991252921</v>
      </c>
      <c r="AT320" s="36">
        <v>15291.046417275893</v>
      </c>
      <c r="AU320" s="36">
        <v>38618.416010031295</v>
      </c>
      <c r="AV320" s="36">
        <v>17196.286980359637</v>
      </c>
      <c r="AW320" s="36">
        <v>2642.7254943847784</v>
      </c>
      <c r="AX320" s="36">
        <v>31637.18822631838</v>
      </c>
      <c r="AY320" s="36">
        <v>30848.094254294541</v>
      </c>
    </row>
    <row r="321" spans="1:51" x14ac:dyDescent="0.25">
      <c r="A321" s="34">
        <v>44361</v>
      </c>
      <c r="B321" s="35">
        <v>8</v>
      </c>
      <c r="C321" s="36">
        <v>28438.45062317824</v>
      </c>
      <c r="D321" s="36">
        <v>31885.969370291506</v>
      </c>
      <c r="E321" s="36">
        <v>16809.505509031293</v>
      </c>
      <c r="F321" s="36">
        <v>55572.820749902319</v>
      </c>
      <c r="G321" s="36">
        <v>25114.814128092563</v>
      </c>
      <c r="H321" s="36">
        <v>7789.3038967629027</v>
      </c>
      <c r="I321" s="36">
        <v>23417.637737131841</v>
      </c>
      <c r="J321" s="36">
        <v>124.7951259613036</v>
      </c>
      <c r="K321" s="36">
        <v>13999.887264640636</v>
      </c>
      <c r="L321" s="36">
        <v>8572.2067216015548</v>
      </c>
      <c r="M321" s="36">
        <v>27809.083252620363</v>
      </c>
      <c r="N321" s="36">
        <v>14260.087271484392</v>
      </c>
      <c r="O321" s="36">
        <v>38066.894881710956</v>
      </c>
      <c r="P321" s="36">
        <v>5955.7280706786451</v>
      </c>
      <c r="Q321" s="36">
        <v>31.998036861419678</v>
      </c>
      <c r="R321" s="36">
        <v>5277.9257617187495</v>
      </c>
      <c r="S321" s="36">
        <v>37609.976067877913</v>
      </c>
      <c r="T321" s="36">
        <v>13916.2537244215</v>
      </c>
      <c r="U321" s="36">
        <v>7808.7419767379943</v>
      </c>
      <c r="V321" s="36">
        <v>57362.549761961782</v>
      </c>
      <c r="W321" s="36">
        <v>3559.1979643671984</v>
      </c>
      <c r="X321" s="36">
        <v>13274.977424112951</v>
      </c>
      <c r="Y321" s="36">
        <v>21078.207085577935</v>
      </c>
      <c r="Z321" s="36">
        <v>199.65271575927741</v>
      </c>
      <c r="AA321" s="36">
        <v>17551.200298480151</v>
      </c>
      <c r="AB321" s="36">
        <v>16555.577907528714</v>
      </c>
      <c r="AC321" s="36">
        <v>24688.316507965286</v>
      </c>
      <c r="AD321" s="36">
        <v>27835.212129206164</v>
      </c>
      <c r="AE321" s="36">
        <v>5898.3627330796317</v>
      </c>
      <c r="AF321" s="36">
        <v>17.494375000000002</v>
      </c>
      <c r="AG321" s="36">
        <v>18823.233789021</v>
      </c>
      <c r="AH321" s="36">
        <v>33805.4478398418</v>
      </c>
      <c r="AI321" s="36">
        <v>4615.9601746009948</v>
      </c>
      <c r="AJ321" s="36">
        <v>80.359803222657121</v>
      </c>
      <c r="AK321" s="36">
        <v>4939.6471013422406</v>
      </c>
      <c r="AL321" s="36">
        <v>16326.390708007832</v>
      </c>
      <c r="AM321" s="36">
        <v>14172.509134130083</v>
      </c>
      <c r="AN321" s="36">
        <v>6613.4759907226507</v>
      </c>
      <c r="AO321" s="36">
        <v>37695.442574649787</v>
      </c>
      <c r="AP321" s="36">
        <v>586.8000493049625</v>
      </c>
      <c r="AQ321" s="36">
        <v>37844.800170105722</v>
      </c>
      <c r="AR321" s="36">
        <v>42947.376456218779</v>
      </c>
      <c r="AS321" s="36">
        <v>43335.724702206011</v>
      </c>
      <c r="AT321" s="36">
        <v>19549.775502364755</v>
      </c>
      <c r="AU321" s="36">
        <v>48175.750891531279</v>
      </c>
      <c r="AV321" s="36">
        <v>18488.739728606633</v>
      </c>
      <c r="AW321" s="36">
        <v>2695.7738800048842</v>
      </c>
      <c r="AX321" s="36">
        <v>35933.817598388676</v>
      </c>
      <c r="AY321" s="36">
        <v>38493.403785158887</v>
      </c>
    </row>
    <row r="322" spans="1:51" x14ac:dyDescent="0.25">
      <c r="A322" s="34">
        <v>44361</v>
      </c>
      <c r="B322" s="35">
        <v>9</v>
      </c>
      <c r="C322" s="36">
        <v>34181.943644283107</v>
      </c>
      <c r="D322" s="36">
        <v>39741.116120114981</v>
      </c>
      <c r="E322" s="36">
        <v>20597.113229281273</v>
      </c>
      <c r="F322" s="36">
        <v>66295.094926855352</v>
      </c>
      <c r="G322" s="36">
        <v>34100.393453299046</v>
      </c>
      <c r="H322" s="36">
        <v>10341.943796568317</v>
      </c>
      <c r="I322" s="36">
        <v>28278.558043392572</v>
      </c>
      <c r="J322" s="36">
        <v>139.91949653625483</v>
      </c>
      <c r="K322" s="36">
        <v>18040.534075265634</v>
      </c>
      <c r="L322" s="36">
        <v>11198.266221036622</v>
      </c>
      <c r="M322" s="36">
        <v>36863.01268722755</v>
      </c>
      <c r="N322" s="36">
        <v>16603.611398437508</v>
      </c>
      <c r="O322" s="36">
        <v>46569.53182558401</v>
      </c>
      <c r="P322" s="36">
        <v>7895.0974437784098</v>
      </c>
      <c r="Q322" s="36">
        <v>33.000817298889174</v>
      </c>
      <c r="R322" s="36">
        <v>6395.244640136717</v>
      </c>
      <c r="S322" s="36">
        <v>46452.985174130867</v>
      </c>
      <c r="T322" s="36">
        <v>15936.730547916735</v>
      </c>
      <c r="U322" s="36">
        <v>8623.6689243316705</v>
      </c>
      <c r="V322" s="36">
        <v>69034.012442586012</v>
      </c>
      <c r="W322" s="36">
        <v>4673.4225456093791</v>
      </c>
      <c r="X322" s="36">
        <v>16379.538929282226</v>
      </c>
      <c r="Y322" s="36">
        <v>26237.82667308996</v>
      </c>
      <c r="Z322" s="36">
        <v>-9.5220578002929273</v>
      </c>
      <c r="AA322" s="36">
        <v>22584.79086359913</v>
      </c>
      <c r="AB322" s="36">
        <v>20217.1006568825</v>
      </c>
      <c r="AC322" s="36">
        <v>29039.254437276977</v>
      </c>
      <c r="AD322" s="36">
        <v>33041.960076145733</v>
      </c>
      <c r="AE322" s="36">
        <v>7004.0649320063649</v>
      </c>
      <c r="AF322" s="36">
        <v>17.494375000000002</v>
      </c>
      <c r="AG322" s="36">
        <v>22987.158724721678</v>
      </c>
      <c r="AH322" s="36">
        <v>39721.631360042935</v>
      </c>
      <c r="AI322" s="36">
        <v>5484.5325734375192</v>
      </c>
      <c r="AJ322" s="36">
        <v>147.08721496581975</v>
      </c>
      <c r="AK322" s="36">
        <v>4352.0176709456709</v>
      </c>
      <c r="AL322" s="36">
        <v>18640.466809204125</v>
      </c>
      <c r="AM322" s="36">
        <v>17114.576556165288</v>
      </c>
      <c r="AN322" s="36">
        <v>8465.3199594726575</v>
      </c>
      <c r="AO322" s="36">
        <v>46614.415180274977</v>
      </c>
      <c r="AP322" s="36">
        <v>659.60357630811609</v>
      </c>
      <c r="AQ322" s="36">
        <v>45998.002782454336</v>
      </c>
      <c r="AR322" s="36">
        <v>55702.427944559589</v>
      </c>
      <c r="AS322" s="36">
        <v>51760.036993909154</v>
      </c>
      <c r="AT322" s="36">
        <v>24518.686279244634</v>
      </c>
      <c r="AU322" s="36">
        <v>58101.775992562485</v>
      </c>
      <c r="AV322" s="36">
        <v>22310.777611214748</v>
      </c>
      <c r="AW322" s="36">
        <v>2943.1011962890561</v>
      </c>
      <c r="AX322" s="36">
        <v>42712.43883642579</v>
      </c>
      <c r="AY322" s="36">
        <v>47917.622330864164</v>
      </c>
    </row>
    <row r="323" spans="1:51" x14ac:dyDescent="0.25">
      <c r="A323" s="34">
        <v>44361</v>
      </c>
      <c r="B323" s="35">
        <v>10</v>
      </c>
      <c r="C323" s="36">
        <v>37003.787827016386</v>
      </c>
      <c r="D323" s="36">
        <v>45922.08780149051</v>
      </c>
      <c r="E323" s="36">
        <v>22340.271971984384</v>
      </c>
      <c r="F323" s="36">
        <v>72102.233458984381</v>
      </c>
      <c r="G323" s="36">
        <v>40498.007870395282</v>
      </c>
      <c r="H323" s="36">
        <v>11578.114020754567</v>
      </c>
      <c r="I323" s="36">
        <v>31636.934737380856</v>
      </c>
      <c r="J323" s="36">
        <v>153.00237274169922</v>
      </c>
      <c r="K323" s="36">
        <v>20782.711543046891</v>
      </c>
      <c r="L323" s="36">
        <v>12373.022069765135</v>
      </c>
      <c r="M323" s="36">
        <v>41709.48655750441</v>
      </c>
      <c r="N323" s="36">
        <v>17958.751218750003</v>
      </c>
      <c r="O323" s="36">
        <v>52779.371021081068</v>
      </c>
      <c r="P323" s="36">
        <v>11074.076788855644</v>
      </c>
      <c r="Q323" s="36">
        <v>32.941269874572754</v>
      </c>
      <c r="R323" s="36">
        <v>6969.6280737304751</v>
      </c>
      <c r="S323" s="36">
        <v>53705.684177123549</v>
      </c>
      <c r="T323" s="36">
        <v>17577.170902670172</v>
      </c>
      <c r="U323" s="36">
        <v>9393.1401996612658</v>
      </c>
      <c r="V323" s="36">
        <v>75908.767377991288</v>
      </c>
      <c r="W323" s="36">
        <v>5730.2537589687518</v>
      </c>
      <c r="X323" s="36">
        <v>17865.14241046648</v>
      </c>
      <c r="Y323" s="36">
        <v>30511.36019607303</v>
      </c>
      <c r="Z323" s="36">
        <v>-117.88740570068359</v>
      </c>
      <c r="AA323" s="36">
        <v>26709.820936094271</v>
      </c>
      <c r="AB323" s="36">
        <v>22591.400214298985</v>
      </c>
      <c r="AC323" s="36">
        <v>31672.76742008475</v>
      </c>
      <c r="AD323" s="36">
        <v>36985.173050971971</v>
      </c>
      <c r="AE323" s="36">
        <v>8142.8934853203382</v>
      </c>
      <c r="AF323" s="36">
        <v>17.494375000000002</v>
      </c>
      <c r="AG323" s="36">
        <v>26102.976939841792</v>
      </c>
      <c r="AH323" s="36">
        <v>46337.804777300735</v>
      </c>
      <c r="AI323" s="36">
        <v>6354.729149172269</v>
      </c>
      <c r="AJ323" s="36">
        <v>195.81254687500106</v>
      </c>
      <c r="AK323" s="36">
        <v>2837.2907470947648</v>
      </c>
      <c r="AL323" s="36">
        <v>21583.469595092785</v>
      </c>
      <c r="AM323" s="36">
        <v>19776.516840283966</v>
      </c>
      <c r="AN323" s="36">
        <v>9535.7860312500106</v>
      </c>
      <c r="AO323" s="36">
        <v>54052.870795898394</v>
      </c>
      <c r="AP323" s="36">
        <v>771.45619869232303</v>
      </c>
      <c r="AQ323" s="36">
        <v>52602.09513851245</v>
      </c>
      <c r="AR323" s="36">
        <v>65257.871609423833</v>
      </c>
      <c r="AS323" s="36">
        <v>59384.863524252905</v>
      </c>
      <c r="AT323" s="36">
        <v>27734.035758435053</v>
      </c>
      <c r="AU323" s="36">
        <v>64564.285676843705</v>
      </c>
      <c r="AV323" s="36">
        <v>26745.800855139045</v>
      </c>
      <c r="AW323" s="36">
        <v>2705.1461791992442</v>
      </c>
      <c r="AX323" s="36">
        <v>49089.741943359397</v>
      </c>
      <c r="AY323" s="36">
        <v>53548.2982068938</v>
      </c>
    </row>
    <row r="324" spans="1:51" x14ac:dyDescent="0.25">
      <c r="A324" s="34">
        <v>44361</v>
      </c>
      <c r="B324" s="35">
        <v>11</v>
      </c>
      <c r="C324" s="36">
        <v>38391.962214403095</v>
      </c>
      <c r="D324" s="36">
        <v>47930.226861192124</v>
      </c>
      <c r="E324" s="36">
        <v>22770.980947687487</v>
      </c>
      <c r="F324" s="36">
        <v>74116.620477929624</v>
      </c>
      <c r="G324" s="36">
        <v>40567.369413961896</v>
      </c>
      <c r="H324" s="36">
        <v>11657.625981565187</v>
      </c>
      <c r="I324" s="36">
        <v>33362.942564634817</v>
      </c>
      <c r="J324" s="36">
        <v>148.1723747253418</v>
      </c>
      <c r="K324" s="36">
        <v>21923.429891218744</v>
      </c>
      <c r="L324" s="36">
        <v>12717.775316965588</v>
      </c>
      <c r="M324" s="36">
        <v>42512.693323570835</v>
      </c>
      <c r="N324" s="36">
        <v>18501.855226562497</v>
      </c>
      <c r="O324" s="36">
        <v>55497.07421467283</v>
      </c>
      <c r="P324" s="36">
        <v>11907.292550384722</v>
      </c>
      <c r="Q324" s="36">
        <v>33.247271537780769</v>
      </c>
      <c r="R324" s="36">
        <v>6920.1873427734345</v>
      </c>
      <c r="S324" s="36">
        <v>56563.921865488766</v>
      </c>
      <c r="T324" s="36">
        <v>18883.742503418929</v>
      </c>
      <c r="U324" s="36">
        <v>9984.9868431091418</v>
      </c>
      <c r="V324" s="36">
        <v>78887.421383498368</v>
      </c>
      <c r="W324" s="36">
        <v>5706.3048464062495</v>
      </c>
      <c r="X324" s="36">
        <v>18085.69850459736</v>
      </c>
      <c r="Y324" s="36">
        <v>31197.697708053034</v>
      </c>
      <c r="Z324" s="36">
        <v>-151.19121337890641</v>
      </c>
      <c r="AA324" s="36">
        <v>27592.989830269107</v>
      </c>
      <c r="AB324" s="36">
        <v>23468.255778860468</v>
      </c>
      <c r="AC324" s="36">
        <v>32849.62179560661</v>
      </c>
      <c r="AD324" s="36">
        <v>37909.706490910903</v>
      </c>
      <c r="AE324" s="36">
        <v>9300.2898455205323</v>
      </c>
      <c r="AF324" s="36">
        <v>17.494375000000002</v>
      </c>
      <c r="AG324" s="36">
        <v>27043.674822652833</v>
      </c>
      <c r="AH324" s="36">
        <v>47753.856047744186</v>
      </c>
      <c r="AI324" s="36">
        <v>6704.0239364218751</v>
      </c>
      <c r="AJ324" s="36">
        <v>206.0711005859371</v>
      </c>
      <c r="AK324" s="36">
        <v>2562.1270583133487</v>
      </c>
      <c r="AL324" s="36">
        <v>23150.861639404331</v>
      </c>
      <c r="AM324" s="36">
        <v>20659.074108716577</v>
      </c>
      <c r="AN324" s="36">
        <v>9906.1960527343799</v>
      </c>
      <c r="AO324" s="36">
        <v>56541.142322052008</v>
      </c>
      <c r="AP324" s="36">
        <v>806.81668490171546</v>
      </c>
      <c r="AQ324" s="36">
        <v>55571.60480240202</v>
      </c>
      <c r="AR324" s="36">
        <v>67886.773210359446</v>
      </c>
      <c r="AS324" s="36">
        <v>63045.700233893505</v>
      </c>
      <c r="AT324" s="36">
        <v>28617.431219469705</v>
      </c>
      <c r="AU324" s="36">
        <v>65266.918914218768</v>
      </c>
      <c r="AV324" s="36">
        <v>27773.040506787613</v>
      </c>
      <c r="AW324" s="36">
        <v>3627.1460876464816</v>
      </c>
      <c r="AX324" s="36">
        <v>50893.747312500011</v>
      </c>
      <c r="AY324" s="36">
        <v>55821.457053844388</v>
      </c>
    </row>
    <row r="325" spans="1:51" x14ac:dyDescent="0.25">
      <c r="A325" s="34">
        <v>44361</v>
      </c>
      <c r="B325" s="35">
        <v>12</v>
      </c>
      <c r="C325" s="36">
        <v>38389.771782452663</v>
      </c>
      <c r="D325" s="36">
        <v>48522.386961558324</v>
      </c>
      <c r="E325" s="36">
        <v>22656.079902875037</v>
      </c>
      <c r="F325" s="36">
        <v>74559.705347753887</v>
      </c>
      <c r="G325" s="36">
        <v>39719.634908330081</v>
      </c>
      <c r="H325" s="36">
        <v>11062.558702911194</v>
      </c>
      <c r="I325" s="36">
        <v>34338.583559044971</v>
      </c>
      <c r="J325" s="36">
        <v>147.97369766235349</v>
      </c>
      <c r="K325" s="36">
        <v>22159.811775046877</v>
      </c>
      <c r="L325" s="36">
        <v>12136.509760537083</v>
      </c>
      <c r="M325" s="36">
        <v>41788.377829993879</v>
      </c>
      <c r="N325" s="36">
        <v>18765.465718749998</v>
      </c>
      <c r="O325" s="36">
        <v>56286.037501507853</v>
      </c>
      <c r="P325" s="36">
        <v>11404.082507890678</v>
      </c>
      <c r="Q325" s="36">
        <v>34.293951988220208</v>
      </c>
      <c r="R325" s="36">
        <v>6836.694708007818</v>
      </c>
      <c r="S325" s="36">
        <v>57584.221494209974</v>
      </c>
      <c r="T325" s="36">
        <v>19717.921576443234</v>
      </c>
      <c r="U325" s="36">
        <v>10685.439079284679</v>
      </c>
      <c r="V325" s="36">
        <v>79194.873243234048</v>
      </c>
      <c r="W325" s="36">
        <v>5494.5351491250103</v>
      </c>
      <c r="X325" s="36">
        <v>17824.500157202168</v>
      </c>
      <c r="Y325" s="36">
        <v>30437.8643617614</v>
      </c>
      <c r="Z325" s="36">
        <v>-146.65762420654289</v>
      </c>
      <c r="AA325" s="36">
        <v>27990.440065882787</v>
      </c>
      <c r="AB325" s="36">
        <v>24124.197410034652</v>
      </c>
      <c r="AC325" s="36">
        <v>33413.442004339529</v>
      </c>
      <c r="AD325" s="36">
        <v>37870.160091408674</v>
      </c>
      <c r="AE325" s="36">
        <v>9195.1269376168602</v>
      </c>
      <c r="AF325" s="36">
        <v>17.494375000000002</v>
      </c>
      <c r="AG325" s="36">
        <v>27173.883905609371</v>
      </c>
      <c r="AH325" s="36">
        <v>48460.224899810535</v>
      </c>
      <c r="AI325" s="36">
        <v>6744.8151268570136</v>
      </c>
      <c r="AJ325" s="36">
        <v>199.01389599609399</v>
      </c>
      <c r="AK325" s="36">
        <v>3056.260248758374</v>
      </c>
      <c r="AL325" s="36">
        <v>23589.464448608433</v>
      </c>
      <c r="AM325" s="36">
        <v>20914.233415357226</v>
      </c>
      <c r="AN325" s="36">
        <v>9383.8468730468812</v>
      </c>
      <c r="AO325" s="36">
        <v>56410.316554412821</v>
      </c>
      <c r="AP325" s="36">
        <v>746.80971428752002</v>
      </c>
      <c r="AQ325" s="36">
        <v>56290.322080264144</v>
      </c>
      <c r="AR325" s="36">
        <v>68123.761582079154</v>
      </c>
      <c r="AS325" s="36">
        <v>64654.152483987273</v>
      </c>
      <c r="AT325" s="36">
        <v>27670.953612718702</v>
      </c>
      <c r="AU325" s="36">
        <v>65689.297248531191</v>
      </c>
      <c r="AV325" s="36">
        <v>28505.120690377891</v>
      </c>
      <c r="AW325" s="36">
        <v>3447.3577270507913</v>
      </c>
      <c r="AX325" s="36">
        <v>51178.963036621106</v>
      </c>
      <c r="AY325" s="36">
        <v>55743.050949462064</v>
      </c>
    </row>
    <row r="326" spans="1:51" x14ac:dyDescent="0.25">
      <c r="A326" s="34">
        <v>44361</v>
      </c>
      <c r="B326" s="35">
        <v>13</v>
      </c>
      <c r="C326" s="36">
        <v>40014.678397122509</v>
      </c>
      <c r="D326" s="36">
        <v>48899.175820054923</v>
      </c>
      <c r="E326" s="36">
        <v>23314.787493625048</v>
      </c>
      <c r="F326" s="36">
        <v>77308.29470810543</v>
      </c>
      <c r="G326" s="36">
        <v>37975.208686620084</v>
      </c>
      <c r="H326" s="36">
        <v>10545.799602219739</v>
      </c>
      <c r="I326" s="36">
        <v>34828.045292041032</v>
      </c>
      <c r="J326" s="36">
        <v>140.4281272888183</v>
      </c>
      <c r="K326" s="36">
        <v>22370.412894890636</v>
      </c>
      <c r="L326" s="36">
        <v>11658.718682695329</v>
      </c>
      <c r="M326" s="36">
        <v>40389.802931715545</v>
      </c>
      <c r="N326" s="36">
        <v>19528.963808593755</v>
      </c>
      <c r="O326" s="36">
        <v>57632.523089113289</v>
      </c>
      <c r="P326" s="36">
        <v>11201.036200023365</v>
      </c>
      <c r="Q326" s="36">
        <v>35.515878677368164</v>
      </c>
      <c r="R326" s="36">
        <v>6923.8438056640643</v>
      </c>
      <c r="S326" s="36">
        <v>58128.16214726356</v>
      </c>
      <c r="T326" s="36">
        <v>20823.368854030381</v>
      </c>
      <c r="U326" s="36">
        <v>11503.537677764909</v>
      </c>
      <c r="V326" s="36">
        <v>80093.621907550652</v>
      </c>
      <c r="W326" s="36">
        <v>5265.2226312578205</v>
      </c>
      <c r="X326" s="36">
        <v>17629.457709731119</v>
      </c>
      <c r="Y326" s="36">
        <v>29143.985258362387</v>
      </c>
      <c r="Z326" s="36">
        <v>-72.317697448730485</v>
      </c>
      <c r="AA326" s="36">
        <v>27600.097968589631</v>
      </c>
      <c r="AB326" s="36">
        <v>24452.343050733893</v>
      </c>
      <c r="AC326" s="36">
        <v>34446.502932967363</v>
      </c>
      <c r="AD326" s="36">
        <v>38403.273947551017</v>
      </c>
      <c r="AE326" s="36">
        <v>8892.380138484039</v>
      </c>
      <c r="AF326" s="36">
        <v>17.494375000000002</v>
      </c>
      <c r="AG326" s="36">
        <v>27538.047172957027</v>
      </c>
      <c r="AH326" s="36">
        <v>47847.975268443362</v>
      </c>
      <c r="AI326" s="36">
        <v>6929.0850643466219</v>
      </c>
      <c r="AJ326" s="36">
        <v>184.78659967041</v>
      </c>
      <c r="AK326" s="36">
        <v>3204.349724168078</v>
      </c>
      <c r="AL326" s="36">
        <v>24020.302165710458</v>
      </c>
      <c r="AM326" s="36">
        <v>20407.928777845013</v>
      </c>
      <c r="AN326" s="36">
        <v>9644.6220136718712</v>
      </c>
      <c r="AO326" s="36">
        <v>56798.886727981575</v>
      </c>
      <c r="AP326" s="36">
        <v>695.84013951011161</v>
      </c>
      <c r="AQ326" s="36">
        <v>56480.538823113326</v>
      </c>
      <c r="AR326" s="36">
        <v>67954.3859549849</v>
      </c>
      <c r="AS326" s="36">
        <v>65517.143186768444</v>
      </c>
      <c r="AT326" s="36">
        <v>27087.377246271</v>
      </c>
      <c r="AU326" s="36">
        <v>67649.623173000073</v>
      </c>
      <c r="AV326" s="36">
        <v>28386.881021175923</v>
      </c>
      <c r="AW326" s="36">
        <v>3724.1624450683667</v>
      </c>
      <c r="AX326" s="36">
        <v>51344.733237304688</v>
      </c>
      <c r="AY326" s="36">
        <v>56433.089291485863</v>
      </c>
    </row>
    <row r="327" spans="1:51" x14ac:dyDescent="0.25">
      <c r="A327" s="34">
        <v>44361</v>
      </c>
      <c r="B327" s="35">
        <v>14</v>
      </c>
      <c r="C327" s="36">
        <v>40086.307450383807</v>
      </c>
      <c r="D327" s="36">
        <v>47609.720933631586</v>
      </c>
      <c r="E327" s="36">
        <v>23151.16514140628</v>
      </c>
      <c r="F327" s="36">
        <v>78327.686147753819</v>
      </c>
      <c r="G327" s="36">
        <v>41959.027238337221</v>
      </c>
      <c r="H327" s="36">
        <v>9714.0273774953803</v>
      </c>
      <c r="I327" s="36">
        <v>35311.894742406315</v>
      </c>
      <c r="J327" s="36">
        <v>139.2418327331543</v>
      </c>
      <c r="K327" s="36">
        <v>22146.962407796887</v>
      </c>
      <c r="L327" s="36">
        <v>11541.9254296255</v>
      </c>
      <c r="M327" s="36">
        <v>39109.842549911838</v>
      </c>
      <c r="N327" s="36">
        <v>19295.977277343747</v>
      </c>
      <c r="O327" s="36">
        <v>57975.043251755873</v>
      </c>
      <c r="P327" s="36">
        <v>5675.5356285821608</v>
      </c>
      <c r="Q327" s="36">
        <v>35.598197937011733</v>
      </c>
      <c r="R327" s="36">
        <v>7112.7488183593769</v>
      </c>
      <c r="S327" s="36">
        <v>57520.537343919306</v>
      </c>
      <c r="T327" s="36">
        <v>20906.10499866795</v>
      </c>
      <c r="U327" s="36">
        <v>11625.163364410411</v>
      </c>
      <c r="V327" s="36">
        <v>81884.446083432966</v>
      </c>
      <c r="W327" s="36">
        <v>4968.2553226562486</v>
      </c>
      <c r="X327" s="36">
        <v>16992.249132990706</v>
      </c>
      <c r="Y327" s="36">
        <v>28351.851447270416</v>
      </c>
      <c r="Z327" s="36">
        <v>-54.8283190917968</v>
      </c>
      <c r="AA327" s="36">
        <v>27870.123243913782</v>
      </c>
      <c r="AB327" s="36">
        <v>24794.121476005872</v>
      </c>
      <c r="AC327" s="36">
        <v>34842.620992372198</v>
      </c>
      <c r="AD327" s="36">
        <v>41289.334833204346</v>
      </c>
      <c r="AE327" s="36">
        <v>9161.896505146502</v>
      </c>
      <c r="AF327" s="36">
        <v>17.494375000000002</v>
      </c>
      <c r="AG327" s="36">
        <v>27805.69526215821</v>
      </c>
      <c r="AH327" s="36">
        <v>48880.607881955068</v>
      </c>
      <c r="AI327" s="36">
        <v>7020.1676752805524</v>
      </c>
      <c r="AJ327" s="36">
        <v>148.31050213623109</v>
      </c>
      <c r="AK327" s="36">
        <v>2279.8291035765378</v>
      </c>
      <c r="AL327" s="36">
        <v>24427.139059936544</v>
      </c>
      <c r="AM327" s="36">
        <v>20481.239170484172</v>
      </c>
      <c r="AN327" s="36">
        <v>10072.96651953125</v>
      </c>
      <c r="AO327" s="36">
        <v>56322.874875061098</v>
      </c>
      <c r="AP327" s="36">
        <v>728.26049277559002</v>
      </c>
      <c r="AQ327" s="36">
        <v>55998.650220540039</v>
      </c>
      <c r="AR327" s="36">
        <v>66857.324435472066</v>
      </c>
      <c r="AS327" s="36">
        <v>65416.648316768442</v>
      </c>
      <c r="AT327" s="36">
        <v>26238.48039983202</v>
      </c>
      <c r="AU327" s="36">
        <v>68334.077610218781</v>
      </c>
      <c r="AV327" s="36">
        <v>28421.949682123035</v>
      </c>
      <c r="AW327" s="36">
        <v>4133.9823913574201</v>
      </c>
      <c r="AX327" s="36">
        <v>50730.025262695344</v>
      </c>
      <c r="AY327" s="36">
        <v>56661.430513653489</v>
      </c>
    </row>
    <row r="328" spans="1:51" x14ac:dyDescent="0.25">
      <c r="A328" s="34">
        <v>44361</v>
      </c>
      <c r="B328" s="35">
        <v>15</v>
      </c>
      <c r="C328" s="36">
        <v>37425.945246208277</v>
      </c>
      <c r="D328" s="36">
        <v>46552.360606731185</v>
      </c>
      <c r="E328" s="36">
        <v>22154.004156312538</v>
      </c>
      <c r="F328" s="36">
        <v>73331.234893945322</v>
      </c>
      <c r="G328" s="36">
        <v>41011.61720650232</v>
      </c>
      <c r="H328" s="36">
        <v>10313.665727028094</v>
      </c>
      <c r="I328" s="36">
        <v>34339.878551308582</v>
      </c>
      <c r="J328" s="36">
        <v>136.70991516113278</v>
      </c>
      <c r="K328" s="36">
        <v>22013.727814359361</v>
      </c>
      <c r="L328" s="36">
        <v>11253.435217733124</v>
      </c>
      <c r="M328" s="36">
        <v>38966.695605896835</v>
      </c>
      <c r="N328" s="36">
        <v>18284.36115234375</v>
      </c>
      <c r="O328" s="36">
        <v>56061.215373618186</v>
      </c>
      <c r="P328" s="36">
        <v>4751.8901749528623</v>
      </c>
      <c r="Q328" s="36">
        <v>34.836545944213867</v>
      </c>
      <c r="R328" s="36">
        <v>6844.9660957031301</v>
      </c>
      <c r="S328" s="36">
        <v>57213.022443538095</v>
      </c>
      <c r="T328" s="36">
        <v>19844.774131377435</v>
      </c>
      <c r="U328" s="36">
        <v>10890.324558258073</v>
      </c>
      <c r="V328" s="36">
        <v>79113.926944771883</v>
      </c>
      <c r="W328" s="36">
        <v>4747.3823305859414</v>
      </c>
      <c r="X328" s="36">
        <v>16414.137829198888</v>
      </c>
      <c r="Y328" s="36">
        <v>28181.598435695352</v>
      </c>
      <c r="Z328" s="36">
        <v>-35.21518554687502</v>
      </c>
      <c r="AA328" s="36">
        <v>26963.574609287953</v>
      </c>
      <c r="AB328" s="36">
        <v>23998.819707292998</v>
      </c>
      <c r="AC328" s="36">
        <v>32993.164327193655</v>
      </c>
      <c r="AD328" s="36">
        <v>41041.049009034919</v>
      </c>
      <c r="AE328" s="36">
        <v>8185.3442216899484</v>
      </c>
      <c r="AF328" s="36">
        <v>17.494375000000002</v>
      </c>
      <c r="AG328" s="36">
        <v>26867.789244879888</v>
      </c>
      <c r="AH328" s="36">
        <v>48232.40429364454</v>
      </c>
      <c r="AI328" s="36">
        <v>7418.8256692372915</v>
      </c>
      <c r="AJ328" s="36">
        <v>151.1857838134772</v>
      </c>
      <c r="AK328" s="36">
        <v>2610.8536047679845</v>
      </c>
      <c r="AL328" s="36">
        <v>24219.307617187518</v>
      </c>
      <c r="AM328" s="36">
        <v>19591.629910840576</v>
      </c>
      <c r="AN328" s="36">
        <v>9930.4033164062384</v>
      </c>
      <c r="AO328" s="36">
        <v>55098.528526535018</v>
      </c>
      <c r="AP328" s="36">
        <v>659.36266741156498</v>
      </c>
      <c r="AQ328" s="36">
        <v>53687.118596136403</v>
      </c>
      <c r="AR328" s="36">
        <v>65590.661764606441</v>
      </c>
      <c r="AS328" s="36">
        <v>64745.048643456059</v>
      </c>
      <c r="AT328" s="36">
        <v>25699.2577953115</v>
      </c>
      <c r="AU328" s="36">
        <v>64828.198527312503</v>
      </c>
      <c r="AV328" s="36">
        <v>28557.839037940907</v>
      </c>
      <c r="AW328" s="36">
        <v>3056.0096755725053</v>
      </c>
      <c r="AX328" s="36">
        <v>48799.709917480483</v>
      </c>
      <c r="AY328" s="36">
        <v>54527.904857531255</v>
      </c>
    </row>
    <row r="329" spans="1:51" x14ac:dyDescent="0.25">
      <c r="A329" s="34">
        <v>44361</v>
      </c>
      <c r="B329" s="35">
        <v>16</v>
      </c>
      <c r="C329" s="36">
        <v>35544.54650133165</v>
      </c>
      <c r="D329" s="36">
        <v>45554.293265885251</v>
      </c>
      <c r="E329" s="36">
        <v>21424.706066765651</v>
      </c>
      <c r="F329" s="36">
        <v>69340.849296875022</v>
      </c>
      <c r="G329" s="36">
        <v>39079.853149944276</v>
      </c>
      <c r="H329" s="36">
        <v>10158.801700926282</v>
      </c>
      <c r="I329" s="36">
        <v>32654.641110480487</v>
      </c>
      <c r="J329" s="36">
        <v>131.03944396972659</v>
      </c>
      <c r="K329" s="36">
        <v>21268.593365656256</v>
      </c>
      <c r="L329" s="36">
        <v>10584.300559409894</v>
      </c>
      <c r="M329" s="36">
        <v>39112.527369878779</v>
      </c>
      <c r="N329" s="36">
        <v>17741.773125000011</v>
      </c>
      <c r="O329" s="36">
        <v>53250.075236608427</v>
      </c>
      <c r="P329" s="36">
        <v>3438.1431878791841</v>
      </c>
      <c r="Q329" s="36">
        <v>35.109007835388191</v>
      </c>
      <c r="R329" s="36">
        <v>6600.2402773437479</v>
      </c>
      <c r="S329" s="36">
        <v>55494.242721501032</v>
      </c>
      <c r="T329" s="36">
        <v>19159.581358360832</v>
      </c>
      <c r="U329" s="36">
        <v>10518.847461700445</v>
      </c>
      <c r="V329" s="36">
        <v>74444.365085790865</v>
      </c>
      <c r="W329" s="36">
        <v>4504.7255623750107</v>
      </c>
      <c r="X329" s="36">
        <v>16370.588404167396</v>
      </c>
      <c r="Y329" s="36">
        <v>27750.234575533577</v>
      </c>
      <c r="Z329" s="36">
        <v>-196.25937271118158</v>
      </c>
      <c r="AA329" s="36">
        <v>25910.77612172591</v>
      </c>
      <c r="AB329" s="36">
        <v>23055.294370941425</v>
      </c>
      <c r="AC329" s="36">
        <v>30904.968281316225</v>
      </c>
      <c r="AD329" s="36">
        <v>38909.979821222623</v>
      </c>
      <c r="AE329" s="36">
        <v>8345.4887579912538</v>
      </c>
      <c r="AF329" s="36">
        <v>17.494375000000002</v>
      </c>
      <c r="AG329" s="36">
        <v>25860.46879391943</v>
      </c>
      <c r="AH329" s="36">
        <v>46858.267374470699</v>
      </c>
      <c r="AI329" s="36">
        <v>7402.2190828377215</v>
      </c>
      <c r="AJ329" s="36">
        <v>140.07991217040893</v>
      </c>
      <c r="AK329" s="36">
        <v>4128.5622231293773</v>
      </c>
      <c r="AL329" s="36">
        <v>23785.636195678744</v>
      </c>
      <c r="AM329" s="36">
        <v>18985.121234632115</v>
      </c>
      <c r="AN329" s="36">
        <v>9381.2455703125106</v>
      </c>
      <c r="AO329" s="36">
        <v>53821.419027503973</v>
      </c>
      <c r="AP329" s="36">
        <v>782.32841576635906</v>
      </c>
      <c r="AQ329" s="36">
        <v>52108.63952769529</v>
      </c>
      <c r="AR329" s="36">
        <v>63309.251808764137</v>
      </c>
      <c r="AS329" s="36">
        <v>63376.854426143458</v>
      </c>
      <c r="AT329" s="36">
        <v>25674.377737045896</v>
      </c>
      <c r="AU329" s="36">
        <v>60642.490740250068</v>
      </c>
      <c r="AV329" s="36">
        <v>27710.258511070202</v>
      </c>
      <c r="AW329" s="36">
        <v>2746.3100585937591</v>
      </c>
      <c r="AX329" s="36">
        <v>47132.62352392578</v>
      </c>
      <c r="AY329" s="36">
        <v>52419.348755205683</v>
      </c>
    </row>
    <row r="330" spans="1:51" x14ac:dyDescent="0.25">
      <c r="A330" s="34">
        <v>44361</v>
      </c>
      <c r="B330" s="35">
        <v>17</v>
      </c>
      <c r="C330" s="36">
        <v>34473.665464498561</v>
      </c>
      <c r="D330" s="36">
        <v>45102.466808927224</v>
      </c>
      <c r="E330" s="36">
        <v>20393.065506078143</v>
      </c>
      <c r="F330" s="36">
        <v>67779.205895605497</v>
      </c>
      <c r="G330" s="36">
        <v>37341.382793097655</v>
      </c>
      <c r="H330" s="36">
        <v>9686.8103499101744</v>
      </c>
      <c r="I330" s="36">
        <v>31352.478734638662</v>
      </c>
      <c r="J330" s="36">
        <v>147.91038131713862</v>
      </c>
      <c r="K330" s="36">
        <v>20831.967363718752</v>
      </c>
      <c r="L330" s="36">
        <v>9633.5940746139913</v>
      </c>
      <c r="M330" s="36">
        <v>37226.816874523407</v>
      </c>
      <c r="N330" s="36">
        <v>16462.066917968747</v>
      </c>
      <c r="O330" s="36">
        <v>51648.126581489269</v>
      </c>
      <c r="P330" s="36">
        <v>3204.3113796827056</v>
      </c>
      <c r="Q330" s="36">
        <v>34.406495094299309</v>
      </c>
      <c r="R330" s="36">
        <v>6390.5407998046894</v>
      </c>
      <c r="S330" s="36">
        <v>54926.338273702153</v>
      </c>
      <c r="T330" s="36">
        <v>18371.03750114184</v>
      </c>
      <c r="U330" s="36">
        <v>9956.7739219665673</v>
      </c>
      <c r="V330" s="36">
        <v>73195.498501507202</v>
      </c>
      <c r="W330" s="36">
        <v>4559.4176568515695</v>
      </c>
      <c r="X330" s="36">
        <v>16431.440716161891</v>
      </c>
      <c r="Y330" s="36">
        <v>26048.314899452245</v>
      </c>
      <c r="Z330" s="36">
        <v>-165.41246917724615</v>
      </c>
      <c r="AA330" s="36">
        <v>25239.233938975816</v>
      </c>
      <c r="AB330" s="36">
        <v>21613.398436855732</v>
      </c>
      <c r="AC330" s="36">
        <v>30020.161745931407</v>
      </c>
      <c r="AD330" s="36">
        <v>38496.336412447985</v>
      </c>
      <c r="AE330" s="36">
        <v>7441.2509391020803</v>
      </c>
      <c r="AF330" s="36">
        <v>17.494375000000002</v>
      </c>
      <c r="AG330" s="36">
        <v>25365.890254750004</v>
      </c>
      <c r="AH330" s="36">
        <v>45896.64077164256</v>
      </c>
      <c r="AI330" s="36">
        <v>7193.6388954946397</v>
      </c>
      <c r="AJ330" s="36">
        <v>126.88547253418071</v>
      </c>
      <c r="AK330" s="36">
        <v>3977.1163741155779</v>
      </c>
      <c r="AL330" s="36">
        <v>23736.812521606469</v>
      </c>
      <c r="AM330" s="36">
        <v>18698.070183698295</v>
      </c>
      <c r="AN330" s="36">
        <v>9450.0423652343889</v>
      </c>
      <c r="AO330" s="36">
        <v>53052.491166229214</v>
      </c>
      <c r="AP330" s="36">
        <v>727.04070269875319</v>
      </c>
      <c r="AQ330" s="36">
        <v>50283.141385541821</v>
      </c>
      <c r="AR330" s="36">
        <v>61551.93715686426</v>
      </c>
      <c r="AS330" s="36">
        <v>62549.756385971617</v>
      </c>
      <c r="AT330" s="36">
        <v>25363.571385047861</v>
      </c>
      <c r="AU330" s="36">
        <v>59204.193858562474</v>
      </c>
      <c r="AV330" s="36">
        <v>26091.012340147219</v>
      </c>
      <c r="AW330" s="36">
        <v>4541.1359619475688</v>
      </c>
      <c r="AX330" s="36">
        <v>46774.348024902356</v>
      </c>
      <c r="AY330" s="36">
        <v>50671.668119180809</v>
      </c>
    </row>
    <row r="331" spans="1:51" x14ac:dyDescent="0.25">
      <c r="A331" s="34">
        <v>44361</v>
      </c>
      <c r="B331" s="35">
        <v>18</v>
      </c>
      <c r="C331" s="36">
        <v>36029.485704183564</v>
      </c>
      <c r="D331" s="36">
        <v>45455.116331001802</v>
      </c>
      <c r="E331" s="36">
        <v>20702.569716625025</v>
      </c>
      <c r="F331" s="36">
        <v>71021.118513476555</v>
      </c>
      <c r="G331" s="36">
        <v>37971.327126724522</v>
      </c>
      <c r="H331" s="36">
        <v>7917.1995061384441</v>
      </c>
      <c r="I331" s="36">
        <v>30749.037636000008</v>
      </c>
      <c r="J331" s="36">
        <v>156.24890136718761</v>
      </c>
      <c r="K331" s="36">
        <v>20882.322390609384</v>
      </c>
      <c r="L331" s="36">
        <v>9797.6631046039674</v>
      </c>
      <c r="M331" s="36">
        <v>35824.010038311993</v>
      </c>
      <c r="N331" s="36">
        <v>16125.775136718752</v>
      </c>
      <c r="O331" s="36">
        <v>50728.127469562496</v>
      </c>
      <c r="P331" s="36">
        <v>2938.3405242792969</v>
      </c>
      <c r="Q331" s="36">
        <v>34.305564880371094</v>
      </c>
      <c r="R331" s="36">
        <v>6970.2959213867325</v>
      </c>
      <c r="S331" s="36">
        <v>57090.268000730444</v>
      </c>
      <c r="T331" s="36">
        <v>18772.410298729737</v>
      </c>
      <c r="U331" s="36">
        <v>9895.993896484375</v>
      </c>
      <c r="V331" s="36">
        <v>77459.571206102191</v>
      </c>
      <c r="W331" s="36">
        <v>4656.9513244609489</v>
      </c>
      <c r="X331" s="36">
        <v>17413.216388030603</v>
      </c>
      <c r="Y331" s="36">
        <v>22708.878511146773</v>
      </c>
      <c r="Z331" s="36">
        <v>27.042977905273517</v>
      </c>
      <c r="AA331" s="36">
        <v>25717.516212448038</v>
      </c>
      <c r="AB331" s="36">
        <v>20804.472158103545</v>
      </c>
      <c r="AC331" s="36">
        <v>31046.358813135364</v>
      </c>
      <c r="AD331" s="36">
        <v>41277.835504953873</v>
      </c>
      <c r="AE331" s="36">
        <v>9006.0128585445673</v>
      </c>
      <c r="AF331" s="36">
        <v>17.494375000000002</v>
      </c>
      <c r="AG331" s="36">
        <v>26214.057532281247</v>
      </c>
      <c r="AH331" s="36">
        <v>51322.730964949231</v>
      </c>
      <c r="AI331" s="36">
        <v>7442.433138348254</v>
      </c>
      <c r="AJ331" s="36">
        <v>89.979835205078999</v>
      </c>
      <c r="AK331" s="36">
        <v>3282.0020873470867</v>
      </c>
      <c r="AL331" s="36">
        <v>25990.971300415076</v>
      </c>
      <c r="AM331" s="36">
        <v>19767.781626966047</v>
      </c>
      <c r="AN331" s="36">
        <v>9907.420912597674</v>
      </c>
      <c r="AO331" s="36">
        <v>53650.399940170304</v>
      </c>
      <c r="AP331" s="36">
        <v>705.56218030117486</v>
      </c>
      <c r="AQ331" s="36">
        <v>49190.558221880397</v>
      </c>
      <c r="AR331" s="36">
        <v>61622.219696807122</v>
      </c>
      <c r="AS331" s="36">
        <v>65351.699256346677</v>
      </c>
      <c r="AT331" s="36">
        <v>23737.904900556889</v>
      </c>
      <c r="AU331" s="36">
        <v>62251.397662750009</v>
      </c>
      <c r="AV331" s="36">
        <v>29038.110629011131</v>
      </c>
      <c r="AW331" s="36">
        <v>4436.6847737043154</v>
      </c>
      <c r="AX331" s="36">
        <v>49984.250595214879</v>
      </c>
      <c r="AY331" s="36">
        <v>50693.597315957617</v>
      </c>
    </row>
    <row r="332" spans="1:51" x14ac:dyDescent="0.25">
      <c r="A332" s="34">
        <v>44361</v>
      </c>
      <c r="B332" s="35">
        <v>19</v>
      </c>
      <c r="C332" s="36">
        <v>40441.047458272034</v>
      </c>
      <c r="D332" s="36">
        <v>49954.540944566041</v>
      </c>
      <c r="E332" s="36">
        <v>24426.921151109396</v>
      </c>
      <c r="F332" s="36">
        <v>80611.148071582051</v>
      </c>
      <c r="G332" s="36">
        <v>44640.475929545042</v>
      </c>
      <c r="H332" s="36">
        <v>6574.0929415140517</v>
      </c>
      <c r="I332" s="36">
        <v>31389.982028544928</v>
      </c>
      <c r="J332" s="36">
        <v>190.1165122985839</v>
      </c>
      <c r="K332" s="36">
        <v>22578.190594031268</v>
      </c>
      <c r="L332" s="36">
        <v>10276.919909978518</v>
      </c>
      <c r="M332" s="36">
        <v>35660.258992605675</v>
      </c>
      <c r="N332" s="36">
        <v>19336.52980859375</v>
      </c>
      <c r="O332" s="36">
        <v>53528.745443423591</v>
      </c>
      <c r="P332" s="36">
        <v>3616.5277684882885</v>
      </c>
      <c r="Q332" s="36">
        <v>34.245465278625502</v>
      </c>
      <c r="R332" s="36">
        <v>9094.8067153320408</v>
      </c>
      <c r="S332" s="36">
        <v>65994.068160508745</v>
      </c>
      <c r="T332" s="36">
        <v>22129.286995326391</v>
      </c>
      <c r="U332" s="36">
        <v>12346.095048904424</v>
      </c>
      <c r="V332" s="36">
        <v>92788.123959488163</v>
      </c>
      <c r="W332" s="36">
        <v>4868.2254911875089</v>
      </c>
      <c r="X332" s="36">
        <v>18384.879001160731</v>
      </c>
      <c r="Y332" s="36">
        <v>23446.216877640167</v>
      </c>
      <c r="Z332" s="36">
        <v>201.20933929443362</v>
      </c>
      <c r="AA332" s="36">
        <v>30431.133203354886</v>
      </c>
      <c r="AB332" s="36">
        <v>20678.957450027403</v>
      </c>
      <c r="AC332" s="36">
        <v>36364.401236429105</v>
      </c>
      <c r="AD332" s="36">
        <v>51085.251650231228</v>
      </c>
      <c r="AE332" s="36">
        <v>10913.349127580708</v>
      </c>
      <c r="AF332" s="36">
        <v>17.494375000000002</v>
      </c>
      <c r="AG332" s="36">
        <v>30079.349572204606</v>
      </c>
      <c r="AH332" s="36">
        <v>64894.916379062488</v>
      </c>
      <c r="AI332" s="36">
        <v>9035.2249023437598</v>
      </c>
      <c r="AJ332" s="36">
        <v>80.650777526857212</v>
      </c>
      <c r="AK332" s="36">
        <v>3505.3046877734341</v>
      </c>
      <c r="AL332" s="36">
        <v>31353.820101684556</v>
      </c>
      <c r="AM332" s="36">
        <v>23580.938595960244</v>
      </c>
      <c r="AN332" s="36">
        <v>11203.093582397478</v>
      </c>
      <c r="AO332" s="36">
        <v>60028.847950269737</v>
      </c>
      <c r="AP332" s="36">
        <v>808.88282775878793</v>
      </c>
      <c r="AQ332" s="36">
        <v>48833.497080597641</v>
      </c>
      <c r="AR332" s="36">
        <v>66711.022729558681</v>
      </c>
      <c r="AS332" s="36">
        <v>75636.126530674737</v>
      </c>
      <c r="AT332" s="36">
        <v>24107.563001151259</v>
      </c>
      <c r="AU332" s="36">
        <v>70320.897262624931</v>
      </c>
      <c r="AV332" s="36">
        <v>37062.442971157994</v>
      </c>
      <c r="AW332" s="36">
        <v>5627.6861177736455</v>
      </c>
      <c r="AX332" s="36">
        <v>62224.489902343768</v>
      </c>
      <c r="AY332" s="36">
        <v>52463.655232124518</v>
      </c>
    </row>
    <row r="333" spans="1:51" x14ac:dyDescent="0.25">
      <c r="A333" s="34">
        <v>44361</v>
      </c>
      <c r="B333" s="35">
        <v>20</v>
      </c>
      <c r="C333" s="36">
        <v>41188.248575337799</v>
      </c>
      <c r="D333" s="36">
        <v>51595.851408947958</v>
      </c>
      <c r="E333" s="36">
        <v>26245.010862453135</v>
      </c>
      <c r="F333" s="36">
        <v>83757.091231152299</v>
      </c>
      <c r="G333" s="36">
        <v>48057.942888189122</v>
      </c>
      <c r="H333" s="36">
        <v>6295.5900488720845</v>
      </c>
      <c r="I333" s="36">
        <v>31415.719335122074</v>
      </c>
      <c r="J333" s="36">
        <v>198.30811309814447</v>
      </c>
      <c r="K333" s="36">
        <v>23381.207562437521</v>
      </c>
      <c r="L333" s="36">
        <v>10724.587892892101</v>
      </c>
      <c r="M333" s="36">
        <v>34288.197299989348</v>
      </c>
      <c r="N333" s="36">
        <v>20022.139281250005</v>
      </c>
      <c r="O333" s="36">
        <v>55478.924979588388</v>
      </c>
      <c r="P333" s="36">
        <v>4230.4531044853547</v>
      </c>
      <c r="Q333" s="36">
        <v>34.344841003417983</v>
      </c>
      <c r="R333" s="36">
        <v>9887.0716987304677</v>
      </c>
      <c r="S333" s="36">
        <v>70163.762773940718</v>
      </c>
      <c r="T333" s="36">
        <v>22547.743240227515</v>
      </c>
      <c r="U333" s="36">
        <v>12897.087203979507</v>
      </c>
      <c r="V333" s="36">
        <v>98570.948198563332</v>
      </c>
      <c r="W333" s="36">
        <v>4775.27001940626</v>
      </c>
      <c r="X333" s="36">
        <v>18803.282643421717</v>
      </c>
      <c r="Y333" s="36">
        <v>23959.273482994984</v>
      </c>
      <c r="Z333" s="36">
        <v>291.44171905517572</v>
      </c>
      <c r="AA333" s="36">
        <v>32283.185136894368</v>
      </c>
      <c r="AB333" s="36">
        <v>20187.939829354622</v>
      </c>
      <c r="AC333" s="36">
        <v>37895.330319195993</v>
      </c>
      <c r="AD333" s="36">
        <v>54878.301533388905</v>
      </c>
      <c r="AE333" s="36">
        <v>11630.823484875767</v>
      </c>
      <c r="AF333" s="36">
        <v>17.494375000000002</v>
      </c>
      <c r="AG333" s="36">
        <v>32165.649749538064</v>
      </c>
      <c r="AH333" s="36">
        <v>70431.302560863303</v>
      </c>
      <c r="AI333" s="36">
        <v>9874.5046875000116</v>
      </c>
      <c r="AJ333" s="36">
        <v>60.843238830566847</v>
      </c>
      <c r="AK333" s="36">
        <v>3725.8223776015593</v>
      </c>
      <c r="AL333" s="36">
        <v>33899.164249389636</v>
      </c>
      <c r="AM333" s="36">
        <v>24253.432228910042</v>
      </c>
      <c r="AN333" s="36">
        <v>12612.804066101073</v>
      </c>
      <c r="AO333" s="36">
        <v>62252.370610181853</v>
      </c>
      <c r="AP333" s="36">
        <v>884.52772521972599</v>
      </c>
      <c r="AQ333" s="36">
        <v>47534.971786877715</v>
      </c>
      <c r="AR333" s="36">
        <v>68686.266173467709</v>
      </c>
      <c r="AS333" s="36">
        <v>81159.74511645599</v>
      </c>
      <c r="AT333" s="36">
        <v>23074.578214601162</v>
      </c>
      <c r="AU333" s="36">
        <v>73059.99332393751</v>
      </c>
      <c r="AV333" s="36">
        <v>40781.122245312028</v>
      </c>
      <c r="AW333" s="36">
        <v>6161.3303177979469</v>
      </c>
      <c r="AX333" s="36">
        <v>67164.12960839842</v>
      </c>
      <c r="AY333" s="36">
        <v>50539.670391855179</v>
      </c>
    </row>
    <row r="334" spans="1:51" x14ac:dyDescent="0.25">
      <c r="A334" s="34">
        <v>44361</v>
      </c>
      <c r="B334" s="35">
        <v>21</v>
      </c>
      <c r="C334" s="36">
        <v>40201.894566016366</v>
      </c>
      <c r="D334" s="36">
        <v>50425.470854752602</v>
      </c>
      <c r="E334" s="36">
        <v>25785.01297529689</v>
      </c>
      <c r="F334" s="36">
        <v>82593.393135351624</v>
      </c>
      <c r="G334" s="36">
        <v>48499.191772934362</v>
      </c>
      <c r="H334" s="36">
        <v>6318.1772963674566</v>
      </c>
      <c r="I334" s="36">
        <v>30339.215538826189</v>
      </c>
      <c r="J334" s="36">
        <v>203.0727653503418</v>
      </c>
      <c r="K334" s="36">
        <v>22924.240686406276</v>
      </c>
      <c r="L334" s="36">
        <v>9961.5668566064396</v>
      </c>
      <c r="M334" s="36">
        <v>33963.408150503441</v>
      </c>
      <c r="N334" s="36">
        <v>19289.330730468751</v>
      </c>
      <c r="O334" s="36">
        <v>54900.124679035413</v>
      </c>
      <c r="P334" s="36">
        <v>3951.7346111386905</v>
      </c>
      <c r="Q334" s="36">
        <v>33.855462074279785</v>
      </c>
      <c r="R334" s="36">
        <v>9754.8671674804609</v>
      </c>
      <c r="S334" s="36">
        <v>69351.254457869567</v>
      </c>
      <c r="T334" s="36">
        <v>21983.046863005347</v>
      </c>
      <c r="U334" s="36">
        <v>12615.493107795721</v>
      </c>
      <c r="V334" s="36">
        <v>98245.564717348228</v>
      </c>
      <c r="W334" s="36">
        <v>4762.9652496172021</v>
      </c>
      <c r="X334" s="36">
        <v>18559.731717453255</v>
      </c>
      <c r="Y334" s="36">
        <v>23622.411807626955</v>
      </c>
      <c r="Z334" s="36">
        <v>283.14300994873042</v>
      </c>
      <c r="AA334" s="36">
        <v>32278.812474221111</v>
      </c>
      <c r="AB334" s="36">
        <v>19222.474699886738</v>
      </c>
      <c r="AC334" s="36">
        <v>36780.608083391759</v>
      </c>
      <c r="AD334" s="36">
        <v>55158.468731526082</v>
      </c>
      <c r="AE334" s="36">
        <v>11894.637986281519</v>
      </c>
      <c r="AF334" s="36">
        <v>17.494375000000002</v>
      </c>
      <c r="AG334" s="36">
        <v>31798.433354075198</v>
      </c>
      <c r="AH334" s="36">
        <v>70036.041523773514</v>
      </c>
      <c r="AI334" s="36">
        <v>9939.5069824218808</v>
      </c>
      <c r="AJ334" s="36">
        <v>64.035329345703317</v>
      </c>
      <c r="AK334" s="36">
        <v>3737.5670599609407</v>
      </c>
      <c r="AL334" s="36">
        <v>33948.081326232903</v>
      </c>
      <c r="AM334" s="36">
        <v>23763.012122220625</v>
      </c>
      <c r="AN334" s="36">
        <v>12332.347146667493</v>
      </c>
      <c r="AO334" s="36">
        <v>61530.002189327257</v>
      </c>
      <c r="AP334" s="36">
        <v>863.24160766601597</v>
      </c>
      <c r="AQ334" s="36">
        <v>45816.090244851774</v>
      </c>
      <c r="AR334" s="36">
        <v>67709.3773440777</v>
      </c>
      <c r="AS334" s="36">
        <v>80768.639820330995</v>
      </c>
      <c r="AT334" s="36">
        <v>21983.694889071452</v>
      </c>
      <c r="AU334" s="36">
        <v>71811.428869843774</v>
      </c>
      <c r="AV334" s="36">
        <v>40335.336195692173</v>
      </c>
      <c r="AW334" s="36">
        <v>6195.319082953155</v>
      </c>
      <c r="AX334" s="36">
        <v>67161.936666992202</v>
      </c>
      <c r="AY334" s="36">
        <v>48262.712223701674</v>
      </c>
    </row>
    <row r="335" spans="1:51" x14ac:dyDescent="0.25">
      <c r="A335" s="34">
        <v>44361</v>
      </c>
      <c r="B335" s="35">
        <v>22</v>
      </c>
      <c r="C335" s="36">
        <v>37226.733177373317</v>
      </c>
      <c r="D335" s="36">
        <v>48378.790898998195</v>
      </c>
      <c r="E335" s="36">
        <v>23870.936439156252</v>
      </c>
      <c r="F335" s="36">
        <v>77443.502110058573</v>
      </c>
      <c r="G335" s="36">
        <v>47559.719807455491</v>
      </c>
      <c r="H335" s="36">
        <v>6428.042035661686</v>
      </c>
      <c r="I335" s="36">
        <v>28563.416510867184</v>
      </c>
      <c r="J335" s="36">
        <v>191.430046081543</v>
      </c>
      <c r="K335" s="36">
        <v>22145.898660125014</v>
      </c>
      <c r="L335" s="36">
        <v>10287.706536937285</v>
      </c>
      <c r="M335" s="36">
        <v>33333.177754999444</v>
      </c>
      <c r="N335" s="36">
        <v>17913.077914062505</v>
      </c>
      <c r="O335" s="36">
        <v>52334.763293853524</v>
      </c>
      <c r="P335" s="36">
        <v>4159.2880014785251</v>
      </c>
      <c r="Q335" s="36">
        <v>33.983614921569824</v>
      </c>
      <c r="R335" s="36">
        <v>9456.8503676757864</v>
      </c>
      <c r="S335" s="36">
        <v>67568.320455485824</v>
      </c>
      <c r="T335" s="36">
        <v>20268.387619908692</v>
      </c>
      <c r="U335" s="36">
        <v>11519.77402973177</v>
      </c>
      <c r="V335" s="36">
        <v>94081.706144432246</v>
      </c>
      <c r="W335" s="36">
        <v>4677.7281670312495</v>
      </c>
      <c r="X335" s="36">
        <v>18350.050443570457</v>
      </c>
      <c r="Y335" s="36">
        <v>23233.452086370067</v>
      </c>
      <c r="Z335" s="36">
        <v>142.26342712402337</v>
      </c>
      <c r="AA335" s="36">
        <v>30578.172314646807</v>
      </c>
      <c r="AB335" s="36">
        <v>17894.778868021505</v>
      </c>
      <c r="AC335" s="36">
        <v>34262.043430186393</v>
      </c>
      <c r="AD335" s="36">
        <v>53203.92390019702</v>
      </c>
      <c r="AE335" s="36">
        <v>11512.851937232796</v>
      </c>
      <c r="AF335" s="36">
        <v>17.494375000000002</v>
      </c>
      <c r="AG335" s="36">
        <v>30386.710951676749</v>
      </c>
      <c r="AH335" s="36">
        <v>68103.311067291987</v>
      </c>
      <c r="AI335" s="36">
        <v>9671.0228515625113</v>
      </c>
      <c r="AJ335" s="36">
        <v>67.633140319825145</v>
      </c>
      <c r="AK335" s="36">
        <v>3716.6039593945402</v>
      </c>
      <c r="AL335" s="36">
        <v>32972.554744262692</v>
      </c>
      <c r="AM335" s="36">
        <v>23258.29576652301</v>
      </c>
      <c r="AN335" s="36">
        <v>11979.236506774914</v>
      </c>
      <c r="AO335" s="36">
        <v>59733.378183181798</v>
      </c>
      <c r="AP335" s="36">
        <v>860.03025817871207</v>
      </c>
      <c r="AQ335" s="36">
        <v>44027.308281307283</v>
      </c>
      <c r="AR335" s="36">
        <v>65759.22803894135</v>
      </c>
      <c r="AS335" s="36">
        <v>78101.544688362294</v>
      </c>
      <c r="AT335" s="36">
        <v>21247.791000411275</v>
      </c>
      <c r="AU335" s="36">
        <v>67799.463233968825</v>
      </c>
      <c r="AV335" s="36">
        <v>39012.582908685494</v>
      </c>
      <c r="AW335" s="36">
        <v>6022.0153451714641</v>
      </c>
      <c r="AX335" s="36">
        <v>65452.698802734369</v>
      </c>
      <c r="AY335" s="36">
        <v>45765.492748028315</v>
      </c>
    </row>
    <row r="336" spans="1:51" x14ac:dyDescent="0.25">
      <c r="A336" s="34">
        <v>44361</v>
      </c>
      <c r="B336" s="35">
        <v>23</v>
      </c>
      <c r="C336" s="36">
        <v>32568.074630864619</v>
      </c>
      <c r="D336" s="36">
        <v>44070.248991096698</v>
      </c>
      <c r="E336" s="36">
        <v>20972.827863000035</v>
      </c>
      <c r="F336" s="36">
        <v>68495.279626660282</v>
      </c>
      <c r="G336" s="36">
        <v>42260.756711248243</v>
      </c>
      <c r="H336" s="36">
        <v>6348.5079236666816</v>
      </c>
      <c r="I336" s="36">
        <v>26188.750962059567</v>
      </c>
      <c r="J336" s="36">
        <v>173.99613952636722</v>
      </c>
      <c r="K336" s="36">
        <v>20129.671567812515</v>
      </c>
      <c r="L336" s="36">
        <v>9153.7208566191639</v>
      </c>
      <c r="M336" s="36">
        <v>32545.517225123091</v>
      </c>
      <c r="N336" s="36">
        <v>16167.356546875008</v>
      </c>
      <c r="O336" s="36">
        <v>47546.581258381586</v>
      </c>
      <c r="P336" s="36">
        <v>3848.4998342656231</v>
      </c>
      <c r="Q336" s="36">
        <v>33.755212783813469</v>
      </c>
      <c r="R336" s="36">
        <v>8572.8338852539146</v>
      </c>
      <c r="S336" s="36">
        <v>62222.441732185755</v>
      </c>
      <c r="T336" s="36">
        <v>17679.568971470682</v>
      </c>
      <c r="U336" s="36">
        <v>10114.974735260026</v>
      </c>
      <c r="V336" s="36">
        <v>84407.037220096245</v>
      </c>
      <c r="W336" s="36">
        <v>4540.0881679453205</v>
      </c>
      <c r="X336" s="36">
        <v>17081.607011226108</v>
      </c>
      <c r="Y336" s="36">
        <v>22563.353168135811</v>
      </c>
      <c r="Z336" s="36">
        <v>31.456720886230521</v>
      </c>
      <c r="AA336" s="36">
        <v>27159.515212634833</v>
      </c>
      <c r="AB336" s="36">
        <v>16472.009645303206</v>
      </c>
      <c r="AC336" s="36">
        <v>30746.893497023335</v>
      </c>
      <c r="AD336" s="36">
        <v>48046.530382385019</v>
      </c>
      <c r="AE336" s="36">
        <v>10862.995366561303</v>
      </c>
      <c r="AF336" s="36">
        <v>17.494375000000002</v>
      </c>
      <c r="AG336" s="36">
        <v>27276.135929365726</v>
      </c>
      <c r="AH336" s="36">
        <v>63226.255124711024</v>
      </c>
      <c r="AI336" s="36">
        <v>8606.0575195312613</v>
      </c>
      <c r="AJ336" s="36">
        <v>69.379179687499104</v>
      </c>
      <c r="AK336" s="36">
        <v>3465.9959084882898</v>
      </c>
      <c r="AL336" s="36">
        <v>30075.219626770027</v>
      </c>
      <c r="AM336" s="36">
        <v>20470.11774818191</v>
      </c>
      <c r="AN336" s="36">
        <v>11497.799257812514</v>
      </c>
      <c r="AO336" s="36">
        <v>55330.194132734294</v>
      </c>
      <c r="AP336" s="36">
        <v>852.16212463378906</v>
      </c>
      <c r="AQ336" s="36">
        <v>41004.699133750728</v>
      </c>
      <c r="AR336" s="36">
        <v>60726.016907793935</v>
      </c>
      <c r="AS336" s="36">
        <v>71369.681483893568</v>
      </c>
      <c r="AT336" s="36">
        <v>20690.786173890137</v>
      </c>
      <c r="AU336" s="36">
        <v>61169.013841031207</v>
      </c>
      <c r="AV336" s="36">
        <v>34533.047634802955</v>
      </c>
      <c r="AW336" s="36">
        <v>6240.0969564062534</v>
      </c>
      <c r="AX336" s="36">
        <v>59935.280795898434</v>
      </c>
      <c r="AY336" s="36">
        <v>42007.179261455181</v>
      </c>
    </row>
    <row r="337" spans="1:51" x14ac:dyDescent="0.25">
      <c r="A337" s="34">
        <v>44361</v>
      </c>
      <c r="B337" s="35">
        <v>24</v>
      </c>
      <c r="C337" s="36">
        <v>28255.374512711576</v>
      </c>
      <c r="D337" s="36">
        <v>38734.017618182734</v>
      </c>
      <c r="E337" s="36">
        <v>18781.911355515655</v>
      </c>
      <c r="F337" s="36">
        <v>58883.311310058576</v>
      </c>
      <c r="G337" s="36">
        <v>36557.93391897907</v>
      </c>
      <c r="H337" s="36">
        <v>6537.4983038250721</v>
      </c>
      <c r="I337" s="36">
        <v>23193.730366007778</v>
      </c>
      <c r="J337" s="36">
        <v>139.12046813964841</v>
      </c>
      <c r="K337" s="36">
        <v>17679.605503906274</v>
      </c>
      <c r="L337" s="36">
        <v>8016.3382650996373</v>
      </c>
      <c r="M337" s="36">
        <v>31397.643835602368</v>
      </c>
      <c r="N337" s="36">
        <v>14280.57234570314</v>
      </c>
      <c r="O337" s="36">
        <v>41905.971534345954</v>
      </c>
      <c r="P337" s="36">
        <v>3569.1157312646469</v>
      </c>
      <c r="Q337" s="36">
        <v>32.914322853088379</v>
      </c>
      <c r="R337" s="36">
        <v>7229.6100805664219</v>
      </c>
      <c r="S337" s="36">
        <v>53926.427861779332</v>
      </c>
      <c r="T337" s="36">
        <v>15207.752145524662</v>
      </c>
      <c r="U337" s="36">
        <v>8553.924424171455</v>
      </c>
      <c r="V337" s="36">
        <v>74779.116112475662</v>
      </c>
      <c r="W337" s="36">
        <v>4111.2000605859394</v>
      </c>
      <c r="X337" s="36">
        <v>17726.704782400939</v>
      </c>
      <c r="Y337" s="36">
        <v>19073.485748436517</v>
      </c>
      <c r="Z337" s="36">
        <v>56.003792114257784</v>
      </c>
      <c r="AA337" s="36">
        <v>22571.367711629035</v>
      </c>
      <c r="AB337" s="36">
        <v>14980.810831029294</v>
      </c>
      <c r="AC337" s="36">
        <v>26999.257284847587</v>
      </c>
      <c r="AD337" s="36">
        <v>40690.104534176055</v>
      </c>
      <c r="AE337" s="36">
        <v>9630.0492940981694</v>
      </c>
      <c r="AF337" s="36">
        <v>17.494375000000002</v>
      </c>
      <c r="AG337" s="36">
        <v>23608.691054937986</v>
      </c>
      <c r="AH337" s="36">
        <v>48705.703407822242</v>
      </c>
      <c r="AI337" s="36">
        <v>7138.2611816406197</v>
      </c>
      <c r="AJ337" s="36">
        <v>66.39668066406189</v>
      </c>
      <c r="AK337" s="36">
        <v>3242.8846265859402</v>
      </c>
      <c r="AL337" s="36">
        <v>25825.039402526894</v>
      </c>
      <c r="AM337" s="36">
        <v>17723.483578069292</v>
      </c>
      <c r="AN337" s="36">
        <v>10024.632254333512</v>
      </c>
      <c r="AO337" s="36">
        <v>48932.693761856099</v>
      </c>
      <c r="AP337" s="36">
        <v>748.98861694336006</v>
      </c>
      <c r="AQ337" s="36">
        <v>37428.446431380711</v>
      </c>
      <c r="AR337" s="36">
        <v>53945.679207786554</v>
      </c>
      <c r="AS337" s="36">
        <v>61214.953767237268</v>
      </c>
      <c r="AT337" s="36">
        <v>20413.534014104982</v>
      </c>
      <c r="AU337" s="36">
        <v>52888.040157437543</v>
      </c>
      <c r="AV337" s="36">
        <v>22959.025244099215</v>
      </c>
      <c r="AW337" s="36">
        <v>16230.262654535363</v>
      </c>
      <c r="AX337" s="36">
        <v>51515.445681152356</v>
      </c>
      <c r="AY337" s="36">
        <v>37774.515889487004</v>
      </c>
    </row>
    <row r="338" spans="1:51" x14ac:dyDescent="0.25">
      <c r="A338" s="34">
        <v>44362</v>
      </c>
      <c r="B338" s="35">
        <v>1</v>
      </c>
      <c r="C338" s="36">
        <v>24421.107741655575</v>
      </c>
      <c r="D338" s="36">
        <v>33179.673182673439</v>
      </c>
      <c r="E338" s="36">
        <v>16005.820723171917</v>
      </c>
      <c r="F338" s="36">
        <v>50227.297458984423</v>
      </c>
      <c r="G338" s="36">
        <v>30970.01375664887</v>
      </c>
      <c r="H338" s="36">
        <v>6560.66242804389</v>
      </c>
      <c r="I338" s="36">
        <v>20310.495208312477</v>
      </c>
      <c r="J338" s="36">
        <v>114.9982833862306</v>
      </c>
      <c r="K338" s="36">
        <v>14883.027519921878</v>
      </c>
      <c r="L338" s="36">
        <v>7093.6288882251265</v>
      </c>
      <c r="M338" s="36">
        <v>28573.659353488027</v>
      </c>
      <c r="N338" s="36">
        <v>13147.54311132813</v>
      </c>
      <c r="O338" s="36">
        <v>36224.569570036874</v>
      </c>
      <c r="P338" s="36">
        <v>2916.5967762372979</v>
      </c>
      <c r="Q338" s="36">
        <v>32.376591682434082</v>
      </c>
      <c r="R338" s="36">
        <v>5967.5177666015607</v>
      </c>
      <c r="S338" s="36">
        <v>45211.596059253694</v>
      </c>
      <c r="T338" s="36">
        <v>13216.012293227757</v>
      </c>
      <c r="U338" s="36">
        <v>7388.1939306259183</v>
      </c>
      <c r="V338" s="36">
        <v>60884.377993484966</v>
      </c>
      <c r="W338" s="36">
        <v>3634.8347933125001</v>
      </c>
      <c r="X338" s="36">
        <v>15437.841416604026</v>
      </c>
      <c r="Y338" s="36">
        <v>17977.880758070838</v>
      </c>
      <c r="Z338" s="36">
        <v>57.407629394531199</v>
      </c>
      <c r="AA338" s="36">
        <v>18085.107317756054</v>
      </c>
      <c r="AB338" s="36">
        <v>13584.075124541809</v>
      </c>
      <c r="AC338" s="36">
        <v>23565.540795493223</v>
      </c>
      <c r="AD338" s="36">
        <v>33277.582966387461</v>
      </c>
      <c r="AE338" s="36">
        <v>8044.758321547888</v>
      </c>
      <c r="AF338" s="36">
        <v>17.494375000000002</v>
      </c>
      <c r="AG338" s="36">
        <v>19371.877418042477</v>
      </c>
      <c r="AH338" s="36">
        <v>39119.107081292947</v>
      </c>
      <c r="AI338" s="36">
        <v>5667.8665039062616</v>
      </c>
      <c r="AJ338" s="36">
        <v>60.58069042968738</v>
      </c>
      <c r="AK338" s="36">
        <v>3150.025001195319</v>
      </c>
      <c r="AL338" s="36">
        <v>21152.218738830583</v>
      </c>
      <c r="AM338" s="36">
        <v>14767.617648046107</v>
      </c>
      <c r="AN338" s="36">
        <v>8368.8330087890736</v>
      </c>
      <c r="AO338" s="36">
        <v>41923.010487413361</v>
      </c>
      <c r="AP338" s="36">
        <v>672.14595031738304</v>
      </c>
      <c r="AQ338" s="36">
        <v>33454.923188533765</v>
      </c>
      <c r="AR338" s="36">
        <v>46334.90731045069</v>
      </c>
      <c r="AS338" s="36">
        <v>50234.586407893512</v>
      </c>
      <c r="AT338" s="36">
        <v>18948.679675294454</v>
      </c>
      <c r="AU338" s="36">
        <v>44586.068004015615</v>
      </c>
      <c r="AV338" s="36">
        <v>15258.65120608659</v>
      </c>
      <c r="AW338" s="36">
        <v>17022.470457286483</v>
      </c>
      <c r="AX338" s="36">
        <v>42330.587531250021</v>
      </c>
      <c r="AY338" s="36">
        <v>33468.211348357167</v>
      </c>
    </row>
    <row r="339" spans="1:51" x14ac:dyDescent="0.25">
      <c r="A339" s="34">
        <v>44362</v>
      </c>
      <c r="B339" s="35">
        <v>2</v>
      </c>
      <c r="C339" s="36">
        <v>21955.742116377849</v>
      </c>
      <c r="D339" s="36">
        <v>28380.187423406438</v>
      </c>
      <c r="E339" s="36">
        <v>13746.90617872658</v>
      </c>
      <c r="F339" s="36">
        <v>44060.828996142569</v>
      </c>
      <c r="G339" s="36">
        <v>26155.335814355807</v>
      </c>
      <c r="H339" s="36">
        <v>6657.0614245915422</v>
      </c>
      <c r="I339" s="36">
        <v>18074.427802623046</v>
      </c>
      <c r="J339" s="36">
        <v>113.0070152282714</v>
      </c>
      <c r="K339" s="36">
        <v>12623.217972812516</v>
      </c>
      <c r="L339" s="36">
        <v>6060.1229753452235</v>
      </c>
      <c r="M339" s="36">
        <v>26736.997559880638</v>
      </c>
      <c r="N339" s="36">
        <v>12013.102818359386</v>
      </c>
      <c r="O339" s="36">
        <v>31532.088835298382</v>
      </c>
      <c r="P339" s="36">
        <v>2795.735047973636</v>
      </c>
      <c r="Q339" s="36">
        <v>32.060960769653327</v>
      </c>
      <c r="R339" s="36">
        <v>4936.8385944824204</v>
      </c>
      <c r="S339" s="36">
        <v>37622.681569281522</v>
      </c>
      <c r="T339" s="36">
        <v>12183.264601963836</v>
      </c>
      <c r="U339" s="36">
        <v>6745.2749738693292</v>
      </c>
      <c r="V339" s="36">
        <v>51656.572571655881</v>
      </c>
      <c r="W339" s="36">
        <v>3253.0665929453185</v>
      </c>
      <c r="X339" s="36">
        <v>14643.469682274161</v>
      </c>
      <c r="Y339" s="36">
        <v>16188.301788992943</v>
      </c>
      <c r="Z339" s="36">
        <v>101.37953704833978</v>
      </c>
      <c r="AA339" s="36">
        <v>14046.043779768897</v>
      </c>
      <c r="AB339" s="36">
        <v>12433.827552423789</v>
      </c>
      <c r="AC339" s="36">
        <v>20666.767807604803</v>
      </c>
      <c r="AD339" s="36">
        <v>27191.268759802973</v>
      </c>
      <c r="AE339" s="36">
        <v>7554.641840888693</v>
      </c>
      <c r="AF339" s="36">
        <v>17.494375000000002</v>
      </c>
      <c r="AG339" s="36">
        <v>15905.461224175289</v>
      </c>
      <c r="AH339" s="36">
        <v>32010.017599101535</v>
      </c>
      <c r="AI339" s="36">
        <v>4521.520654296889</v>
      </c>
      <c r="AJ339" s="36">
        <v>63.520996215819594</v>
      </c>
      <c r="AK339" s="36">
        <v>2986.7225207734396</v>
      </c>
      <c r="AL339" s="36">
        <v>17417.135971069361</v>
      </c>
      <c r="AM339" s="36">
        <v>11917.624100308989</v>
      </c>
      <c r="AN339" s="36">
        <v>7343.800396728504</v>
      </c>
      <c r="AO339" s="36">
        <v>35602.712429256455</v>
      </c>
      <c r="AP339" s="36">
        <v>623.95080566406307</v>
      </c>
      <c r="AQ339" s="36">
        <v>30558.928205179087</v>
      </c>
      <c r="AR339" s="36">
        <v>39594.800652013713</v>
      </c>
      <c r="AS339" s="36">
        <v>41086.460005315399</v>
      </c>
      <c r="AT339" s="36">
        <v>17548.878026066421</v>
      </c>
      <c r="AU339" s="36">
        <v>38583.88359896875</v>
      </c>
      <c r="AV339" s="36">
        <v>14922.91573589035</v>
      </c>
      <c r="AW339" s="36">
        <v>10142.084380895398</v>
      </c>
      <c r="AX339" s="36">
        <v>34431.764654785198</v>
      </c>
      <c r="AY339" s="36">
        <v>30588.622707880466</v>
      </c>
    </row>
    <row r="340" spans="1:51" x14ac:dyDescent="0.25">
      <c r="A340" s="34">
        <v>44362</v>
      </c>
      <c r="B340" s="35">
        <v>3</v>
      </c>
      <c r="C340" s="36">
        <v>21061.816644708691</v>
      </c>
      <c r="D340" s="36">
        <v>25441.983846355346</v>
      </c>
      <c r="E340" s="36">
        <v>11907.777435875021</v>
      </c>
      <c r="F340" s="36">
        <v>41125.397746484399</v>
      </c>
      <c r="G340" s="36">
        <v>23381.528826449794</v>
      </c>
      <c r="H340" s="36">
        <v>6626.6478899106787</v>
      </c>
      <c r="I340" s="36">
        <v>16852.249988951189</v>
      </c>
      <c r="J340" s="36">
        <v>105.8855056762695</v>
      </c>
      <c r="K340" s="36">
        <v>11392.953795015635</v>
      </c>
      <c r="L340" s="36">
        <v>5589.9383743945136</v>
      </c>
      <c r="M340" s="36">
        <v>25744.945248720422</v>
      </c>
      <c r="N340" s="36">
        <v>11255.068082031261</v>
      </c>
      <c r="O340" s="36">
        <v>29066.29303093264</v>
      </c>
      <c r="P340" s="36">
        <v>2944.6391929277374</v>
      </c>
      <c r="Q340" s="36">
        <v>31.200355052948002</v>
      </c>
      <c r="R340" s="36">
        <v>4412.5380019531249</v>
      </c>
      <c r="S340" s="36">
        <v>33280.212293413373</v>
      </c>
      <c r="T340" s="36">
        <v>11580.326557262078</v>
      </c>
      <c r="U340" s="36">
        <v>6443.2785348892212</v>
      </c>
      <c r="V340" s="36">
        <v>47179.143883391698</v>
      </c>
      <c r="W340" s="36">
        <v>3128.7819334375085</v>
      </c>
      <c r="X340" s="36">
        <v>13904.447494989048</v>
      </c>
      <c r="Y340" s="36">
        <v>15669.703529820064</v>
      </c>
      <c r="Z340" s="36">
        <v>53.95475280761724</v>
      </c>
      <c r="AA340" s="36">
        <v>11497.033920569271</v>
      </c>
      <c r="AB340" s="36">
        <v>11976.316000265682</v>
      </c>
      <c r="AC340" s="36">
        <v>19396.390418414616</v>
      </c>
      <c r="AD340" s="36">
        <v>23942.176973802962</v>
      </c>
      <c r="AE340" s="36">
        <v>6172.1581295427231</v>
      </c>
      <c r="AF340" s="36">
        <v>17.494375000000002</v>
      </c>
      <c r="AG340" s="36">
        <v>13915.530132485839</v>
      </c>
      <c r="AH340" s="36">
        <v>27454.211999880848</v>
      </c>
      <c r="AI340" s="36">
        <v>3937.8945556640797</v>
      </c>
      <c r="AJ340" s="36">
        <v>64.420544982910087</v>
      </c>
      <c r="AK340" s="36">
        <v>2814.6531151171903</v>
      </c>
      <c r="AL340" s="36">
        <v>15127.22324502566</v>
      </c>
      <c r="AM340" s="36">
        <v>10536.475409558878</v>
      </c>
      <c r="AN340" s="36">
        <v>6822.977815429691</v>
      </c>
      <c r="AO340" s="36">
        <v>31815.193429588318</v>
      </c>
      <c r="AP340" s="36">
        <v>597.21589660644599</v>
      </c>
      <c r="AQ340" s="36">
        <v>28839.667256645072</v>
      </c>
      <c r="AR340" s="36">
        <v>35808.6831016133</v>
      </c>
      <c r="AS340" s="36">
        <v>35730.791241909101</v>
      </c>
      <c r="AT340" s="36">
        <v>16940.793610370663</v>
      </c>
      <c r="AU340" s="36">
        <v>35612.885851281317</v>
      </c>
      <c r="AV340" s="36">
        <v>15781.572763079868</v>
      </c>
      <c r="AW340" s="36">
        <v>6391.42333313584</v>
      </c>
      <c r="AX340" s="36">
        <v>29784.079718505862</v>
      </c>
      <c r="AY340" s="36">
        <v>29206.97343995584</v>
      </c>
    </row>
    <row r="341" spans="1:51" x14ac:dyDescent="0.25">
      <c r="A341" s="34">
        <v>44362</v>
      </c>
      <c r="B341" s="35">
        <v>4</v>
      </c>
      <c r="C341" s="36">
        <v>20646.40722003374</v>
      </c>
      <c r="D341" s="36">
        <v>24339.610549317476</v>
      </c>
      <c r="E341" s="36">
        <v>11137.17803047658</v>
      </c>
      <c r="F341" s="36">
        <v>39928.624390527366</v>
      </c>
      <c r="G341" s="36">
        <v>22313.744524783375</v>
      </c>
      <c r="H341" s="36">
        <v>6490.1364650041851</v>
      </c>
      <c r="I341" s="36">
        <v>16239.735535561031</v>
      </c>
      <c r="J341" s="36">
        <v>96.140346527099709</v>
      </c>
      <c r="K341" s="36">
        <v>10991.541968890628</v>
      </c>
      <c r="L341" s="36">
        <v>5819.8661742670884</v>
      </c>
      <c r="M341" s="36">
        <v>24589.757233858923</v>
      </c>
      <c r="N341" s="36">
        <v>10784.00031835938</v>
      </c>
      <c r="O341" s="36">
        <v>28050.498021962194</v>
      </c>
      <c r="P341" s="36">
        <v>2606.8544358437507</v>
      </c>
      <c r="Q341" s="36">
        <v>30.773612499237061</v>
      </c>
      <c r="R341" s="36">
        <v>4156.9389956054702</v>
      </c>
      <c r="S341" s="36">
        <v>30482.646292167021</v>
      </c>
      <c r="T341" s="36">
        <v>11333.429434542213</v>
      </c>
      <c r="U341" s="36">
        <v>6309.852061271672</v>
      </c>
      <c r="V341" s="36">
        <v>44974.933158626125</v>
      </c>
      <c r="W341" s="36">
        <v>3094.2959446562613</v>
      </c>
      <c r="X341" s="36">
        <v>13122.512868836551</v>
      </c>
      <c r="Y341" s="36">
        <v>14945.554850926894</v>
      </c>
      <c r="Z341" s="36">
        <v>37.962539672851435</v>
      </c>
      <c r="AA341" s="36">
        <v>10303.437095018264</v>
      </c>
      <c r="AB341" s="36">
        <v>11732.165380404975</v>
      </c>
      <c r="AC341" s="36">
        <v>18853.162739885451</v>
      </c>
      <c r="AD341" s="36">
        <v>22516.750310672127</v>
      </c>
      <c r="AE341" s="36">
        <v>5896.0479454953866</v>
      </c>
      <c r="AF341" s="36">
        <v>17.494375000000002</v>
      </c>
      <c r="AG341" s="36">
        <v>12885.017898102531</v>
      </c>
      <c r="AH341" s="36">
        <v>25304.190577721656</v>
      </c>
      <c r="AI341" s="36">
        <v>3636.043310546881</v>
      </c>
      <c r="AJ341" s="36">
        <v>62.340392517087935</v>
      </c>
      <c r="AK341" s="36">
        <v>2729.0074369765653</v>
      </c>
      <c r="AL341" s="36">
        <v>14054.154040405283</v>
      </c>
      <c r="AM341" s="36">
        <v>9401.3451527763482</v>
      </c>
      <c r="AN341" s="36">
        <v>6582.1123535156312</v>
      </c>
      <c r="AO341" s="36">
        <v>29811.800775228494</v>
      </c>
      <c r="AP341" s="36">
        <v>591.36968994140705</v>
      </c>
      <c r="AQ341" s="36">
        <v>28118.599950568947</v>
      </c>
      <c r="AR341" s="36">
        <v>33801.508651877441</v>
      </c>
      <c r="AS341" s="36">
        <v>32993.030573057593</v>
      </c>
      <c r="AT341" s="36">
        <v>16526.597399889692</v>
      </c>
      <c r="AU341" s="36">
        <v>34186.615575937518</v>
      </c>
      <c r="AV341" s="36">
        <v>15371.16773414885</v>
      </c>
      <c r="AW341" s="36">
        <v>3965.625274658224</v>
      </c>
      <c r="AX341" s="36">
        <v>27297.312947021506</v>
      </c>
      <c r="AY341" s="36">
        <v>28237.305148560754</v>
      </c>
    </row>
    <row r="342" spans="1:51" x14ac:dyDescent="0.25">
      <c r="A342" s="34">
        <v>44362</v>
      </c>
      <c r="B342" s="35">
        <v>5</v>
      </c>
      <c r="C342" s="36">
        <v>20531.951275143758</v>
      </c>
      <c r="D342" s="36">
        <v>23802.170953760233</v>
      </c>
      <c r="E342" s="36">
        <v>11138.310863328157</v>
      </c>
      <c r="F342" s="36">
        <v>39510.274348242194</v>
      </c>
      <c r="G342" s="36">
        <v>21856.91329515741</v>
      </c>
      <c r="H342" s="36">
        <v>6586.1684444391431</v>
      </c>
      <c r="I342" s="36">
        <v>16061.706680819316</v>
      </c>
      <c r="J342" s="36">
        <v>101.31763648986811</v>
      </c>
      <c r="K342" s="36">
        <v>10523.008748257824</v>
      </c>
      <c r="L342" s="36">
        <v>5457.8730114426126</v>
      </c>
      <c r="M342" s="36">
        <v>24031.035904079217</v>
      </c>
      <c r="N342" s="36">
        <v>10811.255525390638</v>
      </c>
      <c r="O342" s="36">
        <v>27720.133749776614</v>
      </c>
      <c r="P342" s="36">
        <v>2362.9785551484365</v>
      </c>
      <c r="Q342" s="36">
        <v>30.321753978729248</v>
      </c>
      <c r="R342" s="36">
        <v>4020.665677246096</v>
      </c>
      <c r="S342" s="36">
        <v>29573.041892816931</v>
      </c>
      <c r="T342" s="36">
        <v>11254.798003963606</v>
      </c>
      <c r="U342" s="36">
        <v>6282.7001152038602</v>
      </c>
      <c r="V342" s="36">
        <v>42690.805377656055</v>
      </c>
      <c r="W342" s="36">
        <v>3039.8123265703198</v>
      </c>
      <c r="X342" s="36">
        <v>12477.01031908711</v>
      </c>
      <c r="Y342" s="36">
        <v>15262.682207787573</v>
      </c>
      <c r="Z342" s="36">
        <v>112.86336944580071</v>
      </c>
      <c r="AA342" s="36">
        <v>10179.539097495945</v>
      </c>
      <c r="AB342" s="36">
        <v>11708.255712672593</v>
      </c>
      <c r="AC342" s="36">
        <v>18776.651361901284</v>
      </c>
      <c r="AD342" s="36">
        <v>21894.187421262453</v>
      </c>
      <c r="AE342" s="36">
        <v>5358.6866450390762</v>
      </c>
      <c r="AF342" s="36">
        <v>17.494375000000002</v>
      </c>
      <c r="AG342" s="36">
        <v>12543.345493710447</v>
      </c>
      <c r="AH342" s="36">
        <v>25624.815112486289</v>
      </c>
      <c r="AI342" s="36">
        <v>3564.9051025390636</v>
      </c>
      <c r="AJ342" s="36">
        <v>57.631251342773183</v>
      </c>
      <c r="AK342" s="36">
        <v>2715.1077422968769</v>
      </c>
      <c r="AL342" s="36">
        <v>13529.103633666993</v>
      </c>
      <c r="AM342" s="36">
        <v>8921.6018022819317</v>
      </c>
      <c r="AN342" s="36">
        <v>6607.7320800781408</v>
      </c>
      <c r="AO342" s="36">
        <v>28831.338994037607</v>
      </c>
      <c r="AP342" s="36">
        <v>619.21183776855401</v>
      </c>
      <c r="AQ342" s="36">
        <v>27996.080482383499</v>
      </c>
      <c r="AR342" s="36">
        <v>33056.268654079126</v>
      </c>
      <c r="AS342" s="36">
        <v>31808.928210237278</v>
      </c>
      <c r="AT342" s="36">
        <v>16352.951306498526</v>
      </c>
      <c r="AU342" s="36">
        <v>33787.353668750031</v>
      </c>
      <c r="AV342" s="36">
        <v>15736.648372316871</v>
      </c>
      <c r="AW342" s="36">
        <v>2213.0909118652289</v>
      </c>
      <c r="AX342" s="36">
        <v>26688.351837890634</v>
      </c>
      <c r="AY342" s="36">
        <v>28638.159417753493</v>
      </c>
    </row>
    <row r="343" spans="1:51" x14ac:dyDescent="0.25">
      <c r="A343" s="34">
        <v>44362</v>
      </c>
      <c r="B343" s="35">
        <v>6</v>
      </c>
      <c r="C343" s="36">
        <v>21312.852501555219</v>
      </c>
      <c r="D343" s="36">
        <v>25016.067541451153</v>
      </c>
      <c r="E343" s="36">
        <v>11802.781362531265</v>
      </c>
      <c r="F343" s="36">
        <v>40168.285530761736</v>
      </c>
      <c r="G343" s="36">
        <v>22966.087294604284</v>
      </c>
      <c r="H343" s="36">
        <v>6879.4138538792595</v>
      </c>
      <c r="I343" s="36">
        <v>16594.123605982415</v>
      </c>
      <c r="J343" s="36">
        <v>101.469181060791</v>
      </c>
      <c r="K343" s="36">
        <v>10981.05255090625</v>
      </c>
      <c r="L343" s="36">
        <v>4733.5409809223238</v>
      </c>
      <c r="M343" s="36">
        <v>24545.231800634829</v>
      </c>
      <c r="N343" s="36">
        <v>10931.05118750001</v>
      </c>
      <c r="O343" s="36">
        <v>28764.09982583718</v>
      </c>
      <c r="P343" s="36">
        <v>2953.9358936796916</v>
      </c>
      <c r="Q343" s="36">
        <v>30.188188076019291</v>
      </c>
      <c r="R343" s="36">
        <v>3998.5917077636723</v>
      </c>
      <c r="S343" s="36">
        <v>30370.968436604537</v>
      </c>
      <c r="T343" s="36">
        <v>11519.277517774884</v>
      </c>
      <c r="U343" s="36">
        <v>6370.5920448303295</v>
      </c>
      <c r="V343" s="36">
        <v>42645.180898015991</v>
      </c>
      <c r="W343" s="36">
        <v>2837.7730347734509</v>
      </c>
      <c r="X343" s="36">
        <v>12917.248376792784</v>
      </c>
      <c r="Y343" s="36">
        <v>15663.774064968627</v>
      </c>
      <c r="Z343" s="36">
        <v>163.75544998168937</v>
      </c>
      <c r="AA343" s="36">
        <v>11015.42375881893</v>
      </c>
      <c r="AB343" s="36">
        <v>12127.213539966566</v>
      </c>
      <c r="AC343" s="36">
        <v>18791.507703286927</v>
      </c>
      <c r="AD343" s="36">
        <v>22658.835080614019</v>
      </c>
      <c r="AE343" s="36">
        <v>5666.1358121902267</v>
      </c>
      <c r="AF343" s="36">
        <v>17.494375000000002</v>
      </c>
      <c r="AG343" s="36">
        <v>12955.698049739258</v>
      </c>
      <c r="AH343" s="36">
        <v>26821.070903671865</v>
      </c>
      <c r="AI343" s="36">
        <v>3730.5656494140671</v>
      </c>
      <c r="AJ343" s="36">
        <v>52.357000549317846</v>
      </c>
      <c r="AK343" s="36">
        <v>2763.0880474570326</v>
      </c>
      <c r="AL343" s="36">
        <v>13880.384288726822</v>
      </c>
      <c r="AM343" s="36">
        <v>9582.7260493675294</v>
      </c>
      <c r="AN343" s="36">
        <v>6247.7313369140611</v>
      </c>
      <c r="AO343" s="36">
        <v>29447.573739135732</v>
      </c>
      <c r="AP343" s="36">
        <v>625.27098083496094</v>
      </c>
      <c r="AQ343" s="36">
        <v>28509.703929516465</v>
      </c>
      <c r="AR343" s="36">
        <v>33519.669315903826</v>
      </c>
      <c r="AS343" s="36">
        <v>33030.334609752914</v>
      </c>
      <c r="AT343" s="36">
        <v>16596.537286430663</v>
      </c>
      <c r="AU343" s="36">
        <v>34454.230157875034</v>
      </c>
      <c r="AV343" s="36">
        <v>16017.753206742665</v>
      </c>
      <c r="AW343" s="36">
        <v>2611.4975891113445</v>
      </c>
      <c r="AX343" s="36">
        <v>27627.924265625017</v>
      </c>
      <c r="AY343" s="36">
        <v>29084.440097355644</v>
      </c>
    </row>
    <row r="344" spans="1:51" x14ac:dyDescent="0.25">
      <c r="A344" s="34">
        <v>44362</v>
      </c>
      <c r="B344" s="35">
        <v>7</v>
      </c>
      <c r="C344" s="36">
        <v>23373.277805686084</v>
      </c>
      <c r="D344" s="36">
        <v>27566.619395982929</v>
      </c>
      <c r="E344" s="36">
        <v>13714.85113813285</v>
      </c>
      <c r="F344" s="36">
        <v>44658.322997900403</v>
      </c>
      <c r="G344" s="36">
        <v>25690.569836998104</v>
      </c>
      <c r="H344" s="36">
        <v>7121.1429458768134</v>
      </c>
      <c r="I344" s="36">
        <v>19060.039886262181</v>
      </c>
      <c r="J344" s="36">
        <v>109.75550842285151</v>
      </c>
      <c r="K344" s="36">
        <v>12290.41097458593</v>
      </c>
      <c r="L344" s="36">
        <v>5901.6635461977548</v>
      </c>
      <c r="M344" s="36">
        <v>25231.029845262306</v>
      </c>
      <c r="N344" s="36">
        <v>12431.346876953139</v>
      </c>
      <c r="O344" s="36">
        <v>32739.341474147972</v>
      </c>
      <c r="P344" s="36">
        <v>2839.4873350839848</v>
      </c>
      <c r="Q344" s="36">
        <v>31.52893304824828</v>
      </c>
      <c r="R344" s="36">
        <v>4492.8215717773446</v>
      </c>
      <c r="S344" s="36">
        <v>33947.579744540824</v>
      </c>
      <c r="T344" s="36">
        <v>12294.094446261695</v>
      </c>
      <c r="U344" s="36">
        <v>6836.1727066040112</v>
      </c>
      <c r="V344" s="36">
        <v>47728.711149674171</v>
      </c>
      <c r="W344" s="36">
        <v>3255.0711704531195</v>
      </c>
      <c r="X344" s="36">
        <v>12429.187478843052</v>
      </c>
      <c r="Y344" s="36">
        <v>17676.397627595881</v>
      </c>
      <c r="Z344" s="36">
        <v>210.61863983154285</v>
      </c>
      <c r="AA344" s="36">
        <v>13276.503835491994</v>
      </c>
      <c r="AB344" s="36">
        <v>13685.501638990438</v>
      </c>
      <c r="AC344" s="36">
        <v>20459.692454489334</v>
      </c>
      <c r="AD344" s="36">
        <v>25675.851276750247</v>
      </c>
      <c r="AE344" s="36">
        <v>6857.1679522844315</v>
      </c>
      <c r="AF344" s="36">
        <v>17.494375000000002</v>
      </c>
      <c r="AG344" s="36">
        <v>14811.912658335932</v>
      </c>
      <c r="AH344" s="36">
        <v>30238.875626558623</v>
      </c>
      <c r="AI344" s="36">
        <v>4195.5310302734397</v>
      </c>
      <c r="AJ344" s="36">
        <v>51.999111328124883</v>
      </c>
      <c r="AK344" s="36">
        <v>3118.8867292968762</v>
      </c>
      <c r="AL344" s="36">
        <v>15235.865737426797</v>
      </c>
      <c r="AM344" s="36">
        <v>10185.921592023487</v>
      </c>
      <c r="AN344" s="36">
        <v>7227.31066503907</v>
      </c>
      <c r="AO344" s="36">
        <v>32360.260739997873</v>
      </c>
      <c r="AP344" s="36">
        <v>640.68762207031398</v>
      </c>
      <c r="AQ344" s="36">
        <v>31839.876912687807</v>
      </c>
      <c r="AR344" s="36">
        <v>36911.171375981467</v>
      </c>
      <c r="AS344" s="36">
        <v>37682.921640440371</v>
      </c>
      <c r="AT344" s="36">
        <v>17523.085252298595</v>
      </c>
      <c r="AU344" s="36">
        <v>39631.666509624978</v>
      </c>
      <c r="AV344" s="36">
        <v>16843.371238958131</v>
      </c>
      <c r="AW344" s="36">
        <v>2780.2012176513726</v>
      </c>
      <c r="AX344" s="36">
        <v>31116.9192788086</v>
      </c>
      <c r="AY344" s="36">
        <v>31797.897737279189</v>
      </c>
    </row>
    <row r="345" spans="1:51" x14ac:dyDescent="0.25">
      <c r="A345" s="34">
        <v>44362</v>
      </c>
      <c r="B345" s="35">
        <v>8</v>
      </c>
      <c r="C345" s="36">
        <v>29616.307569217577</v>
      </c>
      <c r="D345" s="36">
        <v>32837.844929491199</v>
      </c>
      <c r="E345" s="36">
        <v>17948.6704321875</v>
      </c>
      <c r="F345" s="36">
        <v>58429.664949707054</v>
      </c>
      <c r="G345" s="36">
        <v>29337.846435611205</v>
      </c>
      <c r="H345" s="36">
        <v>8087.4397718218033</v>
      </c>
      <c r="I345" s="36">
        <v>24181.083363856491</v>
      </c>
      <c r="J345" s="36">
        <v>119.65038681030271</v>
      </c>
      <c r="K345" s="36">
        <v>15126.543921781258</v>
      </c>
      <c r="L345" s="36">
        <v>8310.7850669301752</v>
      </c>
      <c r="M345" s="36">
        <v>33083.627132090282</v>
      </c>
      <c r="N345" s="36">
        <v>15177.141087890634</v>
      </c>
      <c r="O345" s="36">
        <v>40191.729184910168</v>
      </c>
      <c r="P345" s="36">
        <v>3052.2504391346183</v>
      </c>
      <c r="Q345" s="36">
        <v>31.768114566802971</v>
      </c>
      <c r="R345" s="36">
        <v>5363.1129130859372</v>
      </c>
      <c r="S345" s="36">
        <v>39459.444702242676</v>
      </c>
      <c r="T345" s="36">
        <v>14943.140961453239</v>
      </c>
      <c r="U345" s="36">
        <v>8269.9632740020861</v>
      </c>
      <c r="V345" s="36">
        <v>59287.274007722001</v>
      </c>
      <c r="W345" s="36">
        <v>3882.6442537187604</v>
      </c>
      <c r="X345" s="36">
        <v>12556.323025587828</v>
      </c>
      <c r="Y345" s="36">
        <v>22938.277859330323</v>
      </c>
      <c r="Z345" s="36">
        <v>203.80980346679684</v>
      </c>
      <c r="AA345" s="36">
        <v>17468.905119328105</v>
      </c>
      <c r="AB345" s="36">
        <v>17211.39294986134</v>
      </c>
      <c r="AC345" s="36">
        <v>25438.992696848822</v>
      </c>
      <c r="AD345" s="36">
        <v>32127.404285214147</v>
      </c>
      <c r="AE345" s="36">
        <v>8028.7924346269638</v>
      </c>
      <c r="AF345" s="36">
        <v>17.494375000000002</v>
      </c>
      <c r="AG345" s="36">
        <v>18317.216837678712</v>
      </c>
      <c r="AH345" s="36">
        <v>34470.761319031211</v>
      </c>
      <c r="AI345" s="36">
        <v>4738.9819101898638</v>
      </c>
      <c r="AJ345" s="36">
        <v>90.882210205078138</v>
      </c>
      <c r="AK345" s="36">
        <v>3730.2349014351921</v>
      </c>
      <c r="AL345" s="36">
        <v>16569.410945922875</v>
      </c>
      <c r="AM345" s="36">
        <v>12215.132113553596</v>
      </c>
      <c r="AN345" s="36">
        <v>8644.9482773437612</v>
      </c>
      <c r="AO345" s="36">
        <v>38951.061022190115</v>
      </c>
      <c r="AP345" s="36">
        <v>655.86630714684713</v>
      </c>
      <c r="AQ345" s="36">
        <v>38894.520461013301</v>
      </c>
      <c r="AR345" s="36">
        <v>44811.145934199238</v>
      </c>
      <c r="AS345" s="36">
        <v>44113.782946893545</v>
      </c>
      <c r="AT345" s="36">
        <v>20653.723661803691</v>
      </c>
      <c r="AU345" s="36">
        <v>50053.019303859357</v>
      </c>
      <c r="AV345" s="36">
        <v>19500.37191938025</v>
      </c>
      <c r="AW345" s="36">
        <v>2866.8540649414081</v>
      </c>
      <c r="AX345" s="36">
        <v>34995.036547119169</v>
      </c>
      <c r="AY345" s="36">
        <v>39800.328829533071</v>
      </c>
    </row>
    <row r="346" spans="1:51" x14ac:dyDescent="0.25">
      <c r="A346" s="34">
        <v>44362</v>
      </c>
      <c r="B346" s="35">
        <v>9</v>
      </c>
      <c r="C346" s="36">
        <v>36469.256321374385</v>
      </c>
      <c r="D346" s="36">
        <v>41080.774363032448</v>
      </c>
      <c r="E346" s="36">
        <v>22033.420147000033</v>
      </c>
      <c r="F346" s="36">
        <v>72214.695383691316</v>
      </c>
      <c r="G346" s="36">
        <v>39627.186396229161</v>
      </c>
      <c r="H346" s="36">
        <v>10515.184614965156</v>
      </c>
      <c r="I346" s="36">
        <v>29669.123379483426</v>
      </c>
      <c r="J346" s="36">
        <v>133.06386947631842</v>
      </c>
      <c r="K346" s="36">
        <v>18787.050899781265</v>
      </c>
      <c r="L346" s="36">
        <v>11527.895200436247</v>
      </c>
      <c r="M346" s="36">
        <v>42045.494941922108</v>
      </c>
      <c r="N346" s="36">
        <v>17741.935652343753</v>
      </c>
      <c r="O346" s="36">
        <v>49834.979894702141</v>
      </c>
      <c r="P346" s="36">
        <v>3962.6457292102177</v>
      </c>
      <c r="Q346" s="36">
        <v>32.686263084411621</v>
      </c>
      <c r="R346" s="36">
        <v>6601.2593447265681</v>
      </c>
      <c r="S346" s="36">
        <v>48513.911153004919</v>
      </c>
      <c r="T346" s="36">
        <v>17108.507035474857</v>
      </c>
      <c r="U346" s="36">
        <v>9149.7115516662707</v>
      </c>
      <c r="V346" s="36">
        <v>73105.466991274079</v>
      </c>
      <c r="W346" s="36">
        <v>5213.1396417343803</v>
      </c>
      <c r="X346" s="36">
        <v>15900.259499629898</v>
      </c>
      <c r="Y346" s="36">
        <v>28190.418936907146</v>
      </c>
      <c r="Z346" s="36">
        <v>-76.60025878906248</v>
      </c>
      <c r="AA346" s="36">
        <v>22643.429647254416</v>
      </c>
      <c r="AB346" s="36">
        <v>20786.393028139177</v>
      </c>
      <c r="AC346" s="36">
        <v>30628.892150834876</v>
      </c>
      <c r="AD346" s="36">
        <v>39270.958324064246</v>
      </c>
      <c r="AE346" s="36">
        <v>8460.0119870010312</v>
      </c>
      <c r="AF346" s="36">
        <v>17.494375000000002</v>
      </c>
      <c r="AG346" s="36">
        <v>22713.532997829589</v>
      </c>
      <c r="AH346" s="36">
        <v>39809.359577300798</v>
      </c>
      <c r="AI346" s="36">
        <v>5910.4757177124156</v>
      </c>
      <c r="AJ346" s="36">
        <v>160.88540087890686</v>
      </c>
      <c r="AK346" s="36">
        <v>4412.9664634074106</v>
      </c>
      <c r="AL346" s="36">
        <v>18601.80408544925</v>
      </c>
      <c r="AM346" s="36">
        <v>15963.024945691643</v>
      </c>
      <c r="AN346" s="36">
        <v>9810.0463515625015</v>
      </c>
      <c r="AO346" s="36">
        <v>47674.285419288659</v>
      </c>
      <c r="AP346" s="36">
        <v>755.311059951782</v>
      </c>
      <c r="AQ346" s="36">
        <v>47595.570926654749</v>
      </c>
      <c r="AR346" s="36">
        <v>57962.383724273823</v>
      </c>
      <c r="AS346" s="36">
        <v>52995.860473346656</v>
      </c>
      <c r="AT346" s="36">
        <v>25578.890156879836</v>
      </c>
      <c r="AU346" s="36">
        <v>62046.827291734378</v>
      </c>
      <c r="AV346" s="36">
        <v>23207.379827673252</v>
      </c>
      <c r="AW346" s="36">
        <v>3086.4531249999918</v>
      </c>
      <c r="AX346" s="36">
        <v>41628.598747558601</v>
      </c>
      <c r="AY346" s="36">
        <v>50318.384669845</v>
      </c>
    </row>
    <row r="347" spans="1:51" x14ac:dyDescent="0.25">
      <c r="A347" s="34">
        <v>44362</v>
      </c>
      <c r="B347" s="35">
        <v>10</v>
      </c>
      <c r="C347" s="36">
        <v>40490.696362790048</v>
      </c>
      <c r="D347" s="36">
        <v>47846.85419521849</v>
      </c>
      <c r="E347" s="36">
        <v>25162.642014265617</v>
      </c>
      <c r="F347" s="36">
        <v>79852.327041113283</v>
      </c>
      <c r="G347" s="36">
        <v>48254.409963775026</v>
      </c>
      <c r="H347" s="36">
        <v>11417.08400525051</v>
      </c>
      <c r="I347" s="36">
        <v>33775.720081563479</v>
      </c>
      <c r="J347" s="36">
        <v>143.0635261535644</v>
      </c>
      <c r="K347" s="36">
        <v>21647.451918468774</v>
      </c>
      <c r="L347" s="36">
        <v>12858.936329834976</v>
      </c>
      <c r="M347" s="36">
        <v>46792.738288334978</v>
      </c>
      <c r="N347" s="36">
        <v>19256.7531953125</v>
      </c>
      <c r="O347" s="36">
        <v>57661.983782626972</v>
      </c>
      <c r="P347" s="36">
        <v>4317.0348372820599</v>
      </c>
      <c r="Q347" s="36">
        <v>32.687869548797607</v>
      </c>
      <c r="R347" s="36">
        <v>7756.9506835937491</v>
      </c>
      <c r="S347" s="36">
        <v>57163.21236458006</v>
      </c>
      <c r="T347" s="36">
        <v>19057.058671854738</v>
      </c>
      <c r="U347" s="36">
        <v>9837.7168655395617</v>
      </c>
      <c r="V347" s="36">
        <v>84145.679403104848</v>
      </c>
      <c r="W347" s="36">
        <v>6163.0813634218803</v>
      </c>
      <c r="X347" s="36">
        <v>17267.888967012168</v>
      </c>
      <c r="Y347" s="36">
        <v>32138.497899804624</v>
      </c>
      <c r="Z347" s="36">
        <v>-221.11950225830066</v>
      </c>
      <c r="AA347" s="36">
        <v>27392.198363252326</v>
      </c>
      <c r="AB347" s="36">
        <v>23403.964813251238</v>
      </c>
      <c r="AC347" s="36">
        <v>33465.782249110591</v>
      </c>
      <c r="AD347" s="36">
        <v>45814.842289864479</v>
      </c>
      <c r="AE347" s="36">
        <v>10230.936004129899</v>
      </c>
      <c r="AF347" s="36">
        <v>17.494375000000002</v>
      </c>
      <c r="AG347" s="36">
        <v>26331.574596892577</v>
      </c>
      <c r="AH347" s="36">
        <v>46564.611875330091</v>
      </c>
      <c r="AI347" s="36">
        <v>7193.1781643028098</v>
      </c>
      <c r="AJ347" s="36">
        <v>198.62474060058773</v>
      </c>
      <c r="AK347" s="36">
        <v>5179.4956097070208</v>
      </c>
      <c r="AL347" s="36">
        <v>21617.567931274429</v>
      </c>
      <c r="AM347" s="36">
        <v>19500.270343640885</v>
      </c>
      <c r="AN347" s="36">
        <v>10906.8093232422</v>
      </c>
      <c r="AO347" s="36">
        <v>55176.234869972286</v>
      </c>
      <c r="AP347" s="36">
        <v>804.32999038696357</v>
      </c>
      <c r="AQ347" s="36">
        <v>55594.463753498101</v>
      </c>
      <c r="AR347" s="36">
        <v>68708.480554034191</v>
      </c>
      <c r="AS347" s="36">
        <v>61383.723159987283</v>
      </c>
      <c r="AT347" s="36">
        <v>28730.669543913598</v>
      </c>
      <c r="AU347" s="36">
        <v>70355.262078031345</v>
      </c>
      <c r="AV347" s="36">
        <v>27549.963532441016</v>
      </c>
      <c r="AW347" s="36">
        <v>3715.3652343750109</v>
      </c>
      <c r="AX347" s="36">
        <v>49390.491547363308</v>
      </c>
      <c r="AY347" s="36">
        <v>58720.11446757114</v>
      </c>
    </row>
    <row r="348" spans="1:51" x14ac:dyDescent="0.25">
      <c r="A348" s="34">
        <v>44362</v>
      </c>
      <c r="B348" s="35">
        <v>11</v>
      </c>
      <c r="C348" s="36">
        <v>42150.007241141808</v>
      </c>
      <c r="D348" s="36">
        <v>50842.135527766841</v>
      </c>
      <c r="E348" s="36">
        <v>26531.239385999997</v>
      </c>
      <c r="F348" s="36">
        <v>82258.478140038991</v>
      </c>
      <c r="G348" s="36">
        <v>51494.76934265926</v>
      </c>
      <c r="H348" s="36">
        <v>11543.348321924832</v>
      </c>
      <c r="I348" s="36">
        <v>35970.727749867154</v>
      </c>
      <c r="J348" s="36">
        <v>164.65077590942391</v>
      </c>
      <c r="K348" s="36">
        <v>23315.223901828129</v>
      </c>
      <c r="L348" s="36">
        <v>13034.688152682893</v>
      </c>
      <c r="M348" s="36">
        <v>49154.028975986475</v>
      </c>
      <c r="N348" s="36">
        <v>20817.084945312508</v>
      </c>
      <c r="O348" s="36">
        <v>61019.568248061529</v>
      </c>
      <c r="P348" s="36">
        <v>4735.8089899045035</v>
      </c>
      <c r="Q348" s="36">
        <v>33.972417831420884</v>
      </c>
      <c r="R348" s="36">
        <v>8056.7667656250023</v>
      </c>
      <c r="S348" s="36">
        <v>62043.236558842727</v>
      </c>
      <c r="T348" s="36">
        <v>19978.637748058085</v>
      </c>
      <c r="U348" s="36">
        <v>10634.244663238531</v>
      </c>
      <c r="V348" s="36">
        <v>89775.684995537624</v>
      </c>
      <c r="W348" s="36">
        <v>6501.1595152812706</v>
      </c>
      <c r="X348" s="36">
        <v>18194.867879013062</v>
      </c>
      <c r="Y348" s="36">
        <v>33340.191038112884</v>
      </c>
      <c r="Z348" s="36">
        <v>-179.88093933105529</v>
      </c>
      <c r="AA348" s="36">
        <v>29593.933282299735</v>
      </c>
      <c r="AB348" s="36">
        <v>24934.277725571046</v>
      </c>
      <c r="AC348" s="36">
        <v>35076.760745633954</v>
      </c>
      <c r="AD348" s="36">
        <v>48430.198518975805</v>
      </c>
      <c r="AE348" s="36">
        <v>11437.945330571303</v>
      </c>
      <c r="AF348" s="36">
        <v>17.494375000000002</v>
      </c>
      <c r="AG348" s="36">
        <v>28193.649999543952</v>
      </c>
      <c r="AH348" s="36">
        <v>50570.03864982228</v>
      </c>
      <c r="AI348" s="36">
        <v>7888.2462472930602</v>
      </c>
      <c r="AJ348" s="36">
        <v>200.64319799804582</v>
      </c>
      <c r="AK348" s="36">
        <v>5413.5133606621312</v>
      </c>
      <c r="AL348" s="36">
        <v>24015.840631958032</v>
      </c>
      <c r="AM348" s="36">
        <v>21229.741488965621</v>
      </c>
      <c r="AN348" s="36">
        <v>11483.966994140621</v>
      </c>
      <c r="AO348" s="36">
        <v>58282.85696693424</v>
      </c>
      <c r="AP348" s="36">
        <v>875.22253608703727</v>
      </c>
      <c r="AQ348" s="36">
        <v>59689.011451142665</v>
      </c>
      <c r="AR348" s="36">
        <v>73647.594795163546</v>
      </c>
      <c r="AS348" s="36">
        <v>66519.852574862278</v>
      </c>
      <c r="AT348" s="36">
        <v>30270.410159626957</v>
      </c>
      <c r="AU348" s="36">
        <v>72746.508432500064</v>
      </c>
      <c r="AV348" s="36">
        <v>29807.451890142143</v>
      </c>
      <c r="AW348" s="36">
        <v>4996.2553405761828</v>
      </c>
      <c r="AX348" s="36">
        <v>53774.331116210968</v>
      </c>
      <c r="AY348" s="36">
        <v>62538.089991907698</v>
      </c>
    </row>
    <row r="349" spans="1:51" x14ac:dyDescent="0.25">
      <c r="A349" s="34">
        <v>44362</v>
      </c>
      <c r="B349" s="35">
        <v>12</v>
      </c>
      <c r="C349" s="36">
        <v>42466.063064124741</v>
      </c>
      <c r="D349" s="36">
        <v>52313.524376188958</v>
      </c>
      <c r="E349" s="36">
        <v>26216.327377250011</v>
      </c>
      <c r="F349" s="36">
        <v>82970.122872070293</v>
      </c>
      <c r="G349" s="36">
        <v>51582.024000745943</v>
      </c>
      <c r="H349" s="36">
        <v>11180.406645662097</v>
      </c>
      <c r="I349" s="36">
        <v>36927.030523684625</v>
      </c>
      <c r="J349" s="36">
        <v>145.71115493774408</v>
      </c>
      <c r="K349" s="36">
        <v>23673.934382453128</v>
      </c>
      <c r="L349" s="36">
        <v>13393.307726500281</v>
      </c>
      <c r="M349" s="36">
        <v>48505.995802016892</v>
      </c>
      <c r="N349" s="36">
        <v>21364.427874999998</v>
      </c>
      <c r="O349" s="36">
        <v>60973.001531692382</v>
      </c>
      <c r="P349" s="36">
        <v>4472.5261396988426</v>
      </c>
      <c r="Q349" s="36">
        <v>33.444192886352539</v>
      </c>
      <c r="R349" s="36">
        <v>7985.9805224609445</v>
      </c>
      <c r="S349" s="36">
        <v>64424.850947833038</v>
      </c>
      <c r="T349" s="36">
        <v>20818.257689774142</v>
      </c>
      <c r="U349" s="36">
        <v>11199.970745086675</v>
      </c>
      <c r="V349" s="36">
        <v>89340.505443681788</v>
      </c>
      <c r="W349" s="36">
        <v>6365.4457972343789</v>
      </c>
      <c r="X349" s="36">
        <v>19662.096207566501</v>
      </c>
      <c r="Y349" s="36">
        <v>32972.133841488256</v>
      </c>
      <c r="Z349" s="36">
        <v>-128.21230224609371</v>
      </c>
      <c r="AA349" s="36">
        <v>30121.651152184611</v>
      </c>
      <c r="AB349" s="36">
        <v>25528.174768322049</v>
      </c>
      <c r="AC349" s="36">
        <v>35356.374938386391</v>
      </c>
      <c r="AD349" s="36">
        <v>47967.435364983146</v>
      </c>
      <c r="AE349" s="36">
        <v>11397.885451553713</v>
      </c>
      <c r="AF349" s="36">
        <v>17.494375000000002</v>
      </c>
      <c r="AG349" s="36">
        <v>28545.545953045905</v>
      </c>
      <c r="AH349" s="36">
        <v>52747.103277408169</v>
      </c>
      <c r="AI349" s="36">
        <v>8210.5637803346672</v>
      </c>
      <c r="AJ349" s="36">
        <v>194.59657189941422</v>
      </c>
      <c r="AK349" s="36">
        <v>5254.8988606507155</v>
      </c>
      <c r="AL349" s="36">
        <v>25110.240559936527</v>
      </c>
      <c r="AM349" s="36">
        <v>21512.163555493949</v>
      </c>
      <c r="AN349" s="36">
        <v>12046.224995117189</v>
      </c>
      <c r="AO349" s="36">
        <v>55877.340784805303</v>
      </c>
      <c r="AP349" s="36">
        <v>847.71834945678665</v>
      </c>
      <c r="AQ349" s="36">
        <v>61656.920047691376</v>
      </c>
      <c r="AR349" s="36">
        <v>74267.9398886977</v>
      </c>
      <c r="AS349" s="36">
        <v>69104.520714456012</v>
      </c>
      <c r="AT349" s="36">
        <v>30643.150233085948</v>
      </c>
      <c r="AU349" s="36">
        <v>72061.922977906288</v>
      </c>
      <c r="AV349" s="36">
        <v>30835.512939959546</v>
      </c>
      <c r="AW349" s="36">
        <v>5328.3555908203152</v>
      </c>
      <c r="AX349" s="36">
        <v>53662.855742187538</v>
      </c>
      <c r="AY349" s="36">
        <v>62096.668176694373</v>
      </c>
    </row>
    <row r="350" spans="1:51" x14ac:dyDescent="0.25">
      <c r="A350" s="34">
        <v>44362</v>
      </c>
      <c r="B350" s="35">
        <v>13</v>
      </c>
      <c r="C350" s="36">
        <v>43191.420748260505</v>
      </c>
      <c r="D350" s="36">
        <v>51638.717277517178</v>
      </c>
      <c r="E350" s="36">
        <v>26749.620482687504</v>
      </c>
      <c r="F350" s="36">
        <v>84570.457667480514</v>
      </c>
      <c r="G350" s="36">
        <v>50238.262077286076</v>
      </c>
      <c r="H350" s="36">
        <v>10867.529356245699</v>
      </c>
      <c r="I350" s="36">
        <v>37592.824044015688</v>
      </c>
      <c r="J350" s="36">
        <v>138.65124893188482</v>
      </c>
      <c r="K350" s="36">
        <v>23680.747431984393</v>
      </c>
      <c r="L350" s="36">
        <v>13300.359618695316</v>
      </c>
      <c r="M350" s="36">
        <v>47174.171455900156</v>
      </c>
      <c r="N350" s="36">
        <v>21732.610980468751</v>
      </c>
      <c r="O350" s="36">
        <v>62259.409099688441</v>
      </c>
      <c r="P350" s="36">
        <v>4544.0266040927372</v>
      </c>
      <c r="Q350" s="36">
        <v>33.258326530456543</v>
      </c>
      <c r="R350" s="36">
        <v>8106.5067709960931</v>
      </c>
      <c r="S350" s="36">
        <v>65322.540541084716</v>
      </c>
      <c r="T350" s="36">
        <v>21571.836083605565</v>
      </c>
      <c r="U350" s="36">
        <v>11848.911113739025</v>
      </c>
      <c r="V350" s="36">
        <v>89952.064678679046</v>
      </c>
      <c r="W350" s="36">
        <v>5785.2055390625192</v>
      </c>
      <c r="X350" s="36">
        <v>19594.859916952784</v>
      </c>
      <c r="Y350" s="36">
        <v>31810.436383771208</v>
      </c>
      <c r="Z350" s="36">
        <v>-97.655382995605308</v>
      </c>
      <c r="AA350" s="36">
        <v>29469.295267289832</v>
      </c>
      <c r="AB350" s="36">
        <v>25952.206983323507</v>
      </c>
      <c r="AC350" s="36">
        <v>35480.557803663069</v>
      </c>
      <c r="AD350" s="36">
        <v>48251.981695146264</v>
      </c>
      <c r="AE350" s="36">
        <v>11222.426982886056</v>
      </c>
      <c r="AF350" s="36">
        <v>17.494375000000002</v>
      </c>
      <c r="AG350" s="36">
        <v>29236.908129684562</v>
      </c>
      <c r="AH350" s="36">
        <v>52058.813273339823</v>
      </c>
      <c r="AI350" s="36">
        <v>7943.4333240894166</v>
      </c>
      <c r="AJ350" s="36">
        <v>185.8328251953142</v>
      </c>
      <c r="AK350" s="36">
        <v>4805.8157779458343</v>
      </c>
      <c r="AL350" s="36">
        <v>25447.727156616245</v>
      </c>
      <c r="AM350" s="36">
        <v>21030.976267957303</v>
      </c>
      <c r="AN350" s="36">
        <v>11955.183808593751</v>
      </c>
      <c r="AO350" s="36">
        <v>59022.541253089905</v>
      </c>
      <c r="AP350" s="36">
        <v>787.91675567626953</v>
      </c>
      <c r="AQ350" s="36">
        <v>60595.347198339325</v>
      </c>
      <c r="AR350" s="36">
        <v>74169.54008666944</v>
      </c>
      <c r="AS350" s="36">
        <v>69586.926535143604</v>
      </c>
      <c r="AT350" s="36">
        <v>29409.39375851463</v>
      </c>
      <c r="AU350" s="36">
        <v>73941.833788000033</v>
      </c>
      <c r="AV350" s="36">
        <v>29529.200841461774</v>
      </c>
      <c r="AW350" s="36">
        <v>5610.5480957031286</v>
      </c>
      <c r="AX350" s="36">
        <v>53847.473458984394</v>
      </c>
      <c r="AY350" s="36">
        <v>62314.475120248877</v>
      </c>
    </row>
    <row r="351" spans="1:51" x14ac:dyDescent="0.25">
      <c r="A351" s="34">
        <v>44362</v>
      </c>
      <c r="B351" s="35">
        <v>14</v>
      </c>
      <c r="C351" s="36">
        <v>43165.299598700665</v>
      </c>
      <c r="D351" s="36">
        <v>49985.124946627933</v>
      </c>
      <c r="E351" s="36">
        <v>25698.122871687501</v>
      </c>
      <c r="F351" s="36">
        <v>85292.792318749998</v>
      </c>
      <c r="G351" s="36">
        <v>45423.418949994892</v>
      </c>
      <c r="H351" s="36">
        <v>10334.917199947109</v>
      </c>
      <c r="I351" s="36">
        <v>37897.160437232422</v>
      </c>
      <c r="J351" s="36">
        <v>153.8952255249024</v>
      </c>
      <c r="K351" s="36">
        <v>23351.046251421871</v>
      </c>
      <c r="L351" s="36">
        <v>12533.142333682334</v>
      </c>
      <c r="M351" s="36">
        <v>44553.067647842821</v>
      </c>
      <c r="N351" s="36">
        <v>20755.273851562502</v>
      </c>
      <c r="O351" s="36">
        <v>62719.784555387727</v>
      </c>
      <c r="P351" s="36">
        <v>3415.5965599681958</v>
      </c>
      <c r="Q351" s="36">
        <v>33.007277488708489</v>
      </c>
      <c r="R351" s="36">
        <v>8063.5215776367158</v>
      </c>
      <c r="S351" s="36">
        <v>63413.678992768648</v>
      </c>
      <c r="T351" s="36">
        <v>21849.388566365091</v>
      </c>
      <c r="U351" s="36">
        <v>11838.666534423839</v>
      </c>
      <c r="V351" s="36">
        <v>89508.626969921344</v>
      </c>
      <c r="W351" s="36">
        <v>5241.69793949219</v>
      </c>
      <c r="X351" s="36">
        <v>17912.928885580292</v>
      </c>
      <c r="Y351" s="36">
        <v>30685.790978055407</v>
      </c>
      <c r="Z351" s="36">
        <v>-67.694211730956923</v>
      </c>
      <c r="AA351" s="36">
        <v>29875.976718797432</v>
      </c>
      <c r="AB351" s="36">
        <v>26411.990911079843</v>
      </c>
      <c r="AC351" s="36">
        <v>35281.437111283536</v>
      </c>
      <c r="AD351" s="36">
        <v>48399.31321727419</v>
      </c>
      <c r="AE351" s="36">
        <v>10289.434515081082</v>
      </c>
      <c r="AF351" s="36">
        <v>17.494375000000002</v>
      </c>
      <c r="AG351" s="36">
        <v>29197.848487285151</v>
      </c>
      <c r="AH351" s="36">
        <v>51367.800040099552</v>
      </c>
      <c r="AI351" s="36">
        <v>7196.2476333751138</v>
      </c>
      <c r="AJ351" s="36">
        <v>140.6930728759761</v>
      </c>
      <c r="AK351" s="36">
        <v>4591.936852613655</v>
      </c>
      <c r="AL351" s="36">
        <v>25278.115024719234</v>
      </c>
      <c r="AM351" s="36">
        <v>19946.853526319119</v>
      </c>
      <c r="AN351" s="36">
        <v>11910.599394775407</v>
      </c>
      <c r="AO351" s="36">
        <v>58888.115082992583</v>
      </c>
      <c r="AP351" s="36">
        <v>735.26153850555363</v>
      </c>
      <c r="AQ351" s="36">
        <v>60005.289098743415</v>
      </c>
      <c r="AR351" s="36">
        <v>72161.83032616158</v>
      </c>
      <c r="AS351" s="36">
        <v>68786.450984612311</v>
      </c>
      <c r="AT351" s="36">
        <v>28039.749104879884</v>
      </c>
      <c r="AU351" s="36">
        <v>74354.563367562514</v>
      </c>
      <c r="AV351" s="36">
        <v>27772.217741377299</v>
      </c>
      <c r="AW351" s="36">
        <v>6463.5419962770666</v>
      </c>
      <c r="AX351" s="36">
        <v>53804.265666015643</v>
      </c>
      <c r="AY351" s="36">
        <v>62396.482721502027</v>
      </c>
    </row>
    <row r="352" spans="1:51" x14ac:dyDescent="0.25">
      <c r="A352" s="34">
        <v>44362</v>
      </c>
      <c r="B352" s="35">
        <v>15</v>
      </c>
      <c r="C352" s="36">
        <v>41735.499207127745</v>
      </c>
      <c r="D352" s="36">
        <v>50424.246317232297</v>
      </c>
      <c r="E352" s="36">
        <v>25692.50056545316</v>
      </c>
      <c r="F352" s="36">
        <v>82699.013797949199</v>
      </c>
      <c r="G352" s="36">
        <v>46818.243473560098</v>
      </c>
      <c r="H352" s="36">
        <v>10745.078285291207</v>
      </c>
      <c r="I352" s="36">
        <v>37038.906696739294</v>
      </c>
      <c r="J352" s="36">
        <v>160.34643173217768</v>
      </c>
      <c r="K352" s="36">
        <v>23456.670602093756</v>
      </c>
      <c r="L352" s="36">
        <v>12303.850495455843</v>
      </c>
      <c r="M352" s="36">
        <v>46013.081625742445</v>
      </c>
      <c r="N352" s="36">
        <v>20021.443929687488</v>
      </c>
      <c r="O352" s="36">
        <v>60637.71335696485</v>
      </c>
      <c r="P352" s="36">
        <v>3785.1365187291899</v>
      </c>
      <c r="Q352" s="36">
        <v>33.779623031616211</v>
      </c>
      <c r="R352" s="36">
        <v>7874.4785932617197</v>
      </c>
      <c r="S352" s="36">
        <v>63083.954936154521</v>
      </c>
      <c r="T352" s="36">
        <v>20812.790762499506</v>
      </c>
      <c r="U352" s="36">
        <v>11428.27215576173</v>
      </c>
      <c r="V352" s="36">
        <v>88040.484301711112</v>
      </c>
      <c r="W352" s="36">
        <v>5089.8441105234497</v>
      </c>
      <c r="X352" s="36">
        <v>17759.340126921808</v>
      </c>
      <c r="Y352" s="36">
        <v>30887.53547889223</v>
      </c>
      <c r="Z352" s="36">
        <v>-29.181809997558616</v>
      </c>
      <c r="AA352" s="36">
        <v>29631.157056343858</v>
      </c>
      <c r="AB352" s="36">
        <v>25549.685794427285</v>
      </c>
      <c r="AC352" s="36">
        <v>34309.606407526684</v>
      </c>
      <c r="AD352" s="36">
        <v>47634.53081912281</v>
      </c>
      <c r="AE352" s="36">
        <v>9515.167099916549</v>
      </c>
      <c r="AF352" s="36">
        <v>17.494375000000002</v>
      </c>
      <c r="AG352" s="36">
        <v>28312.530461592771</v>
      </c>
      <c r="AH352" s="36">
        <v>51181.506128132787</v>
      </c>
      <c r="AI352" s="36">
        <v>7535.7077506463875</v>
      </c>
      <c r="AJ352" s="36">
        <v>190.1234328613281</v>
      </c>
      <c r="AK352" s="36">
        <v>4696.9684673647862</v>
      </c>
      <c r="AL352" s="36">
        <v>25532.723793579124</v>
      </c>
      <c r="AM352" s="36">
        <v>20060.192768567686</v>
      </c>
      <c r="AN352" s="36">
        <v>11839.108976562511</v>
      </c>
      <c r="AO352" s="36">
        <v>59184.72261071777</v>
      </c>
      <c r="AP352" s="36">
        <v>752.5798034667971</v>
      </c>
      <c r="AQ352" s="36">
        <v>58517.321484326611</v>
      </c>
      <c r="AR352" s="36">
        <v>71217.359613565903</v>
      </c>
      <c r="AS352" s="36">
        <v>69510.896845018535</v>
      </c>
      <c r="AT352" s="36">
        <v>27777.041906193357</v>
      </c>
      <c r="AU352" s="36">
        <v>72255.209998031365</v>
      </c>
      <c r="AV352" s="36">
        <v>27174.970137515178</v>
      </c>
      <c r="AW352" s="36">
        <v>6655.4033231611284</v>
      </c>
      <c r="AX352" s="36">
        <v>53396.912025878941</v>
      </c>
      <c r="AY352" s="36">
        <v>60849.391832918758</v>
      </c>
    </row>
    <row r="353" spans="1:51" x14ac:dyDescent="0.25">
      <c r="A353" s="34">
        <v>44362</v>
      </c>
      <c r="B353" s="35">
        <v>16</v>
      </c>
      <c r="C353" s="36">
        <v>42349.827675285422</v>
      </c>
      <c r="D353" s="36">
        <v>51646.108214509237</v>
      </c>
      <c r="E353" s="36">
        <v>26356.1798394375</v>
      </c>
      <c r="F353" s="36">
        <v>84431.228417382779</v>
      </c>
      <c r="G353" s="36">
        <v>48989.07032796045</v>
      </c>
      <c r="H353" s="36">
        <v>11014.02456444983</v>
      </c>
      <c r="I353" s="36">
        <v>36340.159007851602</v>
      </c>
      <c r="J353" s="36">
        <v>154.43486785888672</v>
      </c>
      <c r="K353" s="36">
        <v>24030.752688593751</v>
      </c>
      <c r="L353" s="36">
        <v>12528.68507947583</v>
      </c>
      <c r="M353" s="36">
        <v>47575.708245223388</v>
      </c>
      <c r="N353" s="36">
        <v>20168.884863281255</v>
      </c>
      <c r="O353" s="36">
        <v>60336.633760247059</v>
      </c>
      <c r="P353" s="36">
        <v>4283.5355554866346</v>
      </c>
      <c r="Q353" s="36">
        <v>34.1267957687378</v>
      </c>
      <c r="R353" s="36">
        <v>8367.1344843750012</v>
      </c>
      <c r="S353" s="36">
        <v>65277.018367531244</v>
      </c>
      <c r="T353" s="36">
        <v>21737.089536284639</v>
      </c>
      <c r="U353" s="36">
        <v>11579.336383819591</v>
      </c>
      <c r="V353" s="36">
        <v>91444.052400873377</v>
      </c>
      <c r="W353" s="36">
        <v>5471.2366729843798</v>
      </c>
      <c r="X353" s="36">
        <v>19198.324107863478</v>
      </c>
      <c r="Y353" s="36">
        <v>30894.357571292538</v>
      </c>
      <c r="Z353" s="36">
        <v>-135.62823791503911</v>
      </c>
      <c r="AA353" s="36">
        <v>30513.939693501565</v>
      </c>
      <c r="AB353" s="36">
        <v>24826.96598952392</v>
      </c>
      <c r="AC353" s="36">
        <v>35019.106305818677</v>
      </c>
      <c r="AD353" s="36">
        <v>49831.183856769763</v>
      </c>
      <c r="AE353" s="36">
        <v>10286.515814408216</v>
      </c>
      <c r="AF353" s="36">
        <v>17.494375000000002</v>
      </c>
      <c r="AG353" s="36">
        <v>29133.34174312307</v>
      </c>
      <c r="AH353" s="36">
        <v>52905.440306490244</v>
      </c>
      <c r="AI353" s="36">
        <v>8402.4061121808354</v>
      </c>
      <c r="AJ353" s="36">
        <v>184.13229162597685</v>
      </c>
      <c r="AK353" s="36">
        <v>4889.6752708345539</v>
      </c>
      <c r="AL353" s="36">
        <v>26479.035504516632</v>
      </c>
      <c r="AM353" s="36">
        <v>21371.217592176039</v>
      </c>
      <c r="AN353" s="36">
        <v>11757.499836914072</v>
      </c>
      <c r="AO353" s="36">
        <v>61290.566078483629</v>
      </c>
      <c r="AP353" s="36">
        <v>843.17707061767499</v>
      </c>
      <c r="AQ353" s="36">
        <v>58729.474911919402</v>
      </c>
      <c r="AR353" s="36">
        <v>73523.161012514538</v>
      </c>
      <c r="AS353" s="36">
        <v>72578.575095456021</v>
      </c>
      <c r="AT353" s="36">
        <v>28352.145745753904</v>
      </c>
      <c r="AU353" s="36">
        <v>73614.405657374984</v>
      </c>
      <c r="AV353" s="36">
        <v>30342.108326847127</v>
      </c>
      <c r="AW353" s="36">
        <v>6352.7933874861883</v>
      </c>
      <c r="AX353" s="36">
        <v>56406.831662109413</v>
      </c>
      <c r="AY353" s="36">
        <v>61531.389629689904</v>
      </c>
    </row>
    <row r="354" spans="1:51" x14ac:dyDescent="0.25">
      <c r="A354" s="34">
        <v>44362</v>
      </c>
      <c r="B354" s="35">
        <v>17</v>
      </c>
      <c r="C354" s="36">
        <v>41980.187761681897</v>
      </c>
      <c r="D354" s="36">
        <v>52287.345971235103</v>
      </c>
      <c r="E354" s="36">
        <v>26470.281160453116</v>
      </c>
      <c r="F354" s="36">
        <v>85541.732156054713</v>
      </c>
      <c r="G354" s="36">
        <v>52055.118251912732</v>
      </c>
      <c r="H354" s="36">
        <v>10633.822115662204</v>
      </c>
      <c r="I354" s="36">
        <v>35610.362328074247</v>
      </c>
      <c r="J354" s="36">
        <v>159.3932189941406</v>
      </c>
      <c r="K354" s="36">
        <v>23964.044294296869</v>
      </c>
      <c r="L354" s="36">
        <v>11739.807220650267</v>
      </c>
      <c r="M354" s="36">
        <v>42729.816997312635</v>
      </c>
      <c r="N354" s="36">
        <v>20187.682417968757</v>
      </c>
      <c r="O354" s="36">
        <v>60265.429427748029</v>
      </c>
      <c r="P354" s="36">
        <v>4216.4897752592487</v>
      </c>
      <c r="Q354" s="36">
        <v>33.608602523803711</v>
      </c>
      <c r="R354" s="36">
        <v>8590.4044916992279</v>
      </c>
      <c r="S354" s="36">
        <v>66842.642965280203</v>
      </c>
      <c r="T354" s="36">
        <v>21317.40139050682</v>
      </c>
      <c r="U354" s="36">
        <v>11264.361412048345</v>
      </c>
      <c r="V354" s="36">
        <v>93097.684899670523</v>
      </c>
      <c r="W354" s="36">
        <v>5361.6795474843821</v>
      </c>
      <c r="X354" s="36">
        <v>20282.518037890881</v>
      </c>
      <c r="Y354" s="36">
        <v>26840.41656923241</v>
      </c>
      <c r="Z354" s="36">
        <v>-197.90191223144527</v>
      </c>
      <c r="AA354" s="36">
        <v>30265.103953129692</v>
      </c>
      <c r="AB354" s="36">
        <v>24157.393370899186</v>
      </c>
      <c r="AC354" s="36">
        <v>35401.381892298676</v>
      </c>
      <c r="AD354" s="36">
        <v>50794.138139828348</v>
      </c>
      <c r="AE354" s="36">
        <v>10626.689680257366</v>
      </c>
      <c r="AF354" s="36">
        <v>17.494375000000002</v>
      </c>
      <c r="AG354" s="36">
        <v>29754.334293358384</v>
      </c>
      <c r="AH354" s="36">
        <v>54804.045390496089</v>
      </c>
      <c r="AI354" s="36">
        <v>8697.058826406037</v>
      </c>
      <c r="AJ354" s="36">
        <v>182.10972778320283</v>
      </c>
      <c r="AK354" s="36">
        <v>4615.9657060919308</v>
      </c>
      <c r="AL354" s="36">
        <v>27727.447690612818</v>
      </c>
      <c r="AM354" s="36">
        <v>22905.957303815459</v>
      </c>
      <c r="AN354" s="36">
        <v>11229.240344726571</v>
      </c>
      <c r="AO354" s="36">
        <v>60551.127451723063</v>
      </c>
      <c r="AP354" s="36">
        <v>852.12217449396758</v>
      </c>
      <c r="AQ354" s="36">
        <v>52749.85299093114</v>
      </c>
      <c r="AR354" s="36">
        <v>73642.321792654722</v>
      </c>
      <c r="AS354" s="36">
        <v>74103.457898362234</v>
      </c>
      <c r="AT354" s="36">
        <v>27992.333334572784</v>
      </c>
      <c r="AU354" s="36">
        <v>73758.25967800006</v>
      </c>
      <c r="AV354" s="36">
        <v>32453.534604988257</v>
      </c>
      <c r="AW354" s="36">
        <v>5528.7234583731079</v>
      </c>
      <c r="AX354" s="36">
        <v>59672.024604980463</v>
      </c>
      <c r="AY354" s="36">
        <v>60834.854205714473</v>
      </c>
    </row>
    <row r="355" spans="1:51" x14ac:dyDescent="0.25">
      <c r="A355" s="34">
        <v>44362</v>
      </c>
      <c r="B355" s="35">
        <v>18</v>
      </c>
      <c r="C355" s="36">
        <v>43486.462329085938</v>
      </c>
      <c r="D355" s="36">
        <v>50945.38442743029</v>
      </c>
      <c r="E355" s="36">
        <v>26629.93684760938</v>
      </c>
      <c r="F355" s="36">
        <v>88240.923063378912</v>
      </c>
      <c r="G355" s="36">
        <v>51452.086182521867</v>
      </c>
      <c r="H355" s="36">
        <v>8809.1103372062134</v>
      </c>
      <c r="I355" s="36">
        <v>34497.906214722687</v>
      </c>
      <c r="J355" s="36">
        <v>174.46339416503909</v>
      </c>
      <c r="K355" s="36">
        <v>23611.815437125009</v>
      </c>
      <c r="L355" s="36">
        <v>11524.185060687178</v>
      </c>
      <c r="M355" s="36">
        <v>38183.65156699167</v>
      </c>
      <c r="N355" s="36">
        <v>19776.28016015625</v>
      </c>
      <c r="O355" s="36">
        <v>58612.21816868044</v>
      </c>
      <c r="P355" s="36">
        <v>3713.1050485484948</v>
      </c>
      <c r="Q355" s="36">
        <v>33.410992622375488</v>
      </c>
      <c r="R355" s="36">
        <v>9245.5566958007912</v>
      </c>
      <c r="S355" s="36">
        <v>67121.645642273987</v>
      </c>
      <c r="T355" s="36">
        <v>22086.771520789294</v>
      </c>
      <c r="U355" s="36">
        <v>11702.298114776626</v>
      </c>
      <c r="V355" s="36">
        <v>96322.403305453918</v>
      </c>
      <c r="W355" s="36">
        <v>5210.7549811406307</v>
      </c>
      <c r="X355" s="36">
        <v>20091.600612032798</v>
      </c>
      <c r="Y355" s="36">
        <v>23769.670012958828</v>
      </c>
      <c r="Z355" s="36">
        <v>21.504175109863368</v>
      </c>
      <c r="AA355" s="36">
        <v>29663.368065063001</v>
      </c>
      <c r="AB355" s="36">
        <v>22828.377052492207</v>
      </c>
      <c r="AC355" s="36">
        <v>36784.575450226883</v>
      </c>
      <c r="AD355" s="36">
        <v>53885.424243914815</v>
      </c>
      <c r="AE355" s="36">
        <v>11440.072529646755</v>
      </c>
      <c r="AF355" s="36">
        <v>17.494375000000002</v>
      </c>
      <c r="AG355" s="36">
        <v>30084.806872595691</v>
      </c>
      <c r="AH355" s="36">
        <v>57974.22412285742</v>
      </c>
      <c r="AI355" s="36">
        <v>8609.0835806896448</v>
      </c>
      <c r="AJ355" s="36">
        <v>110.14113037109507</v>
      </c>
      <c r="AK355" s="36">
        <v>3806.6677763448979</v>
      </c>
      <c r="AL355" s="36">
        <v>28756.226178039549</v>
      </c>
      <c r="AM355" s="36">
        <v>23345.256420453687</v>
      </c>
      <c r="AN355" s="36">
        <v>10814.396791076671</v>
      </c>
      <c r="AO355" s="36">
        <v>60500.863289154076</v>
      </c>
      <c r="AP355" s="36">
        <v>836.26611301675371</v>
      </c>
      <c r="AQ355" s="36">
        <v>52640.577534548516</v>
      </c>
      <c r="AR355" s="36">
        <v>71822.907577435137</v>
      </c>
      <c r="AS355" s="36">
        <v>75067.375953549752</v>
      </c>
      <c r="AT355" s="36">
        <v>26486.165426458527</v>
      </c>
      <c r="AU355" s="36">
        <v>74988.218496000001</v>
      </c>
      <c r="AV355" s="36">
        <v>33723.86087342778</v>
      </c>
      <c r="AW355" s="36">
        <v>5178.4391249616019</v>
      </c>
      <c r="AX355" s="36">
        <v>61334.420570312497</v>
      </c>
      <c r="AY355" s="36">
        <v>60328.085033482923</v>
      </c>
    </row>
    <row r="356" spans="1:51" x14ac:dyDescent="0.25">
      <c r="A356" s="34">
        <v>44362</v>
      </c>
      <c r="B356" s="35">
        <v>19</v>
      </c>
      <c r="C356" s="36">
        <v>46009.826227439313</v>
      </c>
      <c r="D356" s="36">
        <v>53581.895108508244</v>
      </c>
      <c r="E356" s="36">
        <v>28335.774032796904</v>
      </c>
      <c r="F356" s="36">
        <v>94351.431063378812</v>
      </c>
      <c r="G356" s="36">
        <v>53107.493712049487</v>
      </c>
      <c r="H356" s="36">
        <v>7075.2062121803383</v>
      </c>
      <c r="I356" s="36">
        <v>34284.370659664084</v>
      </c>
      <c r="J356" s="36">
        <v>192.5380096435548</v>
      </c>
      <c r="K356" s="36">
        <v>24653.006325031245</v>
      </c>
      <c r="L356" s="36">
        <v>11546.976109126965</v>
      </c>
      <c r="M356" s="36">
        <v>37484.416357820781</v>
      </c>
      <c r="N356" s="36">
        <v>21908.359371093753</v>
      </c>
      <c r="O356" s="36">
        <v>59560.319339699694</v>
      </c>
      <c r="P356" s="36">
        <v>4479.8457188837965</v>
      </c>
      <c r="Q356" s="36">
        <v>33.454842567443848</v>
      </c>
      <c r="R356" s="36">
        <v>10642.214730468759</v>
      </c>
      <c r="S356" s="36">
        <v>74109.429930508282</v>
      </c>
      <c r="T356" s="36">
        <v>24298.573999285505</v>
      </c>
      <c r="U356" s="36">
        <v>13223.445977211015</v>
      </c>
      <c r="V356" s="36">
        <v>106713.1031098385</v>
      </c>
      <c r="W356" s="36">
        <v>5281.2726742109389</v>
      </c>
      <c r="X356" s="36">
        <v>20791.245314104839</v>
      </c>
      <c r="Y356" s="36">
        <v>24865.882256651868</v>
      </c>
      <c r="Z356" s="36">
        <v>170.58671600341799</v>
      </c>
      <c r="AA356" s="36">
        <v>33542.162648856283</v>
      </c>
      <c r="AB356" s="36">
        <v>22072.760828363233</v>
      </c>
      <c r="AC356" s="36">
        <v>39351.490074041802</v>
      </c>
      <c r="AD356" s="36">
        <v>60707.34717872621</v>
      </c>
      <c r="AE356" s="36">
        <v>12933.744532805942</v>
      </c>
      <c r="AF356" s="36">
        <v>17.494375000000002</v>
      </c>
      <c r="AG356" s="36">
        <v>33648.560491234872</v>
      </c>
      <c r="AH356" s="36">
        <v>70875.304939144582</v>
      </c>
      <c r="AI356" s="36">
        <v>10011.73408203126</v>
      </c>
      <c r="AJ356" s="36">
        <v>72.308984374998175</v>
      </c>
      <c r="AK356" s="36">
        <v>3824.8161112421813</v>
      </c>
      <c r="AL356" s="36">
        <v>33608.04489471436</v>
      </c>
      <c r="AM356" s="36">
        <v>25303.971683057403</v>
      </c>
      <c r="AN356" s="36">
        <v>12839.648669738775</v>
      </c>
      <c r="AO356" s="36">
        <v>65457.761153278349</v>
      </c>
      <c r="AP356" s="36">
        <v>893.00088500976699</v>
      </c>
      <c r="AQ356" s="36">
        <v>52215.771346580797</v>
      </c>
      <c r="AR356" s="36">
        <v>73315.459182302831</v>
      </c>
      <c r="AS356" s="36">
        <v>82877.447885706002</v>
      </c>
      <c r="AT356" s="36">
        <v>26437.051083024075</v>
      </c>
      <c r="AU356" s="36">
        <v>80028.883067624993</v>
      </c>
      <c r="AV356" s="36">
        <v>40907.787131949328</v>
      </c>
      <c r="AW356" s="36">
        <v>6212.5136884595686</v>
      </c>
      <c r="AX356" s="36">
        <v>70372.709876953115</v>
      </c>
      <c r="AY356" s="36">
        <v>59850.612808863647</v>
      </c>
    </row>
    <row r="357" spans="1:51" x14ac:dyDescent="0.25">
      <c r="A357" s="34">
        <v>44362</v>
      </c>
      <c r="B357" s="35">
        <v>20</v>
      </c>
      <c r="C357" s="36">
        <v>45290.009145458287</v>
      </c>
      <c r="D357" s="36">
        <v>54531.518930645936</v>
      </c>
      <c r="E357" s="36">
        <v>28373.48604920314</v>
      </c>
      <c r="F357" s="36">
        <v>95191.761287792979</v>
      </c>
      <c r="G357" s="36">
        <v>53969.313987055983</v>
      </c>
      <c r="H357" s="36">
        <v>6568.0326950913286</v>
      </c>
      <c r="I357" s="36">
        <v>34066.926548737312</v>
      </c>
      <c r="J357" s="36">
        <v>199.93872451782232</v>
      </c>
      <c r="K357" s="36">
        <v>25074.84512557814</v>
      </c>
      <c r="L357" s="36">
        <v>11585.782876339359</v>
      </c>
      <c r="M357" s="36">
        <v>35538.075578813885</v>
      </c>
      <c r="N357" s="36">
        <v>21988.297488281252</v>
      </c>
      <c r="O357" s="36">
        <v>60699.540045552239</v>
      </c>
      <c r="P357" s="36">
        <v>4576.4196947880946</v>
      </c>
      <c r="Q357" s="36">
        <v>33.728921890258789</v>
      </c>
      <c r="R357" s="36">
        <v>11091.799299804688</v>
      </c>
      <c r="S357" s="36">
        <v>76121.980687338233</v>
      </c>
      <c r="T357" s="36">
        <v>24019.249529594243</v>
      </c>
      <c r="U357" s="36">
        <v>13438.213060379043</v>
      </c>
      <c r="V357" s="36">
        <v>110302.03105486983</v>
      </c>
      <c r="W357" s="36">
        <v>4952.7327090234494</v>
      </c>
      <c r="X357" s="36">
        <v>20978.350928299591</v>
      </c>
      <c r="Y357" s="36">
        <v>24686.247563106001</v>
      </c>
      <c r="Z357" s="36">
        <v>272.34819305419933</v>
      </c>
      <c r="AA357" s="36">
        <v>35066.546786291852</v>
      </c>
      <c r="AB357" s="36">
        <v>21406.964624286808</v>
      </c>
      <c r="AC357" s="36">
        <v>39092.290387987108</v>
      </c>
      <c r="AD357" s="36">
        <v>62372.884871352282</v>
      </c>
      <c r="AE357" s="36">
        <v>13053.892929700432</v>
      </c>
      <c r="AF357" s="36">
        <v>17.494375000000002</v>
      </c>
      <c r="AG357" s="36">
        <v>34901.563862302246</v>
      </c>
      <c r="AH357" s="36">
        <v>75652.543374573244</v>
      </c>
      <c r="AI357" s="36">
        <v>10585.504833984382</v>
      </c>
      <c r="AJ357" s="36">
        <v>60.482249755860067</v>
      </c>
      <c r="AK357" s="36">
        <v>3851.5180628359399</v>
      </c>
      <c r="AL357" s="36">
        <v>35646.317878967297</v>
      </c>
      <c r="AM357" s="36">
        <v>25664.666928845956</v>
      </c>
      <c r="AN357" s="36">
        <v>14033.670174499517</v>
      </c>
      <c r="AO357" s="36">
        <v>66270.414406372118</v>
      </c>
      <c r="AP357" s="36">
        <v>901.28054809570403</v>
      </c>
      <c r="AQ357" s="36">
        <v>50669.223449381891</v>
      </c>
      <c r="AR357" s="36">
        <v>73820.705252146407</v>
      </c>
      <c r="AS357" s="36">
        <v>86264.68359598727</v>
      </c>
      <c r="AT357" s="36">
        <v>25145.10149414121</v>
      </c>
      <c r="AU357" s="36">
        <v>81448.990921124932</v>
      </c>
      <c r="AV357" s="36">
        <v>43188.952795772639</v>
      </c>
      <c r="AW357" s="36">
        <v>6685.7805457815002</v>
      </c>
      <c r="AX357" s="36">
        <v>74844.196375</v>
      </c>
      <c r="AY357" s="36">
        <v>56450.690423679473</v>
      </c>
    </row>
    <row r="358" spans="1:51" x14ac:dyDescent="0.25">
      <c r="A358" s="34">
        <v>44362</v>
      </c>
      <c r="B358" s="35">
        <v>21</v>
      </c>
      <c r="C358" s="36">
        <v>43241.304071919694</v>
      </c>
      <c r="D358" s="36">
        <v>53242.56419714565</v>
      </c>
      <c r="E358" s="36">
        <v>27483.658818125019</v>
      </c>
      <c r="F358" s="36">
        <v>92718.318705273341</v>
      </c>
      <c r="G358" s="36">
        <v>55834.816443700933</v>
      </c>
      <c r="H358" s="36">
        <v>6485.2886587400935</v>
      </c>
      <c r="I358" s="36">
        <v>33009.944580613788</v>
      </c>
      <c r="J358" s="36">
        <v>195.92337799072271</v>
      </c>
      <c r="K358" s="36">
        <v>24697.05540259376</v>
      </c>
      <c r="L358" s="36">
        <v>10922.293893721211</v>
      </c>
      <c r="M358" s="36">
        <v>32431.686867946661</v>
      </c>
      <c r="N358" s="36">
        <v>21017.851265625002</v>
      </c>
      <c r="O358" s="36">
        <v>59514.276185073002</v>
      </c>
      <c r="P358" s="36">
        <v>4648.6437901259796</v>
      </c>
      <c r="Q358" s="36">
        <v>33.776792526245117</v>
      </c>
      <c r="R358" s="36">
        <v>10988.489034179696</v>
      </c>
      <c r="S358" s="36">
        <v>75458.242506238777</v>
      </c>
      <c r="T358" s="36">
        <v>22949.410427048086</v>
      </c>
      <c r="U358" s="36">
        <v>13000.46382713319</v>
      </c>
      <c r="V358" s="36">
        <v>108634.8078275592</v>
      </c>
      <c r="W358" s="36">
        <v>4779.7956910312614</v>
      </c>
      <c r="X358" s="36">
        <v>20446.641281859622</v>
      </c>
      <c r="Y358" s="36">
        <v>24534.474036418429</v>
      </c>
      <c r="Z358" s="36">
        <v>291.43700042724618</v>
      </c>
      <c r="AA358" s="36">
        <v>34317.388799131346</v>
      </c>
      <c r="AB358" s="36">
        <v>20252.15731981313</v>
      </c>
      <c r="AC358" s="36">
        <v>38661.164172552832</v>
      </c>
      <c r="AD358" s="36">
        <v>61421.988422664268</v>
      </c>
      <c r="AE358" s="36">
        <v>13307.000483544956</v>
      </c>
      <c r="AF358" s="36">
        <v>17.494375000000002</v>
      </c>
      <c r="AG358" s="36">
        <v>34569.130107942889</v>
      </c>
      <c r="AH358" s="36">
        <v>74848.942689964955</v>
      </c>
      <c r="AI358" s="36">
        <v>10436.539843750021</v>
      </c>
      <c r="AJ358" s="36">
        <v>65.927996459960994</v>
      </c>
      <c r="AK358" s="36">
        <v>3817.6245991015703</v>
      </c>
      <c r="AL358" s="36">
        <v>35584.008365722628</v>
      </c>
      <c r="AM358" s="36">
        <v>24769.88115469132</v>
      </c>
      <c r="AN358" s="36">
        <v>13964.827982116711</v>
      </c>
      <c r="AO358" s="36">
        <v>64954.003611888955</v>
      </c>
      <c r="AP358" s="36">
        <v>891.86322021484398</v>
      </c>
      <c r="AQ358" s="36">
        <v>49001.559923913956</v>
      </c>
      <c r="AR358" s="36">
        <v>72849.977098975083</v>
      </c>
      <c r="AS358" s="36">
        <v>85253.610507549689</v>
      </c>
      <c r="AT358" s="36">
        <v>23527.872847292059</v>
      </c>
      <c r="AU358" s="36">
        <v>80001.513107000006</v>
      </c>
      <c r="AV358" s="36">
        <v>42608.591760564297</v>
      </c>
      <c r="AW358" s="36">
        <v>6671.4482845496441</v>
      </c>
      <c r="AX358" s="36">
        <v>74779.958916992226</v>
      </c>
      <c r="AY358" s="36">
        <v>53213.46707532525</v>
      </c>
    </row>
    <row r="359" spans="1:51" x14ac:dyDescent="0.25">
      <c r="A359" s="34">
        <v>44362</v>
      </c>
      <c r="B359" s="35">
        <v>22</v>
      </c>
      <c r="C359" s="36">
        <v>39908.589614058183</v>
      </c>
      <c r="D359" s="36">
        <v>50688.070096953357</v>
      </c>
      <c r="E359" s="36">
        <v>26117.873363781269</v>
      </c>
      <c r="F359" s="36">
        <v>85856.606724902347</v>
      </c>
      <c r="G359" s="36">
        <v>51409.412309188665</v>
      </c>
      <c r="H359" s="36">
        <v>6541.8180627653928</v>
      </c>
      <c r="I359" s="36">
        <v>31257.046416726509</v>
      </c>
      <c r="J359" s="36">
        <v>192.56477737426749</v>
      </c>
      <c r="K359" s="36">
        <v>23872.32198268751</v>
      </c>
      <c r="L359" s="36">
        <v>10196.991084728512</v>
      </c>
      <c r="M359" s="36">
        <v>35092.923873110056</v>
      </c>
      <c r="N359" s="36">
        <v>19300.894425781251</v>
      </c>
      <c r="O359" s="36">
        <v>56183.493684591034</v>
      </c>
      <c r="P359" s="36">
        <v>4130.7944288710978</v>
      </c>
      <c r="Q359" s="36">
        <v>33.888182640075691</v>
      </c>
      <c r="R359" s="36">
        <v>10532.719764160149</v>
      </c>
      <c r="S359" s="36">
        <v>73015.50399490066</v>
      </c>
      <c r="T359" s="36">
        <v>20961.830630718003</v>
      </c>
      <c r="U359" s="36">
        <v>11905.007326126104</v>
      </c>
      <c r="V359" s="36">
        <v>103414.9547861427</v>
      </c>
      <c r="W359" s="36">
        <v>4771.2800698515621</v>
      </c>
      <c r="X359" s="36">
        <v>19385.570268793188</v>
      </c>
      <c r="Y359" s="36">
        <v>24148.901895984818</v>
      </c>
      <c r="Z359" s="36">
        <v>137.44619537353509</v>
      </c>
      <c r="AA359" s="36">
        <v>32633.275858961082</v>
      </c>
      <c r="AB359" s="36">
        <v>19085.725627224703</v>
      </c>
      <c r="AC359" s="36">
        <v>36743.346245190973</v>
      </c>
      <c r="AD359" s="36">
        <v>58450.939858249818</v>
      </c>
      <c r="AE359" s="36">
        <v>11951.926312607324</v>
      </c>
      <c r="AF359" s="36">
        <v>17.494375000000002</v>
      </c>
      <c r="AG359" s="36">
        <v>33182.947768592261</v>
      </c>
      <c r="AH359" s="36">
        <v>72368.56454904686</v>
      </c>
      <c r="AI359" s="36">
        <v>9986.8067871093899</v>
      </c>
      <c r="AJ359" s="36">
        <v>71.204635986327844</v>
      </c>
      <c r="AK359" s="36">
        <v>3631.7073911171883</v>
      </c>
      <c r="AL359" s="36">
        <v>34562.157949890126</v>
      </c>
      <c r="AM359" s="36">
        <v>23987.34147802501</v>
      </c>
      <c r="AN359" s="36">
        <v>13398.726857910167</v>
      </c>
      <c r="AO359" s="36">
        <v>62879.293208259558</v>
      </c>
      <c r="AP359" s="36">
        <v>871.60221862793003</v>
      </c>
      <c r="AQ359" s="36">
        <v>46939.534438424766</v>
      </c>
      <c r="AR359" s="36">
        <v>70291.058731963392</v>
      </c>
      <c r="AS359" s="36">
        <v>82271.260226393453</v>
      </c>
      <c r="AT359" s="36">
        <v>22664.977355209219</v>
      </c>
      <c r="AU359" s="36">
        <v>75524.173454031261</v>
      </c>
      <c r="AV359" s="36">
        <v>41091.304365486692</v>
      </c>
      <c r="AW359" s="36">
        <v>6283.0992164032477</v>
      </c>
      <c r="AX359" s="36">
        <v>72016.169174804701</v>
      </c>
      <c r="AY359" s="36">
        <v>50296.349839330542</v>
      </c>
    </row>
    <row r="360" spans="1:51" x14ac:dyDescent="0.25">
      <c r="A360" s="34">
        <v>44362</v>
      </c>
      <c r="B360" s="35">
        <v>23</v>
      </c>
      <c r="C360" s="36">
        <v>35004.487843013871</v>
      </c>
      <c r="D360" s="36">
        <v>45796.419664405534</v>
      </c>
      <c r="E360" s="36">
        <v>23780.254378265654</v>
      </c>
      <c r="F360" s="36">
        <v>75355.550399511761</v>
      </c>
      <c r="G360" s="36">
        <v>45038.389473028386</v>
      </c>
      <c r="H360" s="36">
        <v>6638.6133485292412</v>
      </c>
      <c r="I360" s="36">
        <v>28219.525857326116</v>
      </c>
      <c r="J360" s="36">
        <v>174.83661651611328</v>
      </c>
      <c r="K360" s="36">
        <v>21627.981990890643</v>
      </c>
      <c r="L360" s="36">
        <v>8898.8620433837787</v>
      </c>
      <c r="M360" s="36">
        <v>33910.047748364006</v>
      </c>
      <c r="N360" s="36">
        <v>17195.233503906249</v>
      </c>
      <c r="O360" s="36">
        <v>50550.164916591792</v>
      </c>
      <c r="P360" s="36">
        <v>4097.9324831406266</v>
      </c>
      <c r="Q360" s="36">
        <v>34.491436004638672</v>
      </c>
      <c r="R360" s="36">
        <v>9457.9865317382901</v>
      </c>
      <c r="S360" s="36">
        <v>66440.885660830565</v>
      </c>
      <c r="T360" s="36">
        <v>18319.119024307842</v>
      </c>
      <c r="U360" s="36">
        <v>10245.459860801717</v>
      </c>
      <c r="V360" s="36">
        <v>92411.891019577131</v>
      </c>
      <c r="W360" s="36">
        <v>4381.1522180000002</v>
      </c>
      <c r="X360" s="36">
        <v>17279.91350894541</v>
      </c>
      <c r="Y360" s="36">
        <v>23354.44230628345</v>
      </c>
      <c r="Z360" s="36">
        <v>62.373959960937583</v>
      </c>
      <c r="AA360" s="36">
        <v>28483.128479964227</v>
      </c>
      <c r="AB360" s="36">
        <v>17545.105695959366</v>
      </c>
      <c r="AC360" s="36">
        <v>32842.900944277528</v>
      </c>
      <c r="AD360" s="36">
        <v>51963.001110251753</v>
      </c>
      <c r="AE360" s="36">
        <v>11505.067553961679</v>
      </c>
      <c r="AF360" s="36">
        <v>17.494375000000002</v>
      </c>
      <c r="AG360" s="36">
        <v>29513.429637365243</v>
      </c>
      <c r="AH360" s="36">
        <v>65493.100640193414</v>
      </c>
      <c r="AI360" s="36">
        <v>8966.2662109375196</v>
      </c>
      <c r="AJ360" s="36">
        <v>78.45219012451129</v>
      </c>
      <c r="AK360" s="36">
        <v>3311.0659413906278</v>
      </c>
      <c r="AL360" s="36">
        <v>31332.658605224628</v>
      </c>
      <c r="AM360" s="36">
        <v>21220.382578687302</v>
      </c>
      <c r="AN360" s="36">
        <v>12623.648305908224</v>
      </c>
      <c r="AO360" s="36">
        <v>57448.801338743229</v>
      </c>
      <c r="AP360" s="36">
        <v>852.5186614990231</v>
      </c>
      <c r="AQ360" s="36">
        <v>43181.141242584301</v>
      </c>
      <c r="AR360" s="36">
        <v>64202.585064175684</v>
      </c>
      <c r="AS360" s="36">
        <v>74428.506081643543</v>
      </c>
      <c r="AT360" s="36">
        <v>21695.875124380193</v>
      </c>
      <c r="AU360" s="36">
        <v>67292.582936999999</v>
      </c>
      <c r="AV360" s="36">
        <v>36327.21415323086</v>
      </c>
      <c r="AW360" s="36">
        <v>6558.7930372829387</v>
      </c>
      <c r="AX360" s="36">
        <v>65202.844458007807</v>
      </c>
      <c r="AY360" s="36">
        <v>45490.05756183833</v>
      </c>
    </row>
    <row r="361" spans="1:51" x14ac:dyDescent="0.25">
      <c r="A361" s="34">
        <v>44362</v>
      </c>
      <c r="B361" s="35">
        <v>24</v>
      </c>
      <c r="C361" s="36">
        <v>29520.884234159003</v>
      </c>
      <c r="D361" s="36">
        <v>39729.279952813966</v>
      </c>
      <c r="E361" s="36">
        <v>19958.2308375469</v>
      </c>
      <c r="F361" s="36">
        <v>63467.95261440429</v>
      </c>
      <c r="G361" s="36">
        <v>38244.806435378705</v>
      </c>
      <c r="H361" s="36">
        <v>6631.1199634734276</v>
      </c>
      <c r="I361" s="36">
        <v>24740.453134746567</v>
      </c>
      <c r="J361" s="36">
        <v>149.47466278076169</v>
      </c>
      <c r="K361" s="36">
        <v>18607.269459187512</v>
      </c>
      <c r="L361" s="36">
        <v>8301.3557492470754</v>
      </c>
      <c r="M361" s="36">
        <v>32359.570082952447</v>
      </c>
      <c r="N361" s="36">
        <v>15150.837978515623</v>
      </c>
      <c r="O361" s="36">
        <v>43798.471988773723</v>
      </c>
      <c r="P361" s="36">
        <v>3747.9176026162177</v>
      </c>
      <c r="Q361" s="36">
        <v>33.560850143432617</v>
      </c>
      <c r="R361" s="36">
        <v>7957.3380097656254</v>
      </c>
      <c r="S361" s="36">
        <v>56917.427221689519</v>
      </c>
      <c r="T361" s="36">
        <v>15697.447349120326</v>
      </c>
      <c r="U361" s="36">
        <v>8658.039134979259</v>
      </c>
      <c r="V361" s="36">
        <v>79749.7264620731</v>
      </c>
      <c r="W361" s="36">
        <v>4000.9441199921898</v>
      </c>
      <c r="X361" s="36">
        <v>14934.69890247474</v>
      </c>
      <c r="Y361" s="36">
        <v>22520.3500611401</v>
      </c>
      <c r="Z361" s="36">
        <v>64.103808898925848</v>
      </c>
      <c r="AA361" s="36">
        <v>23269.088390836128</v>
      </c>
      <c r="AB361" s="36">
        <v>15615.067976935365</v>
      </c>
      <c r="AC361" s="36">
        <v>28247.587626863071</v>
      </c>
      <c r="AD361" s="36">
        <v>43756.25273391138</v>
      </c>
      <c r="AE361" s="36">
        <v>10417.729426222913</v>
      </c>
      <c r="AF361" s="36">
        <v>17.494375000000002</v>
      </c>
      <c r="AG361" s="36">
        <v>24890.28753117724</v>
      </c>
      <c r="AH361" s="36">
        <v>51294.185195003956</v>
      </c>
      <c r="AI361" s="36">
        <v>7539.9710205078209</v>
      </c>
      <c r="AJ361" s="36">
        <v>68.797671813965053</v>
      </c>
      <c r="AK361" s="36">
        <v>3065.4331664062602</v>
      </c>
      <c r="AL361" s="36">
        <v>26594.67110607912</v>
      </c>
      <c r="AM361" s="36">
        <v>18052.939423078158</v>
      </c>
      <c r="AN361" s="36">
        <v>10905.747676391602</v>
      </c>
      <c r="AO361" s="36">
        <v>49827.828967756279</v>
      </c>
      <c r="AP361" s="36">
        <v>802.81924438476608</v>
      </c>
      <c r="AQ361" s="36">
        <v>38690.970342860019</v>
      </c>
      <c r="AR361" s="36">
        <v>56000.416798621074</v>
      </c>
      <c r="AS361" s="36">
        <v>63220.706599284138</v>
      </c>
      <c r="AT361" s="36">
        <v>21184.115529511713</v>
      </c>
      <c r="AU361" s="36">
        <v>56901.911970749999</v>
      </c>
      <c r="AV361" s="36">
        <v>24273.432117822784</v>
      </c>
      <c r="AW361" s="36">
        <v>16337.925913815545</v>
      </c>
      <c r="AX361" s="36">
        <v>54790.175400878928</v>
      </c>
      <c r="AY361" s="36">
        <v>40028.894126504492</v>
      </c>
    </row>
    <row r="362" spans="1:51" x14ac:dyDescent="0.25">
      <c r="A362" s="34">
        <v>44363</v>
      </c>
      <c r="B362" s="35">
        <v>1</v>
      </c>
      <c r="C362" s="36">
        <v>25289.184339979296</v>
      </c>
      <c r="D362" s="36">
        <v>34056.065022352035</v>
      </c>
      <c r="E362" s="36">
        <v>16326.815661171888</v>
      </c>
      <c r="F362" s="36">
        <v>53158.67944995116</v>
      </c>
      <c r="G362" s="36">
        <v>31448.841831151927</v>
      </c>
      <c r="H362" s="36">
        <v>6909.4981244352493</v>
      </c>
      <c r="I362" s="36">
        <v>21424.888752189938</v>
      </c>
      <c r="J362" s="36">
        <v>113.0202827453613</v>
      </c>
      <c r="K362" s="36">
        <v>15823.290476703134</v>
      </c>
      <c r="L362" s="36">
        <v>7030.4495780600782</v>
      </c>
      <c r="M362" s="36">
        <v>30018.393835062689</v>
      </c>
      <c r="N362" s="36">
        <v>13313.493271484393</v>
      </c>
      <c r="O362" s="36">
        <v>37440.528729331316</v>
      </c>
      <c r="P362" s="36">
        <v>3154.6993730664062</v>
      </c>
      <c r="Q362" s="36">
        <v>33.639127731323242</v>
      </c>
      <c r="R362" s="36">
        <v>6428.5541450195424</v>
      </c>
      <c r="S362" s="36">
        <v>47124.259854329379</v>
      </c>
      <c r="T362" s="36">
        <v>13624.292838781681</v>
      </c>
      <c r="U362" s="36">
        <v>7441.390239328146</v>
      </c>
      <c r="V362" s="36">
        <v>64253.44237445121</v>
      </c>
      <c r="W362" s="36">
        <v>3411.52706541407</v>
      </c>
      <c r="X362" s="36">
        <v>13284.906887767289</v>
      </c>
      <c r="Y362" s="36">
        <v>20875.404128008646</v>
      </c>
      <c r="Z362" s="36">
        <v>20.660021667480557</v>
      </c>
      <c r="AA362" s="36">
        <v>18089.376252441296</v>
      </c>
      <c r="AB362" s="36">
        <v>14031.111488945628</v>
      </c>
      <c r="AC362" s="36">
        <v>24077.47015586554</v>
      </c>
      <c r="AD362" s="36">
        <v>35059.726851155989</v>
      </c>
      <c r="AE362" s="36">
        <v>8986.3075481630804</v>
      </c>
      <c r="AF362" s="36">
        <v>17.494375000000002</v>
      </c>
      <c r="AG362" s="36">
        <v>20194.930383662599</v>
      </c>
      <c r="AH362" s="36">
        <v>40461.404329740246</v>
      </c>
      <c r="AI362" s="36">
        <v>5904.2010009765709</v>
      </c>
      <c r="AJ362" s="36">
        <v>60.270989074707003</v>
      </c>
      <c r="AK362" s="36">
        <v>2844.6742518945284</v>
      </c>
      <c r="AL362" s="36">
        <v>21754.45284600832</v>
      </c>
      <c r="AM362" s="36">
        <v>14494.61780920182</v>
      </c>
      <c r="AN362" s="36">
        <v>9553.6559060058644</v>
      </c>
      <c r="AO362" s="36">
        <v>42335.240776756327</v>
      </c>
      <c r="AP362" s="36">
        <v>740.21760559082009</v>
      </c>
      <c r="AQ362" s="36">
        <v>34183.006447111875</v>
      </c>
      <c r="AR362" s="36">
        <v>47384.444480867169</v>
      </c>
      <c r="AS362" s="36">
        <v>51781.433899752898</v>
      </c>
      <c r="AT362" s="36">
        <v>19411.866279045455</v>
      </c>
      <c r="AU362" s="36">
        <v>46780.91844276568</v>
      </c>
      <c r="AV362" s="36">
        <v>15850.679822429061</v>
      </c>
      <c r="AW362" s="36">
        <v>17131.962665428618</v>
      </c>
      <c r="AX362" s="36">
        <v>44240.143561035184</v>
      </c>
      <c r="AY362" s="36">
        <v>35097.848577713055</v>
      </c>
    </row>
    <row r="363" spans="1:51" x14ac:dyDescent="0.25">
      <c r="A363" s="34">
        <v>44363</v>
      </c>
      <c r="B363" s="35">
        <v>2</v>
      </c>
      <c r="C363" s="36">
        <v>22742.855174173987</v>
      </c>
      <c r="D363" s="36">
        <v>29053.603096522216</v>
      </c>
      <c r="E363" s="36">
        <v>14021.369596875016</v>
      </c>
      <c r="F363" s="36">
        <v>46286.102039062505</v>
      </c>
      <c r="G363" s="36">
        <v>26412.842399193229</v>
      </c>
      <c r="H363" s="36">
        <v>6958.665230449491</v>
      </c>
      <c r="I363" s="36">
        <v>18788.019973076673</v>
      </c>
      <c r="J363" s="36">
        <v>105.363597869873</v>
      </c>
      <c r="K363" s="36">
        <v>13255.584117382821</v>
      </c>
      <c r="L363" s="36">
        <v>6088.7932016240366</v>
      </c>
      <c r="M363" s="36">
        <v>27408.844123147057</v>
      </c>
      <c r="N363" s="36">
        <v>11747.394843750008</v>
      </c>
      <c r="O363" s="36">
        <v>32555.376466718302</v>
      </c>
      <c r="P363" s="36">
        <v>2848.2537460419949</v>
      </c>
      <c r="Q363" s="36">
        <v>32.41818714141845</v>
      </c>
      <c r="R363" s="36">
        <v>5230.377851806642</v>
      </c>
      <c r="S363" s="36">
        <v>38882.475377668234</v>
      </c>
      <c r="T363" s="36">
        <v>12364.569106051984</v>
      </c>
      <c r="U363" s="36">
        <v>6804.991986274722</v>
      </c>
      <c r="V363" s="36">
        <v>53985.291181487635</v>
      </c>
      <c r="W363" s="36">
        <v>3222.407354226561</v>
      </c>
      <c r="X363" s="36">
        <v>12162.745228998148</v>
      </c>
      <c r="Y363" s="36">
        <v>18717.991881689981</v>
      </c>
      <c r="Z363" s="36">
        <v>39.282100982666044</v>
      </c>
      <c r="AA363" s="36">
        <v>13775.951273891398</v>
      </c>
      <c r="AB363" s="36">
        <v>12862.721220530582</v>
      </c>
      <c r="AC363" s="36">
        <v>21136.271998970034</v>
      </c>
      <c r="AD363" s="36">
        <v>28220.507824718479</v>
      </c>
      <c r="AE363" s="36">
        <v>7599.5408015215198</v>
      </c>
      <c r="AF363" s="36">
        <v>17.494375000000002</v>
      </c>
      <c r="AG363" s="36">
        <v>16456.175875159166</v>
      </c>
      <c r="AH363" s="36">
        <v>33521.781164925771</v>
      </c>
      <c r="AI363" s="36">
        <v>4734.9934570312398</v>
      </c>
      <c r="AJ363" s="36">
        <v>59.12163793945399</v>
      </c>
      <c r="AK363" s="36">
        <v>2643.8984624648442</v>
      </c>
      <c r="AL363" s="36">
        <v>17812.730345031778</v>
      </c>
      <c r="AM363" s="36">
        <v>11635.42110102615</v>
      </c>
      <c r="AN363" s="36">
        <v>8096.3435297851693</v>
      </c>
      <c r="AO363" s="36">
        <v>36183.630283111612</v>
      </c>
      <c r="AP363" s="36">
        <v>685.10995483398403</v>
      </c>
      <c r="AQ363" s="36">
        <v>30851.84811482079</v>
      </c>
      <c r="AR363" s="36">
        <v>39866.713439808562</v>
      </c>
      <c r="AS363" s="36">
        <v>42149.869170440419</v>
      </c>
      <c r="AT363" s="36">
        <v>17998.015262359906</v>
      </c>
      <c r="AU363" s="36">
        <v>40192.772307718769</v>
      </c>
      <c r="AV363" s="36">
        <v>14105.232406307974</v>
      </c>
      <c r="AW363" s="36">
        <v>10586.91676330567</v>
      </c>
      <c r="AX363" s="36">
        <v>35445.848784179689</v>
      </c>
      <c r="AY363" s="36">
        <v>31843.438466854892</v>
      </c>
    </row>
    <row r="364" spans="1:51" x14ac:dyDescent="0.25">
      <c r="A364" s="34">
        <v>44363</v>
      </c>
      <c r="B364" s="35">
        <v>3</v>
      </c>
      <c r="C364" s="36">
        <v>21513.112288094064</v>
      </c>
      <c r="D364" s="36">
        <v>25946.275327692234</v>
      </c>
      <c r="E364" s="36">
        <v>13026.305716031264</v>
      </c>
      <c r="F364" s="36">
        <v>42816.269874072241</v>
      </c>
      <c r="G364" s="36">
        <v>23642.627037261213</v>
      </c>
      <c r="H364" s="36">
        <v>7053.6438293435349</v>
      </c>
      <c r="I364" s="36">
        <v>17392.734164235848</v>
      </c>
      <c r="J364" s="36">
        <v>105.4639320373534</v>
      </c>
      <c r="K364" s="36">
        <v>11955.894143750013</v>
      </c>
      <c r="L364" s="36">
        <v>5804.0818610995975</v>
      </c>
      <c r="M364" s="36">
        <v>26229.027664067518</v>
      </c>
      <c r="N364" s="36">
        <v>11286.223935546886</v>
      </c>
      <c r="O364" s="36">
        <v>29807.685377896483</v>
      </c>
      <c r="P364" s="36">
        <v>2810.4811087363296</v>
      </c>
      <c r="Q364" s="36">
        <v>31.79750490188599</v>
      </c>
      <c r="R364" s="36">
        <v>4536.7039421386717</v>
      </c>
      <c r="S364" s="36">
        <v>34182.512971341843</v>
      </c>
      <c r="T364" s="36">
        <v>11591.097766946041</v>
      </c>
      <c r="U364" s="36">
        <v>6476.4765129089428</v>
      </c>
      <c r="V364" s="36">
        <v>48270.845793807988</v>
      </c>
      <c r="W364" s="36">
        <v>2968.308184140632</v>
      </c>
      <c r="X364" s="36">
        <v>11107.641363983028</v>
      </c>
      <c r="Y364" s="36">
        <v>17963.144497723049</v>
      </c>
      <c r="Z364" s="36">
        <v>48.304884948730624</v>
      </c>
      <c r="AA364" s="36">
        <v>11325.942762614392</v>
      </c>
      <c r="AB364" s="36">
        <v>12267.548925931595</v>
      </c>
      <c r="AC364" s="36">
        <v>19676.717587994925</v>
      </c>
      <c r="AD364" s="36">
        <v>24704.356964538314</v>
      </c>
      <c r="AE364" s="36">
        <v>6645.9509665244259</v>
      </c>
      <c r="AF364" s="36">
        <v>17.494375000000002</v>
      </c>
      <c r="AG364" s="36">
        <v>14363.452251955076</v>
      </c>
      <c r="AH364" s="36">
        <v>29289.450969283207</v>
      </c>
      <c r="AI364" s="36">
        <v>4040.15739746094</v>
      </c>
      <c r="AJ364" s="36">
        <v>63.834138061525138</v>
      </c>
      <c r="AK364" s="36">
        <v>2501.3740340742188</v>
      </c>
      <c r="AL364" s="36">
        <v>15655.490052001982</v>
      </c>
      <c r="AM364" s="36">
        <v>10244.293569287855</v>
      </c>
      <c r="AN364" s="36">
        <v>7310.2331708984402</v>
      </c>
      <c r="AO364" s="36">
        <v>32452.812579002413</v>
      </c>
      <c r="AP364" s="36">
        <v>665.70779418945199</v>
      </c>
      <c r="AQ364" s="36">
        <v>28932.045034195169</v>
      </c>
      <c r="AR364" s="36">
        <v>35892.408937885237</v>
      </c>
      <c r="AS364" s="36">
        <v>36613.853027924772</v>
      </c>
      <c r="AT364" s="36">
        <v>17373.968454163612</v>
      </c>
      <c r="AU364" s="36">
        <v>36796.27507801562</v>
      </c>
      <c r="AV364" s="36">
        <v>11527.27262196033</v>
      </c>
      <c r="AW364" s="36">
        <v>10069.129272460943</v>
      </c>
      <c r="AX364" s="36">
        <v>30548.34584179688</v>
      </c>
      <c r="AY364" s="36">
        <v>30327.589226978791</v>
      </c>
    </row>
    <row r="365" spans="1:51" x14ac:dyDescent="0.25">
      <c r="A365" s="34">
        <v>44363</v>
      </c>
      <c r="B365" s="35">
        <v>4</v>
      </c>
      <c r="C365" s="36">
        <v>20967.660971665311</v>
      </c>
      <c r="D365" s="36">
        <v>24589.871937096541</v>
      </c>
      <c r="E365" s="36">
        <v>12371.195835742195</v>
      </c>
      <c r="F365" s="36">
        <v>41128.5754075195</v>
      </c>
      <c r="G365" s="36">
        <v>22700.248004384146</v>
      </c>
      <c r="H365" s="36">
        <v>6808.8198846999794</v>
      </c>
      <c r="I365" s="36">
        <v>16712.817170923361</v>
      </c>
      <c r="J365" s="36">
        <v>91.921684265136705</v>
      </c>
      <c r="K365" s="36">
        <v>11462.672431546891</v>
      </c>
      <c r="L365" s="36">
        <v>5739.1543810283365</v>
      </c>
      <c r="M365" s="36">
        <v>25480.756289911365</v>
      </c>
      <c r="N365" s="36">
        <v>11075.033134765627</v>
      </c>
      <c r="O365" s="36">
        <v>28576.866354539579</v>
      </c>
      <c r="P365" s="36">
        <v>2849.1454550371122</v>
      </c>
      <c r="Q365" s="36">
        <v>31.597075462341319</v>
      </c>
      <c r="R365" s="36">
        <v>4217.6582639160169</v>
      </c>
      <c r="S365" s="36">
        <v>31043.31276798221</v>
      </c>
      <c r="T365" s="36">
        <v>11385.063634422348</v>
      </c>
      <c r="U365" s="36">
        <v>6368.5116634368915</v>
      </c>
      <c r="V365" s="36">
        <v>45608.085981766453</v>
      </c>
      <c r="W365" s="36">
        <v>2949.4551147500092</v>
      </c>
      <c r="X365" s="36">
        <v>10586.366404550605</v>
      </c>
      <c r="Y365" s="36">
        <v>17700.125537616455</v>
      </c>
      <c r="Z365" s="36">
        <v>-6.2293980407714784</v>
      </c>
      <c r="AA365" s="36">
        <v>9875.1282524318995</v>
      </c>
      <c r="AB365" s="36">
        <v>12011.08048927979</v>
      </c>
      <c r="AC365" s="36">
        <v>18792.73235244464</v>
      </c>
      <c r="AD365" s="36">
        <v>23010.044964170658</v>
      </c>
      <c r="AE365" s="36">
        <v>6479.5350663479285</v>
      </c>
      <c r="AF365" s="36">
        <v>17.494375000000002</v>
      </c>
      <c r="AG365" s="36">
        <v>13208.845580340827</v>
      </c>
      <c r="AH365" s="36">
        <v>26569.734877091796</v>
      </c>
      <c r="AI365" s="36">
        <v>3662.9935791015632</v>
      </c>
      <c r="AJ365" s="36">
        <v>65.265289489746834</v>
      </c>
      <c r="AK365" s="36">
        <v>2419.1526831171877</v>
      </c>
      <c r="AL365" s="36">
        <v>14210.443982208268</v>
      </c>
      <c r="AM365" s="36">
        <v>9408.9204768348409</v>
      </c>
      <c r="AN365" s="36">
        <v>6703.56225000001</v>
      </c>
      <c r="AO365" s="36">
        <v>30605.506033473983</v>
      </c>
      <c r="AP365" s="36">
        <v>676.69534301757801</v>
      </c>
      <c r="AQ365" s="36">
        <v>27912.529088510008</v>
      </c>
      <c r="AR365" s="36">
        <v>33892.730484465283</v>
      </c>
      <c r="AS365" s="36">
        <v>33625.602503213813</v>
      </c>
      <c r="AT365" s="36">
        <v>17207.845094141117</v>
      </c>
      <c r="AU365" s="36">
        <v>35157.139709031326</v>
      </c>
      <c r="AV365" s="36">
        <v>11339.499462628262</v>
      </c>
      <c r="AW365" s="36">
        <v>7441.7465209961156</v>
      </c>
      <c r="AX365" s="36">
        <v>27569.347838134789</v>
      </c>
      <c r="AY365" s="36">
        <v>29527.998847172097</v>
      </c>
    </row>
    <row r="366" spans="1:51" x14ac:dyDescent="0.25">
      <c r="A366" s="34">
        <v>44363</v>
      </c>
      <c r="B366" s="35">
        <v>5</v>
      </c>
      <c r="C366" s="36">
        <v>21043.309863706221</v>
      </c>
      <c r="D366" s="36">
        <v>24055.605434766614</v>
      </c>
      <c r="E366" s="36">
        <v>11413.990724250032</v>
      </c>
      <c r="F366" s="36">
        <v>40721.256014941413</v>
      </c>
      <c r="G366" s="36">
        <v>21782.134314145405</v>
      </c>
      <c r="H366" s="36">
        <v>6903.1787030788646</v>
      </c>
      <c r="I366" s="36">
        <v>16513.088021863277</v>
      </c>
      <c r="J366" s="36">
        <v>93.058860778808608</v>
      </c>
      <c r="K366" s="36">
        <v>10885.674707867185</v>
      </c>
      <c r="L366" s="36">
        <v>5667.5306204021044</v>
      </c>
      <c r="M366" s="36">
        <v>25131.421024351286</v>
      </c>
      <c r="N366" s="36">
        <v>10986.606687500009</v>
      </c>
      <c r="O366" s="36">
        <v>28321.051865814479</v>
      </c>
      <c r="P366" s="36">
        <v>2357.5307851953148</v>
      </c>
      <c r="Q366" s="36">
        <v>32.073375225067139</v>
      </c>
      <c r="R366" s="36">
        <v>4074.6068471679678</v>
      </c>
      <c r="S366" s="36">
        <v>30166.03267786916</v>
      </c>
      <c r="T366" s="36">
        <v>11338.510917290094</v>
      </c>
      <c r="U366" s="36">
        <v>6370.0816750526528</v>
      </c>
      <c r="V366" s="36">
        <v>43390.576590271587</v>
      </c>
      <c r="W366" s="36">
        <v>2839.1566432968802</v>
      </c>
      <c r="X366" s="36">
        <v>9912.8951581495166</v>
      </c>
      <c r="Y366" s="36">
        <v>17722.512941171299</v>
      </c>
      <c r="Z366" s="36">
        <v>49.13350387573243</v>
      </c>
      <c r="AA366" s="36">
        <v>9462.4023252264797</v>
      </c>
      <c r="AB366" s="36">
        <v>11971.830363344101</v>
      </c>
      <c r="AC366" s="36">
        <v>18885.811372352357</v>
      </c>
      <c r="AD366" s="36">
        <v>22496.865851872786</v>
      </c>
      <c r="AE366" s="36">
        <v>6156.0552572866372</v>
      </c>
      <c r="AF366" s="36">
        <v>17.494375000000002</v>
      </c>
      <c r="AG366" s="36">
        <v>12829.583550846677</v>
      </c>
      <c r="AH366" s="36">
        <v>26248.323670609323</v>
      </c>
      <c r="AI366" s="36">
        <v>3517.5266601562512</v>
      </c>
      <c r="AJ366" s="36">
        <v>61.637771545411098</v>
      </c>
      <c r="AK366" s="36">
        <v>2412.9954877968758</v>
      </c>
      <c r="AL366" s="36">
        <v>13395.325337951681</v>
      </c>
      <c r="AM366" s="36">
        <v>8444.4137298866335</v>
      </c>
      <c r="AN366" s="36">
        <v>7024.3926074218789</v>
      </c>
      <c r="AO366" s="36">
        <v>29424.457120197298</v>
      </c>
      <c r="AP366" s="36">
        <v>675.44233703613395</v>
      </c>
      <c r="AQ366" s="36">
        <v>27665.350300322145</v>
      </c>
      <c r="AR366" s="36">
        <v>32968.833550405805</v>
      </c>
      <c r="AS366" s="36">
        <v>32453.513342510723</v>
      </c>
      <c r="AT366" s="36">
        <v>16792.278127055193</v>
      </c>
      <c r="AU366" s="36">
        <v>34717.11658820312</v>
      </c>
      <c r="AV366" s="36">
        <v>14549.114827791262</v>
      </c>
      <c r="AW366" s="36">
        <v>3266.3797607421911</v>
      </c>
      <c r="AX366" s="36">
        <v>26952.846049072261</v>
      </c>
      <c r="AY366" s="36">
        <v>29337.337164026703</v>
      </c>
    </row>
    <row r="367" spans="1:51" x14ac:dyDescent="0.25">
      <c r="A367" s="34">
        <v>44363</v>
      </c>
      <c r="B367" s="35">
        <v>6</v>
      </c>
      <c r="C367" s="36">
        <v>21602.405426075296</v>
      </c>
      <c r="D367" s="36">
        <v>24929.172300011487</v>
      </c>
      <c r="E367" s="36">
        <v>11396.853327851579</v>
      </c>
      <c r="F367" s="36">
        <v>41365.498679589822</v>
      </c>
      <c r="G367" s="36">
        <v>22851.727646575451</v>
      </c>
      <c r="H367" s="36">
        <v>6783.4946528789269</v>
      </c>
      <c r="I367" s="36">
        <v>17102.362483707071</v>
      </c>
      <c r="J367" s="36">
        <v>94.990314483642493</v>
      </c>
      <c r="K367" s="36">
        <v>11484.360990929687</v>
      </c>
      <c r="L367" s="36">
        <v>6123.4005512973754</v>
      </c>
      <c r="M367" s="36">
        <v>25090.923817178289</v>
      </c>
      <c r="N367" s="36">
        <v>10991.231648437508</v>
      </c>
      <c r="O367" s="36">
        <v>29505.69204268678</v>
      </c>
      <c r="P367" s="36">
        <v>2698.4651460039072</v>
      </c>
      <c r="Q367" s="36">
        <v>32.522949218749993</v>
      </c>
      <c r="R367" s="36">
        <v>4102.1592419433609</v>
      </c>
      <c r="S367" s="36">
        <v>30725.197166856742</v>
      </c>
      <c r="T367" s="36">
        <v>11436.641692333234</v>
      </c>
      <c r="U367" s="36">
        <v>6385.2118310928345</v>
      </c>
      <c r="V367" s="36">
        <v>43338.263085174185</v>
      </c>
      <c r="W367" s="36">
        <v>2593.1956693515699</v>
      </c>
      <c r="X367" s="36">
        <v>10116.23140725035</v>
      </c>
      <c r="Y367" s="36">
        <v>18216.8326106604</v>
      </c>
      <c r="Z367" s="36">
        <v>122.77448776245124</v>
      </c>
      <c r="AA367" s="36">
        <v>10243.901073480618</v>
      </c>
      <c r="AB367" s="36">
        <v>12372.354880254203</v>
      </c>
      <c r="AC367" s="36">
        <v>19475.373411849429</v>
      </c>
      <c r="AD367" s="36">
        <v>23084.311443019262</v>
      </c>
      <c r="AE367" s="36">
        <v>6879.2163959414402</v>
      </c>
      <c r="AF367" s="36">
        <v>17.494375000000002</v>
      </c>
      <c r="AG367" s="36">
        <v>13251.911549781731</v>
      </c>
      <c r="AH367" s="36">
        <v>27506.491589841782</v>
      </c>
      <c r="AI367" s="36">
        <v>3669.4259033203161</v>
      </c>
      <c r="AJ367" s="36">
        <v>52.617988647461004</v>
      </c>
      <c r="AK367" s="36">
        <v>2513.0037415234383</v>
      </c>
      <c r="AL367" s="36">
        <v>13819.867918426531</v>
      </c>
      <c r="AM367" s="36">
        <v>8911.4446339088408</v>
      </c>
      <c r="AN367" s="36">
        <v>6987.0735898437597</v>
      </c>
      <c r="AO367" s="36">
        <v>29768.605218893059</v>
      </c>
      <c r="AP367" s="36">
        <v>670.86560058593807</v>
      </c>
      <c r="AQ367" s="36">
        <v>28311.636216409381</v>
      </c>
      <c r="AR367" s="36">
        <v>33656.396808700665</v>
      </c>
      <c r="AS367" s="36">
        <v>33640.962991768516</v>
      </c>
      <c r="AT367" s="36">
        <v>16831.519825745578</v>
      </c>
      <c r="AU367" s="36">
        <v>35414.031757187528</v>
      </c>
      <c r="AV367" s="36">
        <v>16293.309368265709</v>
      </c>
      <c r="AW367" s="36">
        <v>2507.8002014160047</v>
      </c>
      <c r="AX367" s="36">
        <v>27694.67030517578</v>
      </c>
      <c r="AY367" s="36">
        <v>29577.56388949891</v>
      </c>
    </row>
    <row r="368" spans="1:51" x14ac:dyDescent="0.25">
      <c r="A368" s="34">
        <v>44363</v>
      </c>
      <c r="B368" s="35">
        <v>7</v>
      </c>
      <c r="C368" s="36">
        <v>23537.879451539477</v>
      </c>
      <c r="D368" s="36">
        <v>27899.486695888656</v>
      </c>
      <c r="E368" s="36">
        <v>13366.071526804686</v>
      </c>
      <c r="F368" s="36">
        <v>45953.684219482398</v>
      </c>
      <c r="G368" s="36">
        <v>25516.797480013731</v>
      </c>
      <c r="H368" s="36">
        <v>7054.9656752917608</v>
      </c>
      <c r="I368" s="36">
        <v>19645.324644490734</v>
      </c>
      <c r="J368" s="36">
        <v>105.69605445861811</v>
      </c>
      <c r="K368" s="36">
        <v>12778.380460476574</v>
      </c>
      <c r="L368" s="36">
        <v>6729.4922866638208</v>
      </c>
      <c r="M368" s="36">
        <v>26572.283003308115</v>
      </c>
      <c r="N368" s="36">
        <v>12074.892964843759</v>
      </c>
      <c r="O368" s="36">
        <v>33455.501395629886</v>
      </c>
      <c r="P368" s="36">
        <v>3083.6448924355482</v>
      </c>
      <c r="Q368" s="36">
        <v>33.556997299194336</v>
      </c>
      <c r="R368" s="36">
        <v>4515.7577399902366</v>
      </c>
      <c r="S368" s="36">
        <v>34466.251784938999</v>
      </c>
      <c r="T368" s="36">
        <v>12250.621111544668</v>
      </c>
      <c r="U368" s="36">
        <v>6926.8949584961038</v>
      </c>
      <c r="V368" s="36">
        <v>48517.865277138997</v>
      </c>
      <c r="W368" s="36">
        <v>3036.6830956796907</v>
      </c>
      <c r="X368" s="36">
        <v>10888.879219299515</v>
      </c>
      <c r="Y368" s="36">
        <v>19502.59205132446</v>
      </c>
      <c r="Z368" s="36">
        <v>160.10700759887689</v>
      </c>
      <c r="AA368" s="36">
        <v>12944.451913603536</v>
      </c>
      <c r="AB368" s="36">
        <v>14112.982490642955</v>
      </c>
      <c r="AC368" s="36">
        <v>20875.78087650517</v>
      </c>
      <c r="AD368" s="36">
        <v>25776.96811074829</v>
      </c>
      <c r="AE368" s="36">
        <v>6798.8374990559041</v>
      </c>
      <c r="AF368" s="36">
        <v>17.494375000000002</v>
      </c>
      <c r="AG368" s="36">
        <v>15052.570420564465</v>
      </c>
      <c r="AH368" s="36">
        <v>30670.054691687506</v>
      </c>
      <c r="AI368" s="36">
        <v>4120.1103759765701</v>
      </c>
      <c r="AJ368" s="36">
        <v>53.231491027832902</v>
      </c>
      <c r="AK368" s="36">
        <v>2923.647338867187</v>
      </c>
      <c r="AL368" s="36">
        <v>15251.42654455567</v>
      </c>
      <c r="AM368" s="36">
        <v>9817.0257167946056</v>
      </c>
      <c r="AN368" s="36">
        <v>7661.7717050781175</v>
      </c>
      <c r="AO368" s="36">
        <v>32500.736120521571</v>
      </c>
      <c r="AP368" s="36">
        <v>659.37661743164006</v>
      </c>
      <c r="AQ368" s="36">
        <v>31598.244297186953</v>
      </c>
      <c r="AR368" s="36">
        <v>37104.853180270511</v>
      </c>
      <c r="AS368" s="36">
        <v>37972.117878409124</v>
      </c>
      <c r="AT368" s="36">
        <v>17793.04548314774</v>
      </c>
      <c r="AU368" s="36">
        <v>40309.430459968818</v>
      </c>
      <c r="AV368" s="36">
        <v>17066.311789040206</v>
      </c>
      <c r="AW368" s="36">
        <v>2976.7698059082031</v>
      </c>
      <c r="AX368" s="36">
        <v>31078.505275878921</v>
      </c>
      <c r="AY368" s="36">
        <v>32365.402761114216</v>
      </c>
    </row>
    <row r="369" spans="1:51" x14ac:dyDescent="0.25">
      <c r="A369" s="34">
        <v>44363</v>
      </c>
      <c r="B369" s="35">
        <v>8</v>
      </c>
      <c r="C369" s="36">
        <v>29568.493225613252</v>
      </c>
      <c r="D369" s="36">
        <v>32711.33261481666</v>
      </c>
      <c r="E369" s="36">
        <v>18488.072355312521</v>
      </c>
      <c r="F369" s="36">
        <v>58854.45265791018</v>
      </c>
      <c r="G369" s="36">
        <v>31425.354104018614</v>
      </c>
      <c r="H369" s="36">
        <v>7807.6509504160495</v>
      </c>
      <c r="I369" s="36">
        <v>24689.154954000034</v>
      </c>
      <c r="J369" s="36">
        <v>112.87455368041989</v>
      </c>
      <c r="K369" s="36">
        <v>15230.699890828148</v>
      </c>
      <c r="L369" s="36">
        <v>7716.4272275266385</v>
      </c>
      <c r="M369" s="36">
        <v>31976.057463259214</v>
      </c>
      <c r="N369" s="36">
        <v>14435.435843750005</v>
      </c>
      <c r="O369" s="36">
        <v>40677.453112899391</v>
      </c>
      <c r="P369" s="36">
        <v>3027.6509397934947</v>
      </c>
      <c r="Q369" s="36">
        <v>33.847814559936516</v>
      </c>
      <c r="R369" s="36">
        <v>5338.3753208007874</v>
      </c>
      <c r="S369" s="36">
        <v>39594.699359762228</v>
      </c>
      <c r="T369" s="36">
        <v>14772.345526318093</v>
      </c>
      <c r="U369" s="36">
        <v>8305.9896106719971</v>
      </c>
      <c r="V369" s="36">
        <v>59515.977459516973</v>
      </c>
      <c r="W369" s="36">
        <v>3595.6982598828076</v>
      </c>
      <c r="X369" s="36">
        <v>13366.715370992362</v>
      </c>
      <c r="Y369" s="36">
        <v>21682.223774541242</v>
      </c>
      <c r="Z369" s="36">
        <v>202.47488952636706</v>
      </c>
      <c r="AA369" s="36">
        <v>16935.477970059452</v>
      </c>
      <c r="AB369" s="36">
        <v>17448.335292569598</v>
      </c>
      <c r="AC369" s="36">
        <v>25548.361869942673</v>
      </c>
      <c r="AD369" s="36">
        <v>30769.755996268301</v>
      </c>
      <c r="AE369" s="36">
        <v>8325.3073780901177</v>
      </c>
      <c r="AF369" s="36">
        <v>17.494375000000002</v>
      </c>
      <c r="AG369" s="36">
        <v>18511.72069378028</v>
      </c>
      <c r="AH369" s="36">
        <v>33825.869019062498</v>
      </c>
      <c r="AI369" s="36">
        <v>4559.0197063319929</v>
      </c>
      <c r="AJ369" s="36">
        <v>85.540097839355923</v>
      </c>
      <c r="AK369" s="36">
        <v>3459.5850699528405</v>
      </c>
      <c r="AL369" s="36">
        <v>16612.236666748078</v>
      </c>
      <c r="AM369" s="36">
        <v>13677.467468274719</v>
      </c>
      <c r="AN369" s="36">
        <v>6621.3781948242095</v>
      </c>
      <c r="AO369" s="36">
        <v>38031.012782272352</v>
      </c>
      <c r="AP369" s="36">
        <v>720.35090093722124</v>
      </c>
      <c r="AQ369" s="36">
        <v>38554.004365159293</v>
      </c>
      <c r="AR369" s="36">
        <v>44716.075550340873</v>
      </c>
      <c r="AS369" s="36">
        <v>43677.918013737282</v>
      </c>
      <c r="AT369" s="36">
        <v>20507.031048727047</v>
      </c>
      <c r="AU369" s="36">
        <v>50186.990986609431</v>
      </c>
      <c r="AV369" s="36">
        <v>18711.583561743715</v>
      </c>
      <c r="AW369" s="36">
        <v>2854.2785491943368</v>
      </c>
      <c r="AX369" s="36">
        <v>34786.896729980494</v>
      </c>
      <c r="AY369" s="36">
        <v>40366.205019192203</v>
      </c>
    </row>
    <row r="370" spans="1:51" x14ac:dyDescent="0.25">
      <c r="A370" s="34">
        <v>44363</v>
      </c>
      <c r="B370" s="35">
        <v>9</v>
      </c>
      <c r="C370" s="36">
        <v>35273.856864339723</v>
      </c>
      <c r="D370" s="36">
        <v>40485.532590572504</v>
      </c>
      <c r="E370" s="36">
        <v>22106.519965531283</v>
      </c>
      <c r="F370" s="36">
        <v>70972.35711650399</v>
      </c>
      <c r="G370" s="36">
        <v>38830.07492687898</v>
      </c>
      <c r="H370" s="36">
        <v>9929.6639734472665</v>
      </c>
      <c r="I370" s="36">
        <v>29848.940151248084</v>
      </c>
      <c r="J370" s="36">
        <v>136.2666454315185</v>
      </c>
      <c r="K370" s="36">
        <v>18698.560714312483</v>
      </c>
      <c r="L370" s="36">
        <v>10616.572850396962</v>
      </c>
      <c r="M370" s="36">
        <v>45154.730337767818</v>
      </c>
      <c r="N370" s="36">
        <v>16602.147343750006</v>
      </c>
      <c r="O370" s="36">
        <v>49736.99251544624</v>
      </c>
      <c r="P370" s="36">
        <v>4523.4450106618988</v>
      </c>
      <c r="Q370" s="36">
        <v>34.311470031738281</v>
      </c>
      <c r="R370" s="36">
        <v>6425.1927783203173</v>
      </c>
      <c r="S370" s="36">
        <v>48353.369874510776</v>
      </c>
      <c r="T370" s="36">
        <v>16621.261094693953</v>
      </c>
      <c r="U370" s="36">
        <v>8966.3148441314806</v>
      </c>
      <c r="V370" s="36">
        <v>71737.416399200083</v>
      </c>
      <c r="W370" s="36">
        <v>4904.8509766015586</v>
      </c>
      <c r="X370" s="36">
        <v>16514.722570033413</v>
      </c>
      <c r="Y370" s="36">
        <v>27734.117667501589</v>
      </c>
      <c r="Z370" s="36">
        <v>-14.856042175292885</v>
      </c>
      <c r="AA370" s="36">
        <v>21592.163238025329</v>
      </c>
      <c r="AB370" s="36">
        <v>20980.30844250245</v>
      </c>
      <c r="AC370" s="36">
        <v>30618.809890585231</v>
      </c>
      <c r="AD370" s="36">
        <v>36993.333414554887</v>
      </c>
      <c r="AE370" s="36">
        <v>9122.4093780793519</v>
      </c>
      <c r="AF370" s="36">
        <v>17.494375000000002</v>
      </c>
      <c r="AG370" s="36">
        <v>22440.111054447258</v>
      </c>
      <c r="AH370" s="36">
        <v>39005.961974123064</v>
      </c>
      <c r="AI370" s="36">
        <v>5862.2137920327013</v>
      </c>
      <c r="AJ370" s="36">
        <v>146.42931713867185</v>
      </c>
      <c r="AK370" s="36">
        <v>4241.271110818976</v>
      </c>
      <c r="AL370" s="36">
        <v>18278.688619018576</v>
      </c>
      <c r="AM370" s="36">
        <v>16874.791166699964</v>
      </c>
      <c r="AN370" s="36">
        <v>2267.6503316650396</v>
      </c>
      <c r="AO370" s="36">
        <v>47076.81291870118</v>
      </c>
      <c r="AP370" s="36">
        <v>722.01371192932163</v>
      </c>
      <c r="AQ370" s="36">
        <v>46955.537999557389</v>
      </c>
      <c r="AR370" s="36">
        <v>56771.243289470738</v>
      </c>
      <c r="AS370" s="36">
        <v>51971.261172752886</v>
      </c>
      <c r="AT370" s="36">
        <v>25365.979237979969</v>
      </c>
      <c r="AU370" s="36">
        <v>60668.302531734422</v>
      </c>
      <c r="AV370" s="36">
        <v>22243.85808813406</v>
      </c>
      <c r="AW370" s="36">
        <v>2998.7742614746194</v>
      </c>
      <c r="AX370" s="36">
        <v>41435.037269042987</v>
      </c>
      <c r="AY370" s="36">
        <v>50788.78668600625</v>
      </c>
    </row>
    <row r="371" spans="1:51" x14ac:dyDescent="0.25">
      <c r="A371" s="34">
        <v>44363</v>
      </c>
      <c r="B371" s="35">
        <v>10</v>
      </c>
      <c r="C371" s="36">
        <v>38541.503887910396</v>
      </c>
      <c r="D371" s="36">
        <v>46007.891831509034</v>
      </c>
      <c r="E371" s="36">
        <v>23896.570327203131</v>
      </c>
      <c r="F371" s="36">
        <v>76801.844616113245</v>
      </c>
      <c r="G371" s="36">
        <v>44066.223954621608</v>
      </c>
      <c r="H371" s="36">
        <v>10693.679933837189</v>
      </c>
      <c r="I371" s="36">
        <v>33319.504623746136</v>
      </c>
      <c r="J371" s="36">
        <v>150.43849945068351</v>
      </c>
      <c r="K371" s="36">
        <v>21275.795060046887</v>
      </c>
      <c r="L371" s="36">
        <v>11443.569369481944</v>
      </c>
      <c r="M371" s="36">
        <v>48354.648539551752</v>
      </c>
      <c r="N371" s="36">
        <v>17463.157148437505</v>
      </c>
      <c r="O371" s="36">
        <v>56118.294441307604</v>
      </c>
      <c r="P371" s="36">
        <v>5775.8556980974572</v>
      </c>
      <c r="Q371" s="36">
        <v>34.532295227050774</v>
      </c>
      <c r="R371" s="36">
        <v>7189.5607905273546</v>
      </c>
      <c r="S371" s="36">
        <v>55299.346432765189</v>
      </c>
      <c r="T371" s="36">
        <v>18254.563205876693</v>
      </c>
      <c r="U371" s="36">
        <v>9405.0890159607097</v>
      </c>
      <c r="V371" s="36">
        <v>77853.212947734268</v>
      </c>
      <c r="W371" s="36">
        <v>5464.8125175156274</v>
      </c>
      <c r="X371" s="36">
        <v>17205.040605193321</v>
      </c>
      <c r="Y371" s="36">
        <v>33121.811880516761</v>
      </c>
      <c r="Z371" s="36">
        <v>-188.88694000244143</v>
      </c>
      <c r="AA371" s="36">
        <v>25488.842878802781</v>
      </c>
      <c r="AB371" s="36">
        <v>23309.362044119156</v>
      </c>
      <c r="AC371" s="36">
        <v>33569.506475881666</v>
      </c>
      <c r="AD371" s="36">
        <v>41423.216162428944</v>
      </c>
      <c r="AE371" s="36">
        <v>10646.574688536153</v>
      </c>
      <c r="AF371" s="36">
        <v>17.494375000000002</v>
      </c>
      <c r="AG371" s="36">
        <v>25162.569804008304</v>
      </c>
      <c r="AH371" s="36">
        <v>45806.783376839863</v>
      </c>
      <c r="AI371" s="36">
        <v>6926.0043677985504</v>
      </c>
      <c r="AJ371" s="36">
        <v>200.99002758789101</v>
      </c>
      <c r="AK371" s="36">
        <v>4904.4460430942599</v>
      </c>
      <c r="AL371" s="36">
        <v>20986.224645385781</v>
      </c>
      <c r="AM371" s="36">
        <v>18856.453013440689</v>
      </c>
      <c r="AN371" s="36">
        <v>2845.8354392089941</v>
      </c>
      <c r="AO371" s="36">
        <v>53361.861369277984</v>
      </c>
      <c r="AP371" s="36">
        <v>842.25871644914253</v>
      </c>
      <c r="AQ371" s="36">
        <v>54160.555249329496</v>
      </c>
      <c r="AR371" s="36">
        <v>65723.65686014705</v>
      </c>
      <c r="AS371" s="36">
        <v>59967.693630190384</v>
      </c>
      <c r="AT371" s="36">
        <v>28007.763729532195</v>
      </c>
      <c r="AU371" s="36">
        <v>65776.977873968775</v>
      </c>
      <c r="AV371" s="36">
        <v>25789.275501114425</v>
      </c>
      <c r="AW371" s="36">
        <v>3020.1725769042987</v>
      </c>
      <c r="AX371" s="36">
        <v>47560.568501464855</v>
      </c>
      <c r="AY371" s="36">
        <v>57124.80027240394</v>
      </c>
    </row>
    <row r="372" spans="1:51" x14ac:dyDescent="0.25">
      <c r="A372" s="34">
        <v>44363</v>
      </c>
      <c r="B372" s="35">
        <v>11</v>
      </c>
      <c r="C372" s="36">
        <v>38764.817703674671</v>
      </c>
      <c r="D372" s="36">
        <v>47668.390595347897</v>
      </c>
      <c r="E372" s="36">
        <v>23797.475188250028</v>
      </c>
      <c r="F372" s="36">
        <v>77445.067725585846</v>
      </c>
      <c r="G372" s="36">
        <v>43498.919543193624</v>
      </c>
      <c r="H372" s="36">
        <v>10521.58399089456</v>
      </c>
      <c r="I372" s="36">
        <v>34579.934122076178</v>
      </c>
      <c r="J372" s="36">
        <v>148.80717086792001</v>
      </c>
      <c r="K372" s="36">
        <v>22167.905212734382</v>
      </c>
      <c r="L372" s="36">
        <v>12384.645849230454</v>
      </c>
      <c r="M372" s="36">
        <v>48807.881504524674</v>
      </c>
      <c r="N372" s="36">
        <v>17834.875175781257</v>
      </c>
      <c r="O372" s="36">
        <v>57271.435955141584</v>
      </c>
      <c r="P372" s="36">
        <v>5350.1273450360268</v>
      </c>
      <c r="Q372" s="36">
        <v>34.303787231445313</v>
      </c>
      <c r="R372" s="36">
        <v>7221.5692402343902</v>
      </c>
      <c r="S372" s="36">
        <v>57237.557595072234</v>
      </c>
      <c r="T372" s="36">
        <v>19092.836763692623</v>
      </c>
      <c r="U372" s="36">
        <v>10006.713500976568</v>
      </c>
      <c r="V372" s="36">
        <v>79657.982348005215</v>
      </c>
      <c r="W372" s="36">
        <v>5601.8317524843869</v>
      </c>
      <c r="X372" s="36">
        <v>16934.472919320044</v>
      </c>
      <c r="Y372" s="36">
        <v>33926.883928770098</v>
      </c>
      <c r="Z372" s="36">
        <v>-176.31811248779286</v>
      </c>
      <c r="AA372" s="36">
        <v>26179.288283617221</v>
      </c>
      <c r="AB372" s="36">
        <v>24040.887683805558</v>
      </c>
      <c r="AC372" s="36">
        <v>33962.059322635374</v>
      </c>
      <c r="AD372" s="36">
        <v>41739.93408630394</v>
      </c>
      <c r="AE372" s="36">
        <v>10967.512170120133</v>
      </c>
      <c r="AF372" s="36">
        <v>17.494375000000002</v>
      </c>
      <c r="AG372" s="36">
        <v>25760.0471549004</v>
      </c>
      <c r="AH372" s="36">
        <v>46795.945859900363</v>
      </c>
      <c r="AI372" s="36">
        <v>7229.713146835049</v>
      </c>
      <c r="AJ372" s="36">
        <v>210.95895043945293</v>
      </c>
      <c r="AK372" s="36">
        <v>4918.6558150178353</v>
      </c>
      <c r="AL372" s="36">
        <v>22519.502933959964</v>
      </c>
      <c r="AM372" s="36">
        <v>18327.032456250756</v>
      </c>
      <c r="AN372" s="36">
        <v>3883.3517675781295</v>
      </c>
      <c r="AO372" s="36">
        <v>55571.240816574114</v>
      </c>
      <c r="AP372" s="36">
        <v>829.72971022129059</v>
      </c>
      <c r="AQ372" s="36">
        <v>56589.75655627239</v>
      </c>
      <c r="AR372" s="36">
        <v>67136.841529717742</v>
      </c>
      <c r="AS372" s="36">
        <v>62568.330214674781</v>
      </c>
      <c r="AT372" s="36">
        <v>27912.293189554675</v>
      </c>
      <c r="AU372" s="36">
        <v>66048.00572159377</v>
      </c>
      <c r="AV372" s="36">
        <v>25554.30520891408</v>
      </c>
      <c r="AW372" s="36">
        <v>4687.148712158214</v>
      </c>
      <c r="AX372" s="36">
        <v>48591.894793457082</v>
      </c>
      <c r="AY372" s="36">
        <v>58418.180529914374</v>
      </c>
    </row>
    <row r="373" spans="1:51" x14ac:dyDescent="0.25">
      <c r="A373" s="34">
        <v>44363</v>
      </c>
      <c r="B373" s="35">
        <v>12</v>
      </c>
      <c r="C373" s="36">
        <v>39336.791407301207</v>
      </c>
      <c r="D373" s="36">
        <v>47545.354375704585</v>
      </c>
      <c r="E373" s="36">
        <v>24053.237585828145</v>
      </c>
      <c r="F373" s="36">
        <v>77088.909653027324</v>
      </c>
      <c r="G373" s="36">
        <v>38566.183816575678</v>
      </c>
      <c r="H373" s="36">
        <v>10239.109246572047</v>
      </c>
      <c r="I373" s="36">
        <v>34969.270052580076</v>
      </c>
      <c r="J373" s="36">
        <v>132.90402221679688</v>
      </c>
      <c r="K373" s="36">
        <v>22456.132642406275</v>
      </c>
      <c r="L373" s="36">
        <v>11991.437265709474</v>
      </c>
      <c r="M373" s="36">
        <v>48184.703823300537</v>
      </c>
      <c r="N373" s="36">
        <v>18284.001261718753</v>
      </c>
      <c r="O373" s="36">
        <v>57452.435838026402</v>
      </c>
      <c r="P373" s="36">
        <v>5253.2600392258028</v>
      </c>
      <c r="Q373" s="36">
        <v>34.093168258666992</v>
      </c>
      <c r="R373" s="36">
        <v>7435.8784389648481</v>
      </c>
      <c r="S373" s="36">
        <v>57435.383500600852</v>
      </c>
      <c r="T373" s="36">
        <v>19922.333586522447</v>
      </c>
      <c r="U373" s="36">
        <v>10711.926475524913</v>
      </c>
      <c r="V373" s="36">
        <v>79278.272532514573</v>
      </c>
      <c r="W373" s="36">
        <v>5252.9883791953189</v>
      </c>
      <c r="X373" s="36">
        <v>17378.080529253853</v>
      </c>
      <c r="Y373" s="36">
        <v>37221.841439071701</v>
      </c>
      <c r="Z373" s="36">
        <v>-110.61014373779304</v>
      </c>
      <c r="AA373" s="36">
        <v>26513.556487181584</v>
      </c>
      <c r="AB373" s="36">
        <v>24644.962800200563</v>
      </c>
      <c r="AC373" s="36">
        <v>34558.774273549912</v>
      </c>
      <c r="AD373" s="36">
        <v>41544.519513293926</v>
      </c>
      <c r="AE373" s="36">
        <v>10391.021880656268</v>
      </c>
      <c r="AF373" s="36">
        <v>17.494375000000002</v>
      </c>
      <c r="AG373" s="36">
        <v>25724.659014897465</v>
      </c>
      <c r="AH373" s="36">
        <v>46163.839524839866</v>
      </c>
      <c r="AI373" s="36">
        <v>7073.4129289157563</v>
      </c>
      <c r="AJ373" s="36">
        <v>200.10445874023415</v>
      </c>
      <c r="AK373" s="36">
        <v>5040.8984287111834</v>
      </c>
      <c r="AL373" s="36">
        <v>22914.239445678737</v>
      </c>
      <c r="AM373" s="36">
        <v>18322.908385144805</v>
      </c>
      <c r="AN373" s="36">
        <v>4053.4093564453319</v>
      </c>
      <c r="AO373" s="36">
        <v>55481.07214588928</v>
      </c>
      <c r="AP373" s="36">
        <v>839.13844060897918</v>
      </c>
      <c r="AQ373" s="36">
        <v>57030.240979893533</v>
      </c>
      <c r="AR373" s="36">
        <v>66217.687260345745</v>
      </c>
      <c r="AS373" s="36">
        <v>63390.155631315378</v>
      </c>
      <c r="AT373" s="36">
        <v>27033.78062673732</v>
      </c>
      <c r="AU373" s="36">
        <v>65867.455724156229</v>
      </c>
      <c r="AV373" s="36">
        <v>24713.772322974273</v>
      </c>
      <c r="AW373" s="36">
        <v>5296.4465332031359</v>
      </c>
      <c r="AX373" s="36">
        <v>48477.494715332075</v>
      </c>
      <c r="AY373" s="36">
        <v>58460.882674098277</v>
      </c>
    </row>
    <row r="374" spans="1:51" x14ac:dyDescent="0.25">
      <c r="A374" s="34">
        <v>44363</v>
      </c>
      <c r="B374" s="35">
        <v>13</v>
      </c>
      <c r="C374" s="36">
        <v>39899.645282018908</v>
      </c>
      <c r="D374" s="36">
        <v>47305.486857328367</v>
      </c>
      <c r="E374" s="36">
        <v>23500.316175234388</v>
      </c>
      <c r="F374" s="36">
        <v>77912.662012597633</v>
      </c>
      <c r="G374" s="36">
        <v>36988.194808006156</v>
      </c>
      <c r="H374" s="36">
        <v>9910.732908948512</v>
      </c>
      <c r="I374" s="36">
        <v>35384.558314431648</v>
      </c>
      <c r="J374" s="36">
        <v>129.32095527648931</v>
      </c>
      <c r="K374" s="36">
        <v>22466.380696921904</v>
      </c>
      <c r="L374" s="36">
        <v>11087.696064680405</v>
      </c>
      <c r="M374" s="36">
        <v>47414.010205643302</v>
      </c>
      <c r="N374" s="36">
        <v>19211.747742187505</v>
      </c>
      <c r="O374" s="36">
        <v>58454.639710619151</v>
      </c>
      <c r="P374" s="36">
        <v>5252.2962223899094</v>
      </c>
      <c r="Q374" s="36">
        <v>33.766406059265151</v>
      </c>
      <c r="R374" s="36">
        <v>7568.6499370117135</v>
      </c>
      <c r="S374" s="36">
        <v>57593.867024745508</v>
      </c>
      <c r="T374" s="36">
        <v>20429.387015411623</v>
      </c>
      <c r="U374" s="36">
        <v>11512.086772918712</v>
      </c>
      <c r="V374" s="36">
        <v>78770.243560659801</v>
      </c>
      <c r="W374" s="36">
        <v>5197.4120292109401</v>
      </c>
      <c r="X374" s="36">
        <v>17851.837073886643</v>
      </c>
      <c r="Y374" s="36">
        <v>35845.269100727179</v>
      </c>
      <c r="Z374" s="36">
        <v>-148.95716949462877</v>
      </c>
      <c r="AA374" s="36">
        <v>25938.702076280184</v>
      </c>
      <c r="AB374" s="36">
        <v>25080.701551883554</v>
      </c>
      <c r="AC374" s="36">
        <v>34805.98285647374</v>
      </c>
      <c r="AD374" s="36">
        <v>42192.29575160399</v>
      </c>
      <c r="AE374" s="36">
        <v>9562.0761215678795</v>
      </c>
      <c r="AF374" s="36">
        <v>17.494375000000002</v>
      </c>
      <c r="AG374" s="36">
        <v>26083.340630102532</v>
      </c>
      <c r="AH374" s="36">
        <v>46216.269100095677</v>
      </c>
      <c r="AI374" s="36">
        <v>7029.6506175811319</v>
      </c>
      <c r="AJ374" s="36">
        <v>185.90372558593796</v>
      </c>
      <c r="AK374" s="36">
        <v>4842.4065541060509</v>
      </c>
      <c r="AL374" s="36">
        <v>23368.296239501982</v>
      </c>
      <c r="AM374" s="36">
        <v>18000.062778760537</v>
      </c>
      <c r="AN374" s="36">
        <v>3824.1702744140807</v>
      </c>
      <c r="AO374" s="36">
        <v>54971.185009140027</v>
      </c>
      <c r="AP374" s="36">
        <v>767.78640910796889</v>
      </c>
      <c r="AQ374" s="36">
        <v>56553.499801788363</v>
      </c>
      <c r="AR374" s="36">
        <v>66158.686599225082</v>
      </c>
      <c r="AS374" s="36">
        <v>64289.468856799736</v>
      </c>
      <c r="AT374" s="36">
        <v>27094.918203636236</v>
      </c>
      <c r="AU374" s="36">
        <v>67378.872433062483</v>
      </c>
      <c r="AV374" s="36">
        <v>23938.209241048986</v>
      </c>
      <c r="AW374" s="36">
        <v>6149.6202697753961</v>
      </c>
      <c r="AX374" s="36">
        <v>49293.425741699248</v>
      </c>
      <c r="AY374" s="36">
        <v>58177.926170443694</v>
      </c>
    </row>
    <row r="375" spans="1:51" x14ac:dyDescent="0.25">
      <c r="A375" s="34">
        <v>44363</v>
      </c>
      <c r="B375" s="35">
        <v>14</v>
      </c>
      <c r="C375" s="36">
        <v>40075.329707393423</v>
      </c>
      <c r="D375" s="36">
        <v>46570.403357716299</v>
      </c>
      <c r="E375" s="36">
        <v>23002.154535859405</v>
      </c>
      <c r="F375" s="36">
        <v>78984.060835742144</v>
      </c>
      <c r="G375" s="36">
        <v>35065.998751675368</v>
      </c>
      <c r="H375" s="36">
        <v>9618.1128150857003</v>
      </c>
      <c r="I375" s="36">
        <v>35811.029655326201</v>
      </c>
      <c r="J375" s="36">
        <v>136.35469436645511</v>
      </c>
      <c r="K375" s="36">
        <v>21949.663926890626</v>
      </c>
      <c r="L375" s="36">
        <v>10662.173886181115</v>
      </c>
      <c r="M375" s="36">
        <v>44869.80002793407</v>
      </c>
      <c r="N375" s="36">
        <v>18899.337445312492</v>
      </c>
      <c r="O375" s="36">
        <v>59202.816752479543</v>
      </c>
      <c r="P375" s="36">
        <v>4899.0935650188821</v>
      </c>
      <c r="Q375" s="36">
        <v>34.401668548583977</v>
      </c>
      <c r="R375" s="36">
        <v>7462.9684746093853</v>
      </c>
      <c r="S375" s="36">
        <v>57169.341284922099</v>
      </c>
      <c r="T375" s="36">
        <v>20683.955833848613</v>
      </c>
      <c r="U375" s="36">
        <v>11463.867156982427</v>
      </c>
      <c r="V375" s="36">
        <v>79731.741586146585</v>
      </c>
      <c r="W375" s="36">
        <v>4875.0400050859507</v>
      </c>
      <c r="X375" s="36">
        <v>17190.193115797865</v>
      </c>
      <c r="Y375" s="36">
        <v>34606.756464959908</v>
      </c>
      <c r="Z375" s="36">
        <v>-48.653675231933548</v>
      </c>
      <c r="AA375" s="36">
        <v>26219.848786270682</v>
      </c>
      <c r="AB375" s="36">
        <v>25280.504680026876</v>
      </c>
      <c r="AC375" s="36">
        <v>34663.184108724512</v>
      </c>
      <c r="AD375" s="36">
        <v>42486.512588170415</v>
      </c>
      <c r="AE375" s="36">
        <v>10230.531970178246</v>
      </c>
      <c r="AF375" s="36">
        <v>17.494375000000002</v>
      </c>
      <c r="AG375" s="36">
        <v>26174.004943910168</v>
      </c>
      <c r="AH375" s="36">
        <v>47108.943584015607</v>
      </c>
      <c r="AI375" s="36">
        <v>6736.1359036166459</v>
      </c>
      <c r="AJ375" s="36">
        <v>141.03025006103599</v>
      </c>
      <c r="AK375" s="36">
        <v>4861.4416127951099</v>
      </c>
      <c r="AL375" s="36">
        <v>23929.795566650406</v>
      </c>
      <c r="AM375" s="36">
        <v>17925.057592359128</v>
      </c>
      <c r="AN375" s="36">
        <v>4185.2680595703223</v>
      </c>
      <c r="AO375" s="36">
        <v>54861.483104873667</v>
      </c>
      <c r="AP375" s="36">
        <v>747.49648599326508</v>
      </c>
      <c r="AQ375" s="36">
        <v>56244.33483706908</v>
      </c>
      <c r="AR375" s="36">
        <v>65730.553232948267</v>
      </c>
      <c r="AS375" s="36">
        <v>64566.427359346642</v>
      </c>
      <c r="AT375" s="36">
        <v>26208.72486511575</v>
      </c>
      <c r="AU375" s="36">
        <v>68136.106567312396</v>
      </c>
      <c r="AV375" s="36">
        <v>24842.538143346323</v>
      </c>
      <c r="AW375" s="36">
        <v>6708.4675013430151</v>
      </c>
      <c r="AX375" s="36">
        <v>49495.496328613321</v>
      </c>
      <c r="AY375" s="36">
        <v>58316.643548243061</v>
      </c>
    </row>
    <row r="376" spans="1:51" x14ac:dyDescent="0.25">
      <c r="A376" s="34">
        <v>44363</v>
      </c>
      <c r="B376" s="35">
        <v>15</v>
      </c>
      <c r="C376" s="36">
        <v>37720.813935875471</v>
      </c>
      <c r="D376" s="36">
        <v>47050.932702644765</v>
      </c>
      <c r="E376" s="36">
        <v>21538.029642984406</v>
      </c>
      <c r="F376" s="36">
        <v>74930.028618652359</v>
      </c>
      <c r="G376" s="36">
        <v>38734.499838072537</v>
      </c>
      <c r="H376" s="36">
        <v>9788.1925520398054</v>
      </c>
      <c r="I376" s="36">
        <v>34967.066604333952</v>
      </c>
      <c r="J376" s="36">
        <v>136.6666984558106</v>
      </c>
      <c r="K376" s="36">
        <v>22072.194417968771</v>
      </c>
      <c r="L376" s="36">
        <v>10843.834086429428</v>
      </c>
      <c r="M376" s="36">
        <v>46326.900187755731</v>
      </c>
      <c r="N376" s="36">
        <v>18130.446328125006</v>
      </c>
      <c r="O376" s="36">
        <v>57476.501659590838</v>
      </c>
      <c r="P376" s="36">
        <v>5387.7216409379907</v>
      </c>
      <c r="Q376" s="36">
        <v>33.721400260925293</v>
      </c>
      <c r="R376" s="36">
        <v>7056.5795737304888</v>
      </c>
      <c r="S376" s="36">
        <v>56905.155811499535</v>
      </c>
      <c r="T376" s="36">
        <v>19704.944765905999</v>
      </c>
      <c r="U376" s="36">
        <v>10640.633983612071</v>
      </c>
      <c r="V376" s="36">
        <v>76480.639013883672</v>
      </c>
      <c r="W376" s="36">
        <v>4754.4490340468938</v>
      </c>
      <c r="X376" s="36">
        <v>16463.880883940146</v>
      </c>
      <c r="Y376" s="36">
        <v>32545.270332462802</v>
      </c>
      <c r="Z376" s="36">
        <v>-100.14985626220707</v>
      </c>
      <c r="AA376" s="36">
        <v>26326.594819610687</v>
      </c>
      <c r="AB376" s="36">
        <v>24413.559053995377</v>
      </c>
      <c r="AC376" s="36">
        <v>32770.015357452139</v>
      </c>
      <c r="AD376" s="36">
        <v>40805.777701047024</v>
      </c>
      <c r="AE376" s="36">
        <v>9604.2408374599891</v>
      </c>
      <c r="AF376" s="36">
        <v>17.494375000000002</v>
      </c>
      <c r="AG376" s="36">
        <v>25703.773698882811</v>
      </c>
      <c r="AH376" s="36">
        <v>47329.464169923798</v>
      </c>
      <c r="AI376" s="36">
        <v>6746.3650804329873</v>
      </c>
      <c r="AJ376" s="36">
        <v>181.36337060546899</v>
      </c>
      <c r="AK376" s="36">
        <v>4655.6849807955741</v>
      </c>
      <c r="AL376" s="36">
        <v>23787.822618896495</v>
      </c>
      <c r="AM376" s="36">
        <v>17533.904507764459</v>
      </c>
      <c r="AN376" s="36">
        <v>4265.7715156250124</v>
      </c>
      <c r="AO376" s="36">
        <v>54457.145979934692</v>
      </c>
      <c r="AP376" s="36">
        <v>699.07408863306102</v>
      </c>
      <c r="AQ376" s="36">
        <v>54705.419096435755</v>
      </c>
      <c r="AR376" s="36">
        <v>64811.088552402216</v>
      </c>
      <c r="AS376" s="36">
        <v>64092.129962440376</v>
      </c>
      <c r="AT376" s="36">
        <v>25786.730962057602</v>
      </c>
      <c r="AU376" s="36">
        <v>64624.302897374924</v>
      </c>
      <c r="AV376" s="36">
        <v>24968.843977407665</v>
      </c>
      <c r="AW376" s="36">
        <v>6507.009269472198</v>
      </c>
      <c r="AX376" s="36">
        <v>48300.227368652362</v>
      </c>
      <c r="AY376" s="36">
        <v>56494.239355676662</v>
      </c>
    </row>
    <row r="377" spans="1:51" x14ac:dyDescent="0.25">
      <c r="A377" s="34">
        <v>44363</v>
      </c>
      <c r="B377" s="35">
        <v>16</v>
      </c>
      <c r="C377" s="36">
        <v>37822.820731538137</v>
      </c>
      <c r="D377" s="36">
        <v>47675.484576258037</v>
      </c>
      <c r="E377" s="36">
        <v>22035.169748000026</v>
      </c>
      <c r="F377" s="36">
        <v>73908.728119824227</v>
      </c>
      <c r="G377" s="36">
        <v>38439.417201460725</v>
      </c>
      <c r="H377" s="36">
        <v>9792.0857656679964</v>
      </c>
      <c r="I377" s="36">
        <v>34052.107248490211</v>
      </c>
      <c r="J377" s="36">
        <v>135.99661254882807</v>
      </c>
      <c r="K377" s="36">
        <v>22081.596108812522</v>
      </c>
      <c r="L377" s="36">
        <v>11517.583718798829</v>
      </c>
      <c r="M377" s="36">
        <v>42615.037578828211</v>
      </c>
      <c r="N377" s="36">
        <v>17695.732695312498</v>
      </c>
      <c r="O377" s="36">
        <v>56117.037611875021</v>
      </c>
      <c r="P377" s="36">
        <v>5337.5142996605582</v>
      </c>
      <c r="Q377" s="36">
        <v>33.807249069213874</v>
      </c>
      <c r="R377" s="36">
        <v>6835.4208315429632</v>
      </c>
      <c r="S377" s="36">
        <v>56406.786485819328</v>
      </c>
      <c r="T377" s="36">
        <v>19860.064233159123</v>
      </c>
      <c r="U377" s="36">
        <v>10609.655948638932</v>
      </c>
      <c r="V377" s="36">
        <v>75822.532561703221</v>
      </c>
      <c r="W377" s="36">
        <v>5131.5729339843829</v>
      </c>
      <c r="X377" s="36">
        <v>16624.616332724479</v>
      </c>
      <c r="Y377" s="36">
        <v>33888.320533527767</v>
      </c>
      <c r="Z377" s="36">
        <v>-189.50645278930656</v>
      </c>
      <c r="AA377" s="36">
        <v>26474.045103312084</v>
      </c>
      <c r="AB377" s="36">
        <v>23535.713843959005</v>
      </c>
      <c r="AC377" s="36">
        <v>32624.284817808817</v>
      </c>
      <c r="AD377" s="36">
        <v>39853.405941613193</v>
      </c>
      <c r="AE377" s="36">
        <v>9592.5459114160531</v>
      </c>
      <c r="AF377" s="36">
        <v>17.494375000000002</v>
      </c>
      <c r="AG377" s="36">
        <v>25424.379132637696</v>
      </c>
      <c r="AH377" s="36">
        <v>47292.38228079494</v>
      </c>
      <c r="AI377" s="36">
        <v>7293.9841474430095</v>
      </c>
      <c r="AJ377" s="36">
        <v>185.20778045654231</v>
      </c>
      <c r="AK377" s="36">
        <v>4569.2686234596613</v>
      </c>
      <c r="AL377" s="36">
        <v>24169.882900512701</v>
      </c>
      <c r="AM377" s="36">
        <v>17808.694175183824</v>
      </c>
      <c r="AN377" s="36">
        <v>8303.3991357421983</v>
      </c>
      <c r="AO377" s="36">
        <v>55628.654277519228</v>
      </c>
      <c r="AP377" s="36">
        <v>750.62733936309792</v>
      </c>
      <c r="AQ377" s="36">
        <v>54039.366794180205</v>
      </c>
      <c r="AR377" s="36">
        <v>64364.440446355009</v>
      </c>
      <c r="AS377" s="36">
        <v>64485.184221471609</v>
      </c>
      <c r="AT377" s="36">
        <v>25641.733252190399</v>
      </c>
      <c r="AU377" s="36">
        <v>63661.393712093799</v>
      </c>
      <c r="AV377" s="36">
        <v>25278.777716388919</v>
      </c>
      <c r="AW377" s="36">
        <v>5728.4530702246348</v>
      </c>
      <c r="AX377" s="36">
        <v>47434.53538623052</v>
      </c>
      <c r="AY377" s="36">
        <v>56024.456597492717</v>
      </c>
    </row>
    <row r="378" spans="1:51" x14ac:dyDescent="0.25">
      <c r="A378" s="34">
        <v>44363</v>
      </c>
      <c r="B378" s="35">
        <v>17</v>
      </c>
      <c r="C378" s="36">
        <v>37212.765335514188</v>
      </c>
      <c r="D378" s="36">
        <v>47555.362042274712</v>
      </c>
      <c r="E378" s="36">
        <v>22224.841515390606</v>
      </c>
      <c r="F378" s="36">
        <v>73908.884752246129</v>
      </c>
      <c r="G378" s="36">
        <v>39370.605840472337</v>
      </c>
      <c r="H378" s="36">
        <v>9726.9173593449923</v>
      </c>
      <c r="I378" s="36">
        <v>33036.525494029345</v>
      </c>
      <c r="J378" s="36">
        <v>151.87781143188482</v>
      </c>
      <c r="K378" s="36">
        <v>21792.747427015642</v>
      </c>
      <c r="L378" s="36">
        <v>11174.408569484385</v>
      </c>
      <c r="M378" s="36">
        <v>42394.440364877817</v>
      </c>
      <c r="N378" s="36">
        <v>17088.490992187501</v>
      </c>
      <c r="O378" s="36">
        <v>55140.846157223656</v>
      </c>
      <c r="P378" s="36">
        <v>5278.6091726778395</v>
      </c>
      <c r="Q378" s="36">
        <v>33.50192928314209</v>
      </c>
      <c r="R378" s="36">
        <v>7006.2917270507915</v>
      </c>
      <c r="S378" s="36">
        <v>58789.422882211889</v>
      </c>
      <c r="T378" s="36">
        <v>18959.473515939913</v>
      </c>
      <c r="U378" s="36">
        <v>10071.040107727056</v>
      </c>
      <c r="V378" s="36">
        <v>76399.445829244272</v>
      </c>
      <c r="W378" s="36">
        <v>4844.1564388203324</v>
      </c>
      <c r="X378" s="36">
        <v>16496.927431903161</v>
      </c>
      <c r="Y378" s="36">
        <v>27662.994710337232</v>
      </c>
      <c r="Z378" s="36">
        <v>-181.40842346191408</v>
      </c>
      <c r="AA378" s="36">
        <v>26781.470597572119</v>
      </c>
      <c r="AB378" s="36">
        <v>22503.137842267835</v>
      </c>
      <c r="AC378" s="36">
        <v>32415.615955380086</v>
      </c>
      <c r="AD378" s="36">
        <v>40174.955819017596</v>
      </c>
      <c r="AE378" s="36">
        <v>9759.688668941455</v>
      </c>
      <c r="AF378" s="36">
        <v>17.494375000000002</v>
      </c>
      <c r="AG378" s="36">
        <v>26108.943676610357</v>
      </c>
      <c r="AH378" s="36">
        <v>49694.589358976591</v>
      </c>
      <c r="AI378" s="36">
        <v>7512.1074462377564</v>
      </c>
      <c r="AJ378" s="36">
        <v>190.33267932128877</v>
      </c>
      <c r="AK378" s="36">
        <v>4174.6825109434594</v>
      </c>
      <c r="AL378" s="36">
        <v>24636.783809814464</v>
      </c>
      <c r="AM378" s="36">
        <v>18017.874721997814</v>
      </c>
      <c r="AN378" s="36">
        <v>11298.807113769546</v>
      </c>
      <c r="AO378" s="36">
        <v>55705.136257110593</v>
      </c>
      <c r="AP378" s="36">
        <v>718.67208194732632</v>
      </c>
      <c r="AQ378" s="36">
        <v>52504.348096641661</v>
      </c>
      <c r="AR378" s="36">
        <v>65070.599243933175</v>
      </c>
      <c r="AS378" s="36">
        <v>65058.913104143474</v>
      </c>
      <c r="AT378" s="36">
        <v>25795.592787111305</v>
      </c>
      <c r="AU378" s="36">
        <v>63200.358817343753</v>
      </c>
      <c r="AV378" s="36">
        <v>27456.794443035054</v>
      </c>
      <c r="AW378" s="36">
        <v>5295.0662442091134</v>
      </c>
      <c r="AX378" s="36">
        <v>49338.09268554693</v>
      </c>
      <c r="AY378" s="36">
        <v>55336.141230476846</v>
      </c>
    </row>
    <row r="379" spans="1:51" x14ac:dyDescent="0.25">
      <c r="A379" s="34">
        <v>44363</v>
      </c>
      <c r="B379" s="35">
        <v>18</v>
      </c>
      <c r="C379" s="36">
        <v>38347.701257979505</v>
      </c>
      <c r="D379" s="36">
        <v>46409.875520840738</v>
      </c>
      <c r="E379" s="36">
        <v>22644.790730546887</v>
      </c>
      <c r="F379" s="36">
        <v>76487.772767968752</v>
      </c>
      <c r="G379" s="36">
        <v>38689.993866776938</v>
      </c>
      <c r="H379" s="36">
        <v>8137.1468737676068</v>
      </c>
      <c r="I379" s="36">
        <v>32235.226681701206</v>
      </c>
      <c r="J379" s="36">
        <v>169.92218399047857</v>
      </c>
      <c r="K379" s="36">
        <v>21606.408081749993</v>
      </c>
      <c r="L379" s="36">
        <v>10789.953419253319</v>
      </c>
      <c r="M379" s="36">
        <v>38165.537968560428</v>
      </c>
      <c r="N379" s="36">
        <v>16806.467257812503</v>
      </c>
      <c r="O379" s="36">
        <v>53917.496725751233</v>
      </c>
      <c r="P379" s="36">
        <v>4976.5891033432281</v>
      </c>
      <c r="Q379" s="36">
        <v>32.946170806884759</v>
      </c>
      <c r="R379" s="36">
        <v>7556.2962612304691</v>
      </c>
      <c r="S379" s="36">
        <v>59785.098021313475</v>
      </c>
      <c r="T379" s="36">
        <v>19337.229910006725</v>
      </c>
      <c r="U379" s="36">
        <v>10010.206279754655</v>
      </c>
      <c r="V379" s="36">
        <v>80875.448839981822</v>
      </c>
      <c r="W379" s="36">
        <v>4674.256381015628</v>
      </c>
      <c r="X379" s="36">
        <v>17808.865928815994</v>
      </c>
      <c r="Y379" s="36">
        <v>23378.506666722038</v>
      </c>
      <c r="Z379" s="36">
        <v>-38.300531311035158</v>
      </c>
      <c r="AA379" s="36">
        <v>26419.16387952588</v>
      </c>
      <c r="AB379" s="36">
        <v>21864.981727151142</v>
      </c>
      <c r="AC379" s="36">
        <v>33375.746607242894</v>
      </c>
      <c r="AD379" s="36">
        <v>42980.196784311505</v>
      </c>
      <c r="AE379" s="36">
        <v>10392.904667240022</v>
      </c>
      <c r="AF379" s="36">
        <v>17.494375000000002</v>
      </c>
      <c r="AG379" s="36">
        <v>26804.51665582227</v>
      </c>
      <c r="AH379" s="36">
        <v>52231.564570031194</v>
      </c>
      <c r="AI379" s="36">
        <v>7589.333347968789</v>
      </c>
      <c r="AJ379" s="36">
        <v>109.23434143066515</v>
      </c>
      <c r="AK379" s="36">
        <v>3199.3852567425151</v>
      </c>
      <c r="AL379" s="36">
        <v>25998.912358581565</v>
      </c>
      <c r="AM379" s="36">
        <v>19122.522907422601</v>
      </c>
      <c r="AN379" s="36">
        <v>10879.145091308596</v>
      </c>
      <c r="AO379" s="36">
        <v>55474.718825363132</v>
      </c>
      <c r="AP379" s="36">
        <v>709.88546642661117</v>
      </c>
      <c r="AQ379" s="36">
        <v>51277.271333103272</v>
      </c>
      <c r="AR379" s="36">
        <v>64369.93688565815</v>
      </c>
      <c r="AS379" s="36">
        <v>66213.815883112256</v>
      </c>
      <c r="AT379" s="36">
        <v>24627.545433039711</v>
      </c>
      <c r="AU379" s="36">
        <v>65911.167654249992</v>
      </c>
      <c r="AV379" s="36">
        <v>29440.361534966629</v>
      </c>
      <c r="AW379" s="36">
        <v>4535.321330548365</v>
      </c>
      <c r="AX379" s="36">
        <v>52581.610171875051</v>
      </c>
      <c r="AY379" s="36">
        <v>55424.068219108354</v>
      </c>
    </row>
    <row r="380" spans="1:51" x14ac:dyDescent="0.25">
      <c r="A380" s="34">
        <v>44363</v>
      </c>
      <c r="B380" s="35">
        <v>19</v>
      </c>
      <c r="C380" s="36">
        <v>42582.240926409191</v>
      </c>
      <c r="D380" s="36">
        <v>50557.450924958546</v>
      </c>
      <c r="E380" s="36">
        <v>25721.428217874996</v>
      </c>
      <c r="F380" s="36">
        <v>86331.829601660065</v>
      </c>
      <c r="G380" s="36">
        <v>44367.620887888777</v>
      </c>
      <c r="H380" s="36">
        <v>6789.0803525943766</v>
      </c>
      <c r="I380" s="36">
        <v>32522.671987212918</v>
      </c>
      <c r="J380" s="36">
        <v>192.07849884033197</v>
      </c>
      <c r="K380" s="36">
        <v>23316.746684046899</v>
      </c>
      <c r="L380" s="36">
        <v>10574.681289872813</v>
      </c>
      <c r="M380" s="36">
        <v>36293.931322843127</v>
      </c>
      <c r="N380" s="36">
        <v>19918.336773437499</v>
      </c>
      <c r="O380" s="36">
        <v>56300.211354424813</v>
      </c>
      <c r="P380" s="36">
        <v>5894.7412450683569</v>
      </c>
      <c r="Q380" s="36">
        <v>32.60640287399292</v>
      </c>
      <c r="R380" s="36">
        <v>9487.8320161132833</v>
      </c>
      <c r="S380" s="36">
        <v>68133.551490198253</v>
      </c>
      <c r="T380" s="36">
        <v>22539.466563433089</v>
      </c>
      <c r="U380" s="36">
        <v>12362.131204605108</v>
      </c>
      <c r="V380" s="36">
        <v>95969.578017156804</v>
      </c>
      <c r="W380" s="36">
        <v>4894.4170954218789</v>
      </c>
      <c r="X380" s="36">
        <v>18829.393978148662</v>
      </c>
      <c r="Y380" s="36">
        <v>23806.992384456695</v>
      </c>
      <c r="Z380" s="36">
        <v>137.31788848876965</v>
      </c>
      <c r="AA380" s="36">
        <v>30733.698606841455</v>
      </c>
      <c r="AB380" s="36">
        <v>21192.921258074042</v>
      </c>
      <c r="AC380" s="36">
        <v>38141.965074280248</v>
      </c>
      <c r="AD380" s="36">
        <v>52458.792406072032</v>
      </c>
      <c r="AE380" s="36">
        <v>11368.804264759294</v>
      </c>
      <c r="AF380" s="36">
        <v>17.494375000000002</v>
      </c>
      <c r="AG380" s="36">
        <v>30895.163228130841</v>
      </c>
      <c r="AH380" s="36">
        <v>65232.315938823202</v>
      </c>
      <c r="AI380" s="36">
        <v>9062.2320800781381</v>
      </c>
      <c r="AJ380" s="36">
        <v>78.767027343750115</v>
      </c>
      <c r="AK380" s="36">
        <v>3495.7317005273435</v>
      </c>
      <c r="AL380" s="36">
        <v>31428.832457702625</v>
      </c>
      <c r="AM380" s="36">
        <v>23167.090212903582</v>
      </c>
      <c r="AN380" s="36">
        <v>10951.573708923348</v>
      </c>
      <c r="AO380" s="36">
        <v>61612.944117755913</v>
      </c>
      <c r="AP380" s="36">
        <v>889.93574523925793</v>
      </c>
      <c r="AQ380" s="36">
        <v>50894.496702463563</v>
      </c>
      <c r="AR380" s="36">
        <v>68616.507608589032</v>
      </c>
      <c r="AS380" s="36">
        <v>76577.22967576854</v>
      </c>
      <c r="AT380" s="36">
        <v>24969.403527206134</v>
      </c>
      <c r="AU380" s="36">
        <v>73644.195134656242</v>
      </c>
      <c r="AV380" s="36">
        <v>37433.149776042315</v>
      </c>
      <c r="AW380" s="36">
        <v>5543.0560794569174</v>
      </c>
      <c r="AX380" s="36">
        <v>64791.664064941418</v>
      </c>
      <c r="AY380" s="36">
        <v>56391.98872604972</v>
      </c>
    </row>
    <row r="381" spans="1:51" x14ac:dyDescent="0.25">
      <c r="A381" s="34">
        <v>44363</v>
      </c>
      <c r="B381" s="35">
        <v>20</v>
      </c>
      <c r="C381" s="36">
        <v>42862.602869748443</v>
      </c>
      <c r="D381" s="36">
        <v>52473.069695237165</v>
      </c>
      <c r="E381" s="36">
        <v>26894.842995968749</v>
      </c>
      <c r="F381" s="36">
        <v>89222.269479687544</v>
      </c>
      <c r="G381" s="36">
        <v>47760.183920667827</v>
      </c>
      <c r="H381" s="36">
        <v>6619.7488958377862</v>
      </c>
      <c r="I381" s="36">
        <v>32479.613128353478</v>
      </c>
      <c r="J381" s="36">
        <v>203.96537017822271</v>
      </c>
      <c r="K381" s="36">
        <v>23987.696126984392</v>
      </c>
      <c r="L381" s="36">
        <v>10825.08134923242</v>
      </c>
      <c r="M381" s="36">
        <v>35696.800219501238</v>
      </c>
      <c r="N381" s="36">
        <v>20682.696218750003</v>
      </c>
      <c r="O381" s="36">
        <v>57877.096998491957</v>
      </c>
      <c r="P381" s="36">
        <v>6523.4457306025342</v>
      </c>
      <c r="Q381" s="36">
        <v>33.346868515014648</v>
      </c>
      <c r="R381" s="36">
        <v>10207.813788085947</v>
      </c>
      <c r="S381" s="36">
        <v>71903.890352563249</v>
      </c>
      <c r="T381" s="36">
        <v>22922.042807242906</v>
      </c>
      <c r="U381" s="36">
        <v>13077.844829559337</v>
      </c>
      <c r="V381" s="36">
        <v>102134.68080818669</v>
      </c>
      <c r="W381" s="36">
        <v>4662.2234648984504</v>
      </c>
      <c r="X381" s="36">
        <v>18975.328470553355</v>
      </c>
      <c r="Y381" s="36">
        <v>24298.109083896274</v>
      </c>
      <c r="Z381" s="36">
        <v>237.77931915283216</v>
      </c>
      <c r="AA381" s="36">
        <v>32509.579098691513</v>
      </c>
      <c r="AB381" s="36">
        <v>20666.31366342098</v>
      </c>
      <c r="AC381" s="36">
        <v>39244.802555790026</v>
      </c>
      <c r="AD381" s="36">
        <v>56556.480277518305</v>
      </c>
      <c r="AE381" s="36">
        <v>12258.142400287979</v>
      </c>
      <c r="AF381" s="36">
        <v>17.494375000000002</v>
      </c>
      <c r="AG381" s="36">
        <v>32738.034751393076</v>
      </c>
      <c r="AH381" s="36">
        <v>70162.657199962894</v>
      </c>
      <c r="AI381" s="36">
        <v>9790.2264160156319</v>
      </c>
      <c r="AJ381" s="36">
        <v>67.818628601074039</v>
      </c>
      <c r="AK381" s="36">
        <v>3543.3358032656233</v>
      </c>
      <c r="AL381" s="36">
        <v>33836.68604125976</v>
      </c>
      <c r="AM381" s="36">
        <v>24134.91603791582</v>
      </c>
      <c r="AN381" s="36">
        <v>13324.875719665537</v>
      </c>
      <c r="AO381" s="36">
        <v>63920.094572906499</v>
      </c>
      <c r="AP381" s="36">
        <v>948.08757019043105</v>
      </c>
      <c r="AQ381" s="36">
        <v>49397.670098262177</v>
      </c>
      <c r="AR381" s="36">
        <v>70241.822309572788</v>
      </c>
      <c r="AS381" s="36">
        <v>81572.861616893424</v>
      </c>
      <c r="AT381" s="36">
        <v>24311.891094270413</v>
      </c>
      <c r="AU381" s="36">
        <v>76555.027779593773</v>
      </c>
      <c r="AV381" s="36">
        <v>39958.136850117204</v>
      </c>
      <c r="AW381" s="36">
        <v>6025.3242914131024</v>
      </c>
      <c r="AX381" s="36">
        <v>69378.055896484337</v>
      </c>
      <c r="AY381" s="36">
        <v>53973.50915782604</v>
      </c>
    </row>
    <row r="382" spans="1:51" x14ac:dyDescent="0.25">
      <c r="A382" s="34">
        <v>44363</v>
      </c>
      <c r="B382" s="35">
        <v>21</v>
      </c>
      <c r="C382" s="36">
        <v>41534.586219295343</v>
      </c>
      <c r="D382" s="36">
        <v>51786.344820902865</v>
      </c>
      <c r="E382" s="36">
        <v>26941.545766359395</v>
      </c>
      <c r="F382" s="36">
        <v>88085.705110644485</v>
      </c>
      <c r="G382" s="36">
        <v>48298.283083338269</v>
      </c>
      <c r="H382" s="36">
        <v>6799.8605699580576</v>
      </c>
      <c r="I382" s="36">
        <v>31608.046275836899</v>
      </c>
      <c r="J382" s="36">
        <v>208.69694137573242</v>
      </c>
      <c r="K382" s="36">
        <v>24112.865701046892</v>
      </c>
      <c r="L382" s="36">
        <v>10039.058127141599</v>
      </c>
      <c r="M382" s="36">
        <v>35534.873516926273</v>
      </c>
      <c r="N382" s="36">
        <v>20188.635191406251</v>
      </c>
      <c r="O382" s="36">
        <v>57431.897215866236</v>
      </c>
      <c r="P382" s="36">
        <v>6439.6833317363353</v>
      </c>
      <c r="Q382" s="36">
        <v>33.026259422302246</v>
      </c>
      <c r="R382" s="36">
        <v>10404.474306640628</v>
      </c>
      <c r="S382" s="36">
        <v>71882.851267574952</v>
      </c>
      <c r="T382" s="36">
        <v>22208.321096301985</v>
      </c>
      <c r="U382" s="36">
        <v>12648.914999961864</v>
      </c>
      <c r="V382" s="36">
        <v>102646.03669649665</v>
      </c>
      <c r="W382" s="36">
        <v>4625.6783813515594</v>
      </c>
      <c r="X382" s="36">
        <v>18786.949021269011</v>
      </c>
      <c r="Y382" s="36">
        <v>24277.892497115321</v>
      </c>
      <c r="Z382" s="36">
        <v>293.37621154785154</v>
      </c>
      <c r="AA382" s="36">
        <v>32599.692152967749</v>
      </c>
      <c r="AB382" s="36">
        <v>19597.151093812208</v>
      </c>
      <c r="AC382" s="36">
        <v>38338.976550202911</v>
      </c>
      <c r="AD382" s="36">
        <v>56968.955024088646</v>
      </c>
      <c r="AE382" s="36">
        <v>12142.672249056663</v>
      </c>
      <c r="AF382" s="36">
        <v>17.494375000000002</v>
      </c>
      <c r="AG382" s="36">
        <v>32881.060957564951</v>
      </c>
      <c r="AH382" s="36">
        <v>70177.014072751947</v>
      </c>
      <c r="AI382" s="36">
        <v>9758.3533691406428</v>
      </c>
      <c r="AJ382" s="36">
        <v>68.312333801270043</v>
      </c>
      <c r="AK382" s="36">
        <v>3650.3385625976503</v>
      </c>
      <c r="AL382" s="36">
        <v>34006.905841735839</v>
      </c>
      <c r="AM382" s="36">
        <v>24515.089061643241</v>
      </c>
      <c r="AN382" s="36">
        <v>13302.034498657244</v>
      </c>
      <c r="AO382" s="36">
        <v>63524.772163892718</v>
      </c>
      <c r="AP382" s="36">
        <v>941.16697692871094</v>
      </c>
      <c r="AQ382" s="36">
        <v>47411.420155741383</v>
      </c>
      <c r="AR382" s="36">
        <v>70226.279268933533</v>
      </c>
      <c r="AS382" s="36">
        <v>81657.991063830908</v>
      </c>
      <c r="AT382" s="36">
        <v>22797.840541821894</v>
      </c>
      <c r="AU382" s="36">
        <v>76069.071905999983</v>
      </c>
      <c r="AV382" s="36">
        <v>40378.871220021327</v>
      </c>
      <c r="AW382" s="36">
        <v>6197.4927188030697</v>
      </c>
      <c r="AX382" s="36">
        <v>70212.2377919922</v>
      </c>
      <c r="AY382" s="36">
        <v>51274.252017713945</v>
      </c>
    </row>
    <row r="383" spans="1:51" x14ac:dyDescent="0.25">
      <c r="A383" s="34">
        <v>44363</v>
      </c>
      <c r="B383" s="35">
        <v>22</v>
      </c>
      <c r="C383" s="36">
        <v>38591.901527275244</v>
      </c>
      <c r="D383" s="36">
        <v>50115.896380670849</v>
      </c>
      <c r="E383" s="36">
        <v>24841.722452671904</v>
      </c>
      <c r="F383" s="36">
        <v>82789.821792187489</v>
      </c>
      <c r="G383" s="36">
        <v>47174.137588299294</v>
      </c>
      <c r="H383" s="36">
        <v>6890.8137975614281</v>
      </c>
      <c r="I383" s="36">
        <v>29940.45726384762</v>
      </c>
      <c r="J383" s="36">
        <v>197.26825332641602</v>
      </c>
      <c r="K383" s="36">
        <v>23398.374832109381</v>
      </c>
      <c r="L383" s="36">
        <v>10232.021938930426</v>
      </c>
      <c r="M383" s="36">
        <v>34399.716353617267</v>
      </c>
      <c r="N383" s="36">
        <v>18871.647226562509</v>
      </c>
      <c r="O383" s="36">
        <v>55156.756402810803</v>
      </c>
      <c r="P383" s="36">
        <v>6199.2717241875107</v>
      </c>
      <c r="Q383" s="36">
        <v>33.849018096923828</v>
      </c>
      <c r="R383" s="36">
        <v>10256.950134765626</v>
      </c>
      <c r="S383" s="36">
        <v>70728.473528144037</v>
      </c>
      <c r="T383" s="36">
        <v>20482.759605077132</v>
      </c>
      <c r="U383" s="36">
        <v>11652.413434982305</v>
      </c>
      <c r="V383" s="36">
        <v>99423.07348006939</v>
      </c>
      <c r="W383" s="36">
        <v>4445.9164928906384</v>
      </c>
      <c r="X383" s="36">
        <v>18369.553141863656</v>
      </c>
      <c r="Y383" s="36">
        <v>24272.149872276234</v>
      </c>
      <c r="Z383" s="36">
        <v>92.983460693359262</v>
      </c>
      <c r="AA383" s="36">
        <v>31428.396992075486</v>
      </c>
      <c r="AB383" s="36">
        <v>18560.902804891208</v>
      </c>
      <c r="AC383" s="36">
        <v>35835.493643108814</v>
      </c>
      <c r="AD383" s="36">
        <v>55967.538573365469</v>
      </c>
      <c r="AE383" s="36">
        <v>11596.11745555057</v>
      </c>
      <c r="AF383" s="36">
        <v>17.494375000000002</v>
      </c>
      <c r="AG383" s="36">
        <v>31984.16094268212</v>
      </c>
      <c r="AH383" s="36">
        <v>68667.837667461892</v>
      </c>
      <c r="AI383" s="36">
        <v>9609.0472167968892</v>
      </c>
      <c r="AJ383" s="36">
        <v>74.644288940428808</v>
      </c>
      <c r="AK383" s="36">
        <v>3684.2485637304803</v>
      </c>
      <c r="AL383" s="36">
        <v>33543.2979697876</v>
      </c>
      <c r="AM383" s="36">
        <v>23800.282074407209</v>
      </c>
      <c r="AN383" s="36">
        <v>12693.344707824725</v>
      </c>
      <c r="AO383" s="36">
        <v>62323.07240769011</v>
      </c>
      <c r="AP383" s="36">
        <v>946.94494628906307</v>
      </c>
      <c r="AQ383" s="36">
        <v>45614.828663955166</v>
      </c>
      <c r="AR383" s="36">
        <v>68625.305850457473</v>
      </c>
      <c r="AS383" s="36">
        <v>79660.591374987271</v>
      </c>
      <c r="AT383" s="36">
        <v>22101.48255282185</v>
      </c>
      <c r="AU383" s="36">
        <v>73004.380104062482</v>
      </c>
      <c r="AV383" s="36">
        <v>39821.068485521202</v>
      </c>
      <c r="AW383" s="36">
        <v>6009.8403930664108</v>
      </c>
      <c r="AX383" s="36">
        <v>69447.281372070269</v>
      </c>
      <c r="AY383" s="36">
        <v>48592.492811066164</v>
      </c>
    </row>
    <row r="384" spans="1:51" x14ac:dyDescent="0.25">
      <c r="A384" s="34">
        <v>44363</v>
      </c>
      <c r="B384" s="35">
        <v>23</v>
      </c>
      <c r="C384" s="36">
        <v>33977.63492457044</v>
      </c>
      <c r="D384" s="36">
        <v>46457.966776824986</v>
      </c>
      <c r="E384" s="36">
        <v>22926.081853921907</v>
      </c>
      <c r="F384" s="36">
        <v>74170.759401757823</v>
      </c>
      <c r="G384" s="36">
        <v>42072.245335444444</v>
      </c>
      <c r="H384" s="36">
        <v>6919.8135060179084</v>
      </c>
      <c r="I384" s="36">
        <v>27362.380261925784</v>
      </c>
      <c r="J384" s="36">
        <v>182.11625289916989</v>
      </c>
      <c r="K384" s="36">
        <v>21489.120555609388</v>
      </c>
      <c r="L384" s="36">
        <v>9141.4756853408235</v>
      </c>
      <c r="M384" s="36">
        <v>34243.711401250817</v>
      </c>
      <c r="N384" s="36">
        <v>16976.707257812504</v>
      </c>
      <c r="O384" s="36">
        <v>49655.457976230959</v>
      </c>
      <c r="P384" s="36">
        <v>6161.2848293818442</v>
      </c>
      <c r="Q384" s="36">
        <v>33.496769905090339</v>
      </c>
      <c r="R384" s="36">
        <v>9337.8116635742335</v>
      </c>
      <c r="S384" s="36">
        <v>65736.860686783955</v>
      </c>
      <c r="T384" s="36">
        <v>18211.111571880865</v>
      </c>
      <c r="U384" s="36">
        <v>10244.917763710042</v>
      </c>
      <c r="V384" s="36">
        <v>89328.893766071909</v>
      </c>
      <c r="W384" s="36">
        <v>4263.8936520234411</v>
      </c>
      <c r="X384" s="36">
        <v>16691.315583865809</v>
      </c>
      <c r="Y384" s="36">
        <v>23468.506335302995</v>
      </c>
      <c r="Z384" s="36">
        <v>3.9626641845704142</v>
      </c>
      <c r="AA384" s="36">
        <v>28271.785533497987</v>
      </c>
      <c r="AB384" s="36">
        <v>17296.675762941686</v>
      </c>
      <c r="AC384" s="36">
        <v>32387.090602144952</v>
      </c>
      <c r="AD384" s="36">
        <v>50910.154075527345</v>
      </c>
      <c r="AE384" s="36">
        <v>10810.535004673118</v>
      </c>
      <c r="AF384" s="36">
        <v>17.494375000000002</v>
      </c>
      <c r="AG384" s="36">
        <v>29156.654719250484</v>
      </c>
      <c r="AH384" s="36">
        <v>64923.255103374024</v>
      </c>
      <c r="AI384" s="36">
        <v>8826.493017578141</v>
      </c>
      <c r="AJ384" s="36">
        <v>74.892023437500129</v>
      </c>
      <c r="AK384" s="36">
        <v>3349.7406732851596</v>
      </c>
      <c r="AL384" s="36">
        <v>30752.489134704585</v>
      </c>
      <c r="AM384" s="36">
        <v>21479.210949239361</v>
      </c>
      <c r="AN384" s="36">
        <v>11707.183083679216</v>
      </c>
      <c r="AO384" s="36">
        <v>57875.386908752458</v>
      </c>
      <c r="AP384" s="36">
        <v>890.85218811035202</v>
      </c>
      <c r="AQ384" s="36">
        <v>42459.062746733623</v>
      </c>
      <c r="AR384" s="36">
        <v>63400.028673140609</v>
      </c>
      <c r="AS384" s="36">
        <v>73193.474328877899</v>
      </c>
      <c r="AT384" s="36">
        <v>21291.920211602614</v>
      </c>
      <c r="AU384" s="36">
        <v>65780.009389625018</v>
      </c>
      <c r="AV384" s="36">
        <v>35131.330548422506</v>
      </c>
      <c r="AW384" s="36">
        <v>6757.0903945016562</v>
      </c>
      <c r="AX384" s="36">
        <v>63780.059175781265</v>
      </c>
      <c r="AY384" s="36">
        <v>44689.504199319097</v>
      </c>
    </row>
    <row r="385" spans="1:51" x14ac:dyDescent="0.25">
      <c r="A385" s="34">
        <v>44363</v>
      </c>
      <c r="B385" s="35">
        <v>24</v>
      </c>
      <c r="C385" s="36">
        <v>29319.016955177874</v>
      </c>
      <c r="D385" s="36">
        <v>40755.564501017347</v>
      </c>
      <c r="E385" s="36">
        <v>19630.084515265658</v>
      </c>
      <c r="F385" s="36">
        <v>63617.210778027336</v>
      </c>
      <c r="G385" s="36">
        <v>36730.028095431706</v>
      </c>
      <c r="H385" s="36">
        <v>6902.8529031130602</v>
      </c>
      <c r="I385" s="36">
        <v>24332.826598971664</v>
      </c>
      <c r="J385" s="36">
        <v>158.4717712402344</v>
      </c>
      <c r="K385" s="36">
        <v>18625.102608953119</v>
      </c>
      <c r="L385" s="36">
        <v>8546.6985926797079</v>
      </c>
      <c r="M385" s="36">
        <v>31986.470306101743</v>
      </c>
      <c r="N385" s="36">
        <v>14721.011917968759</v>
      </c>
      <c r="O385" s="36">
        <v>43499.019626909445</v>
      </c>
      <c r="P385" s="36">
        <v>5405.9003742783234</v>
      </c>
      <c r="Q385" s="36">
        <v>33.364882469177253</v>
      </c>
      <c r="R385" s="36">
        <v>7910.319574707034</v>
      </c>
      <c r="S385" s="36">
        <v>56620.370866384794</v>
      </c>
      <c r="T385" s="36">
        <v>15600.378970344977</v>
      </c>
      <c r="U385" s="36">
        <v>8804.6452951431329</v>
      </c>
      <c r="V385" s="36">
        <v>79050.864090205243</v>
      </c>
      <c r="W385" s="36">
        <v>3918.8590480000003</v>
      </c>
      <c r="X385" s="36">
        <v>14480.030268744495</v>
      </c>
      <c r="Y385" s="36">
        <v>22831.754134298386</v>
      </c>
      <c r="Z385" s="36">
        <v>-8.2150405883789617</v>
      </c>
      <c r="AA385" s="36">
        <v>23536.142929883335</v>
      </c>
      <c r="AB385" s="36">
        <v>15697.423612276621</v>
      </c>
      <c r="AC385" s="36">
        <v>28354.893045429697</v>
      </c>
      <c r="AD385" s="36">
        <v>43339.950215074925</v>
      </c>
      <c r="AE385" s="36">
        <v>9516.8875982842183</v>
      </c>
      <c r="AF385" s="36">
        <v>17.494375000000002</v>
      </c>
      <c r="AG385" s="36">
        <v>24860.489215049307</v>
      </c>
      <c r="AH385" s="36">
        <v>50617.808863087892</v>
      </c>
      <c r="AI385" s="36">
        <v>7433.8125976562496</v>
      </c>
      <c r="AJ385" s="36">
        <v>77.160489501954146</v>
      </c>
      <c r="AK385" s="36">
        <v>3155.9538879843808</v>
      </c>
      <c r="AL385" s="36">
        <v>26419.957488708507</v>
      </c>
      <c r="AM385" s="36">
        <v>17928.98965701829</v>
      </c>
      <c r="AN385" s="36">
        <v>10742.393290527354</v>
      </c>
      <c r="AO385" s="36">
        <v>50965.225203901333</v>
      </c>
      <c r="AP385" s="36">
        <v>806.83360290527401</v>
      </c>
      <c r="AQ385" s="36">
        <v>38647.388700020871</v>
      </c>
      <c r="AR385" s="36">
        <v>55983.820549263211</v>
      </c>
      <c r="AS385" s="36">
        <v>63028.777567690384</v>
      </c>
      <c r="AT385" s="36">
        <v>20724.670198747055</v>
      </c>
      <c r="AU385" s="36">
        <v>55894.974207374995</v>
      </c>
      <c r="AV385" s="36">
        <v>22859.90680843866</v>
      </c>
      <c r="AW385" s="36">
        <v>17422.893455244597</v>
      </c>
      <c r="AX385" s="36">
        <v>54761.588214355485</v>
      </c>
      <c r="AY385" s="36">
        <v>39903.571911242339</v>
      </c>
    </row>
    <row r="386" spans="1:51" x14ac:dyDescent="0.25">
      <c r="A386" s="34">
        <v>44364</v>
      </c>
      <c r="B386" s="35">
        <v>1</v>
      </c>
      <c r="C386" s="36">
        <v>25060.317086150353</v>
      </c>
      <c r="D386" s="36">
        <v>34377.751962282695</v>
      </c>
      <c r="E386" s="36">
        <v>16550.260896171912</v>
      </c>
      <c r="F386" s="36">
        <v>53305.747975146471</v>
      </c>
      <c r="G386" s="36">
        <v>30362.760338562552</v>
      </c>
      <c r="H386" s="36">
        <v>6698.1223123365789</v>
      </c>
      <c r="I386" s="36">
        <v>21013.396350085914</v>
      </c>
      <c r="J386" s="36">
        <v>124.4066352844238</v>
      </c>
      <c r="K386" s="36">
        <v>15523.350354703132</v>
      </c>
      <c r="L386" s="36">
        <v>7492.1228118061445</v>
      </c>
      <c r="M386" s="36">
        <v>29822.346709034853</v>
      </c>
      <c r="N386" s="36">
        <v>13255.170738281258</v>
      </c>
      <c r="O386" s="36">
        <v>37377.87075484985</v>
      </c>
      <c r="P386" s="36">
        <v>4955.9051243515651</v>
      </c>
      <c r="Q386" s="36">
        <v>32.658849716186531</v>
      </c>
      <c r="R386" s="36">
        <v>6364.9311142578163</v>
      </c>
      <c r="S386" s="36">
        <v>46952.653808287607</v>
      </c>
      <c r="T386" s="36">
        <v>13698.769241797594</v>
      </c>
      <c r="U386" s="36">
        <v>7625.2817487716575</v>
      </c>
      <c r="V386" s="36">
        <v>64284.19629529224</v>
      </c>
      <c r="W386" s="36">
        <v>3455.1707429531298</v>
      </c>
      <c r="X386" s="36">
        <v>12587.019689490551</v>
      </c>
      <c r="Y386" s="36">
        <v>21251.731937097509</v>
      </c>
      <c r="Z386" s="36">
        <v>-37.346139831542835</v>
      </c>
      <c r="AA386" s="36">
        <v>18325.302907448964</v>
      </c>
      <c r="AB386" s="36">
        <v>13989.737144686616</v>
      </c>
      <c r="AC386" s="36">
        <v>24460.176646304684</v>
      </c>
      <c r="AD386" s="36">
        <v>34595.323431757759</v>
      </c>
      <c r="AE386" s="36">
        <v>8263.0883496062124</v>
      </c>
      <c r="AF386" s="36">
        <v>17.494375000000002</v>
      </c>
      <c r="AG386" s="36">
        <v>20174.193630787115</v>
      </c>
      <c r="AH386" s="36">
        <v>39993.454017259784</v>
      </c>
      <c r="AI386" s="36">
        <v>5929.8110107421799</v>
      </c>
      <c r="AJ386" s="36">
        <v>69.385159606933016</v>
      </c>
      <c r="AK386" s="36">
        <v>2983.077251015628</v>
      </c>
      <c r="AL386" s="36">
        <v>21720.290318054205</v>
      </c>
      <c r="AM386" s="36">
        <v>14601.148058683026</v>
      </c>
      <c r="AN386" s="36">
        <v>9306.8029560546893</v>
      </c>
      <c r="AO386" s="36">
        <v>43465.324091157949</v>
      </c>
      <c r="AP386" s="36">
        <v>728.77394104003997</v>
      </c>
      <c r="AQ386" s="36">
        <v>34418.053391249668</v>
      </c>
      <c r="AR386" s="36">
        <v>47226.999677301304</v>
      </c>
      <c r="AS386" s="36">
        <v>51643.874225815409</v>
      </c>
      <c r="AT386" s="36">
        <v>19193.362809458511</v>
      </c>
      <c r="AU386" s="36">
        <v>46725.865159265639</v>
      </c>
      <c r="AV386" s="36">
        <v>16119.563915775085</v>
      </c>
      <c r="AW386" s="36">
        <v>16685.923039005109</v>
      </c>
      <c r="AX386" s="36">
        <v>44197.623441406264</v>
      </c>
      <c r="AY386" s="36">
        <v>35019.631391417446</v>
      </c>
    </row>
    <row r="387" spans="1:51" x14ac:dyDescent="0.25">
      <c r="A387" s="34">
        <v>44364</v>
      </c>
      <c r="B387" s="35">
        <v>2</v>
      </c>
      <c r="C387" s="36">
        <v>22770.824394604173</v>
      </c>
      <c r="D387" s="36">
        <v>29408.65086137256</v>
      </c>
      <c r="E387" s="36">
        <v>14418.016203828145</v>
      </c>
      <c r="F387" s="36">
        <v>46647.006566796874</v>
      </c>
      <c r="G387" s="36">
        <v>25262.656593544572</v>
      </c>
      <c r="H387" s="36">
        <v>6706.8283871468466</v>
      </c>
      <c r="I387" s="36">
        <v>18631.622410631346</v>
      </c>
      <c r="J387" s="36">
        <v>103.7146396636963</v>
      </c>
      <c r="K387" s="36">
        <v>13151.742104171877</v>
      </c>
      <c r="L387" s="36">
        <v>6553.4045910127279</v>
      </c>
      <c r="M387" s="36">
        <v>27223.701203828648</v>
      </c>
      <c r="N387" s="36">
        <v>12058.470646484384</v>
      </c>
      <c r="O387" s="36">
        <v>32570.324099477846</v>
      </c>
      <c r="P387" s="36">
        <v>4540.4363012187505</v>
      </c>
      <c r="Q387" s="36">
        <v>31.688850879669189</v>
      </c>
      <c r="R387" s="36">
        <v>5222.3114008789071</v>
      </c>
      <c r="S387" s="36">
        <v>39065.27373949196</v>
      </c>
      <c r="T387" s="36">
        <v>12348.950624667967</v>
      </c>
      <c r="U387" s="36">
        <v>6986.4945545196506</v>
      </c>
      <c r="V387" s="36">
        <v>54686.755954272783</v>
      </c>
      <c r="W387" s="36">
        <v>3233.5580924921906</v>
      </c>
      <c r="X387" s="36">
        <v>11906.67139320209</v>
      </c>
      <c r="Y387" s="36">
        <v>19519.874655391344</v>
      </c>
      <c r="Z387" s="36">
        <v>31.896127624511703</v>
      </c>
      <c r="AA387" s="36">
        <v>14486.933558030998</v>
      </c>
      <c r="AB387" s="36">
        <v>12914.572075736658</v>
      </c>
      <c r="AC387" s="36">
        <v>22026.460910606052</v>
      </c>
      <c r="AD387" s="36">
        <v>28476.904984102781</v>
      </c>
      <c r="AE387" s="36">
        <v>7395.2594391182065</v>
      </c>
      <c r="AF387" s="36">
        <v>17.494375000000002</v>
      </c>
      <c r="AG387" s="36">
        <v>16538.497319483886</v>
      </c>
      <c r="AH387" s="36">
        <v>32719.582650374981</v>
      </c>
      <c r="AI387" s="36">
        <v>4754.5666259765694</v>
      </c>
      <c r="AJ387" s="36">
        <v>66.233649780272927</v>
      </c>
      <c r="AK387" s="36">
        <v>2766.0299593750101</v>
      </c>
      <c r="AL387" s="36">
        <v>17970.428489135735</v>
      </c>
      <c r="AM387" s="36">
        <v>11641.34527924881</v>
      </c>
      <c r="AN387" s="36">
        <v>8274.4958447265635</v>
      </c>
      <c r="AO387" s="36">
        <v>37281.29015080454</v>
      </c>
      <c r="AP387" s="36">
        <v>673.40861511230401</v>
      </c>
      <c r="AQ387" s="36">
        <v>31255.28957313974</v>
      </c>
      <c r="AR387" s="36">
        <v>40486.892066015156</v>
      </c>
      <c r="AS387" s="36">
        <v>42591.567716721642</v>
      </c>
      <c r="AT387" s="36">
        <v>17952.185565461925</v>
      </c>
      <c r="AU387" s="36">
        <v>40301.61698860937</v>
      </c>
      <c r="AV387" s="36">
        <v>15246.002769740859</v>
      </c>
      <c r="AW387" s="36">
        <v>10745.576171874996</v>
      </c>
      <c r="AX387" s="36">
        <v>35758.858545410185</v>
      </c>
      <c r="AY387" s="36">
        <v>31962.619313701947</v>
      </c>
    </row>
    <row r="388" spans="1:51" x14ac:dyDescent="0.25">
      <c r="A388" s="34">
        <v>44364</v>
      </c>
      <c r="B388" s="35">
        <v>3</v>
      </c>
      <c r="C388" s="36">
        <v>21538.48435629392</v>
      </c>
      <c r="D388" s="36">
        <v>26031.256913355228</v>
      </c>
      <c r="E388" s="36">
        <v>12832.903025125026</v>
      </c>
      <c r="F388" s="36">
        <v>43093.817967285133</v>
      </c>
      <c r="G388" s="36">
        <v>22876.859073997584</v>
      </c>
      <c r="H388" s="36">
        <v>6627.3164398793015</v>
      </c>
      <c r="I388" s="36">
        <v>17139.305082729497</v>
      </c>
      <c r="J388" s="36">
        <v>96.059318542480497</v>
      </c>
      <c r="K388" s="36">
        <v>11786.96227585156</v>
      </c>
      <c r="L388" s="36">
        <v>6744.0919334726368</v>
      </c>
      <c r="M388" s="36">
        <v>25090.584724565422</v>
      </c>
      <c r="N388" s="36">
        <v>11229.416445312514</v>
      </c>
      <c r="O388" s="36">
        <v>29609.816983635523</v>
      </c>
      <c r="P388" s="36">
        <v>4364.7233306376984</v>
      </c>
      <c r="Q388" s="36">
        <v>31.447523117065419</v>
      </c>
      <c r="R388" s="36">
        <v>4585.2214577636742</v>
      </c>
      <c r="S388" s="36">
        <v>33878.020237670426</v>
      </c>
      <c r="T388" s="36">
        <v>11685.739316906713</v>
      </c>
      <c r="U388" s="36">
        <v>6692.6709766387967</v>
      </c>
      <c r="V388" s="36">
        <v>48225.440700223931</v>
      </c>
      <c r="W388" s="36">
        <v>3146.3798457031317</v>
      </c>
      <c r="X388" s="36">
        <v>11247.210754869726</v>
      </c>
      <c r="Y388" s="36">
        <v>18359.4520115124</v>
      </c>
      <c r="Z388" s="36">
        <v>10.220221099853639</v>
      </c>
      <c r="AA388" s="36">
        <v>11743.346748166507</v>
      </c>
      <c r="AB388" s="36">
        <v>12294.832324438599</v>
      </c>
      <c r="AC388" s="36">
        <v>20190.64580915702</v>
      </c>
      <c r="AD388" s="36">
        <v>24758.775344982671</v>
      </c>
      <c r="AE388" s="36">
        <v>6498.5312099563471</v>
      </c>
      <c r="AF388" s="36">
        <v>17.494375000000002</v>
      </c>
      <c r="AG388" s="36">
        <v>14173.06408990576</v>
      </c>
      <c r="AH388" s="36">
        <v>28916.974590302696</v>
      </c>
      <c r="AI388" s="36">
        <v>4093.0877685546998</v>
      </c>
      <c r="AJ388" s="36">
        <v>64.063886169433076</v>
      </c>
      <c r="AK388" s="36">
        <v>2582.9367561250097</v>
      </c>
      <c r="AL388" s="36">
        <v>15513.323905456551</v>
      </c>
      <c r="AM388" s="36">
        <v>9727.705503018944</v>
      </c>
      <c r="AN388" s="36">
        <v>7708.2946074218899</v>
      </c>
      <c r="AO388" s="36">
        <v>32938.004063655855</v>
      </c>
      <c r="AP388" s="36">
        <v>659.74829101562398</v>
      </c>
      <c r="AQ388" s="36">
        <v>29272.209319409765</v>
      </c>
      <c r="AR388" s="36">
        <v>36243.19959635353</v>
      </c>
      <c r="AS388" s="36">
        <v>36616.544136268523</v>
      </c>
      <c r="AT388" s="36">
        <v>17485.108436889659</v>
      </c>
      <c r="AU388" s="36">
        <v>36560.674536640632</v>
      </c>
      <c r="AV388" s="36">
        <v>11558.489183763031</v>
      </c>
      <c r="AW388" s="36">
        <v>10400.92730712891</v>
      </c>
      <c r="AX388" s="36">
        <v>30523.252267822274</v>
      </c>
      <c r="AY388" s="36">
        <v>30309.500600798445</v>
      </c>
    </row>
    <row r="389" spans="1:51" x14ac:dyDescent="0.25">
      <c r="A389" s="34">
        <v>44364</v>
      </c>
      <c r="B389" s="35">
        <v>4</v>
      </c>
      <c r="C389" s="36">
        <v>20981.859916413498</v>
      </c>
      <c r="D389" s="36">
        <v>24622.736300236302</v>
      </c>
      <c r="E389" s="36">
        <v>11828.391992695331</v>
      </c>
      <c r="F389" s="36">
        <v>41651.769140332064</v>
      </c>
      <c r="G389" s="36">
        <v>21332.723312423826</v>
      </c>
      <c r="H389" s="36">
        <v>6343.5461266209577</v>
      </c>
      <c r="I389" s="36">
        <v>16443.062950392559</v>
      </c>
      <c r="J389" s="36">
        <v>87.639287948608285</v>
      </c>
      <c r="K389" s="36">
        <v>11271.572812593762</v>
      </c>
      <c r="L389" s="36">
        <v>6109.5199577634457</v>
      </c>
      <c r="M389" s="36">
        <v>25878.170467374981</v>
      </c>
      <c r="N389" s="36">
        <v>10984.457898437509</v>
      </c>
      <c r="O389" s="36">
        <v>28409.068350241967</v>
      </c>
      <c r="P389" s="36">
        <v>3911.3662569648613</v>
      </c>
      <c r="Q389" s="36">
        <v>31.537494182586681</v>
      </c>
      <c r="R389" s="36">
        <v>4267.7672753906263</v>
      </c>
      <c r="S389" s="36">
        <v>33495.323418424843</v>
      </c>
      <c r="T389" s="36">
        <v>11589.057869647715</v>
      </c>
      <c r="U389" s="36">
        <v>6539.8528614044289</v>
      </c>
      <c r="V389" s="36">
        <v>45159.839312199088</v>
      </c>
      <c r="W389" s="36">
        <v>3024.6288545390694</v>
      </c>
      <c r="X389" s="36">
        <v>10059.290941697325</v>
      </c>
      <c r="Y389" s="36">
        <v>17785.488938221559</v>
      </c>
      <c r="Z389" s="36">
        <v>-9.5308973693846326</v>
      </c>
      <c r="AA389" s="36">
        <v>10176.544834013346</v>
      </c>
      <c r="AB389" s="36">
        <v>11998.404132651738</v>
      </c>
      <c r="AC389" s="36">
        <v>19479.36276571103</v>
      </c>
      <c r="AD389" s="36">
        <v>23328.439113754863</v>
      </c>
      <c r="AE389" s="36">
        <v>6505.1067866381936</v>
      </c>
      <c r="AF389" s="36">
        <v>17.494375000000002</v>
      </c>
      <c r="AG389" s="36">
        <v>13030.927727089849</v>
      </c>
      <c r="AH389" s="36">
        <v>26598.21485602537</v>
      </c>
      <c r="AI389" s="36">
        <v>3695.6751831054744</v>
      </c>
      <c r="AJ389" s="36">
        <v>58.407895446776891</v>
      </c>
      <c r="AK389" s="36">
        <v>2497.7495632890696</v>
      </c>
      <c r="AL389" s="36">
        <v>14145.42389065554</v>
      </c>
      <c r="AM389" s="36">
        <v>8659.7881200843694</v>
      </c>
      <c r="AN389" s="36">
        <v>7230.0200957031311</v>
      </c>
      <c r="AO389" s="36">
        <v>30657.363767139454</v>
      </c>
      <c r="AP389" s="36">
        <v>659.166259765625</v>
      </c>
      <c r="AQ389" s="36">
        <v>28387.42315951299</v>
      </c>
      <c r="AR389" s="36">
        <v>33879.06663375684</v>
      </c>
      <c r="AS389" s="36">
        <v>33640.093503065385</v>
      </c>
      <c r="AT389" s="36">
        <v>17197.725392560547</v>
      </c>
      <c r="AU389" s="36">
        <v>35044.232109750039</v>
      </c>
      <c r="AV389" s="36">
        <v>11674.755796262834</v>
      </c>
      <c r="AW389" s="36">
        <v>7315.5475616455242</v>
      </c>
      <c r="AX389" s="36">
        <v>25486.530726318357</v>
      </c>
      <c r="AY389" s="36">
        <v>29347.520624304918</v>
      </c>
    </row>
    <row r="390" spans="1:51" x14ac:dyDescent="0.25">
      <c r="A390" s="34">
        <v>44364</v>
      </c>
      <c r="B390" s="35">
        <v>5</v>
      </c>
      <c r="C390" s="36">
        <v>20918.346516044359</v>
      </c>
      <c r="D390" s="36">
        <v>24306.617924169448</v>
      </c>
      <c r="E390" s="36">
        <v>11330.879746828125</v>
      </c>
      <c r="F390" s="36">
        <v>41013.066134716813</v>
      </c>
      <c r="G390" s="36">
        <v>20921.811174042366</v>
      </c>
      <c r="H390" s="36">
        <v>6729.2343375081973</v>
      </c>
      <c r="I390" s="36">
        <v>16290.446185413042</v>
      </c>
      <c r="J390" s="36">
        <v>86.307626724243306</v>
      </c>
      <c r="K390" s="36">
        <v>10835.139989875004</v>
      </c>
      <c r="L390" s="36">
        <v>6252.7197852617246</v>
      </c>
      <c r="M390" s="36">
        <v>25049.815979977626</v>
      </c>
      <c r="N390" s="36">
        <v>10916.203554687509</v>
      </c>
      <c r="O390" s="36">
        <v>28059.224787595489</v>
      </c>
      <c r="P390" s="36">
        <v>4121.1228897793135</v>
      </c>
      <c r="Q390" s="36">
        <v>31.3964810371399</v>
      </c>
      <c r="R390" s="36">
        <v>4189.8754509277333</v>
      </c>
      <c r="S390" s="36">
        <v>33071.998865216854</v>
      </c>
      <c r="T390" s="36">
        <v>11599.703075820304</v>
      </c>
      <c r="U390" s="36">
        <v>6507.1579828262402</v>
      </c>
      <c r="V390" s="36">
        <v>43052.632369925937</v>
      </c>
      <c r="W390" s="36">
        <v>2880.2374971875088</v>
      </c>
      <c r="X390" s="36">
        <v>9965.7294214106478</v>
      </c>
      <c r="Y390" s="36">
        <v>17685.659717219583</v>
      </c>
      <c r="Z390" s="36">
        <v>85.134274139404269</v>
      </c>
      <c r="AA390" s="36">
        <v>9640.1059080931773</v>
      </c>
      <c r="AB390" s="36">
        <v>11954.89632057422</v>
      </c>
      <c r="AC390" s="36">
        <v>19462.514412444703</v>
      </c>
      <c r="AD390" s="36">
        <v>22702.009460106943</v>
      </c>
      <c r="AE390" s="36">
        <v>6399.6445329523995</v>
      </c>
      <c r="AF390" s="36">
        <v>17.494375000000002</v>
      </c>
      <c r="AG390" s="36">
        <v>12699.996863676753</v>
      </c>
      <c r="AH390" s="36">
        <v>26204.083747472672</v>
      </c>
      <c r="AI390" s="36">
        <v>3550.2957153320313</v>
      </c>
      <c r="AJ390" s="36">
        <v>55.932536376953962</v>
      </c>
      <c r="AK390" s="36">
        <v>2513.2028265624999</v>
      </c>
      <c r="AL390" s="36">
        <v>13608.685411560082</v>
      </c>
      <c r="AM390" s="36">
        <v>7950.1642303215067</v>
      </c>
      <c r="AN390" s="36">
        <v>7352.5132734375211</v>
      </c>
      <c r="AO390" s="36">
        <v>29488.691306554767</v>
      </c>
      <c r="AP390" s="36">
        <v>636.68098449706997</v>
      </c>
      <c r="AQ390" s="36">
        <v>28193.086188831036</v>
      </c>
      <c r="AR390" s="36">
        <v>32891.803099899487</v>
      </c>
      <c r="AS390" s="36">
        <v>32544.821125182651</v>
      </c>
      <c r="AT390" s="36">
        <v>16751.172046829601</v>
      </c>
      <c r="AU390" s="36">
        <v>34605.682363218766</v>
      </c>
      <c r="AV390" s="36">
        <v>14698.435721818692</v>
      </c>
      <c r="AW390" s="36">
        <v>3179.8930664062636</v>
      </c>
      <c r="AX390" s="36">
        <v>24559.038500976556</v>
      </c>
      <c r="AY390" s="36">
        <v>29558.859201593408</v>
      </c>
    </row>
    <row r="391" spans="1:51" x14ac:dyDescent="0.25">
      <c r="A391" s="34">
        <v>44364</v>
      </c>
      <c r="B391" s="35">
        <v>6</v>
      </c>
      <c r="C391" s="36">
        <v>21511.226773788734</v>
      </c>
      <c r="D391" s="36">
        <v>25424.575894952904</v>
      </c>
      <c r="E391" s="36">
        <v>12153.9953233047</v>
      </c>
      <c r="F391" s="36">
        <v>41817.977175146501</v>
      </c>
      <c r="G391" s="36">
        <v>22186.670312943643</v>
      </c>
      <c r="H391" s="36">
        <v>6851.0277800824751</v>
      </c>
      <c r="I391" s="36">
        <v>16933.107766561538</v>
      </c>
      <c r="J391" s="36">
        <v>82.796686172485295</v>
      </c>
      <c r="K391" s="36">
        <v>11224.878263015633</v>
      </c>
      <c r="L391" s="36">
        <v>6546.3224210583521</v>
      </c>
      <c r="M391" s="36">
        <v>25369.111402017272</v>
      </c>
      <c r="N391" s="36">
        <v>11058.648812500007</v>
      </c>
      <c r="O391" s="36">
        <v>29219.54331152689</v>
      </c>
      <c r="P391" s="36">
        <v>4308.2561281406352</v>
      </c>
      <c r="Q391" s="36">
        <v>31.30598068237305</v>
      </c>
      <c r="R391" s="36">
        <v>4234.3045544433589</v>
      </c>
      <c r="S391" s="36">
        <v>33591.528373782457</v>
      </c>
      <c r="T391" s="36">
        <v>11852.779646569576</v>
      </c>
      <c r="U391" s="36">
        <v>6645.3747968673806</v>
      </c>
      <c r="V391" s="36">
        <v>43328.553268347263</v>
      </c>
      <c r="W391" s="36">
        <v>2677.2329199609403</v>
      </c>
      <c r="X391" s="36">
        <v>10086.789429507493</v>
      </c>
      <c r="Y391" s="36">
        <v>18272.111846417018</v>
      </c>
      <c r="Z391" s="36">
        <v>133.16545043945294</v>
      </c>
      <c r="AA391" s="36">
        <v>10346.232537710568</v>
      </c>
      <c r="AB391" s="36">
        <v>12336.897122162243</v>
      </c>
      <c r="AC391" s="36">
        <v>19960.016178081165</v>
      </c>
      <c r="AD391" s="36">
        <v>23414.364769874024</v>
      </c>
      <c r="AE391" s="36">
        <v>6651.4526315180819</v>
      </c>
      <c r="AF391" s="36">
        <v>17.494375000000002</v>
      </c>
      <c r="AG391" s="36">
        <v>13070.348637890625</v>
      </c>
      <c r="AH391" s="36">
        <v>27289.273469990254</v>
      </c>
      <c r="AI391" s="36">
        <v>3718.3736572265761</v>
      </c>
      <c r="AJ391" s="36">
        <v>56.249769470213934</v>
      </c>
      <c r="AK391" s="36">
        <v>2781.6602075742207</v>
      </c>
      <c r="AL391" s="36">
        <v>14004.567329223644</v>
      </c>
      <c r="AM391" s="36">
        <v>8262.0782944389157</v>
      </c>
      <c r="AN391" s="36">
        <v>7498.4752509765813</v>
      </c>
      <c r="AO391" s="36">
        <v>30244.960896341334</v>
      </c>
      <c r="AP391" s="36">
        <v>631.10372924804597</v>
      </c>
      <c r="AQ391" s="36">
        <v>28764.795961073942</v>
      </c>
      <c r="AR391" s="36">
        <v>33917.85502727198</v>
      </c>
      <c r="AS391" s="36">
        <v>33769.349048534139</v>
      </c>
      <c r="AT391" s="36">
        <v>16974.744563883283</v>
      </c>
      <c r="AU391" s="36">
        <v>35257.096863640661</v>
      </c>
      <c r="AV391" s="36">
        <v>16224.338850278269</v>
      </c>
      <c r="AW391" s="36">
        <v>2352.6135711669986</v>
      </c>
      <c r="AX391" s="36">
        <v>25401.500452392575</v>
      </c>
      <c r="AY391" s="36">
        <v>29741.702146020853</v>
      </c>
    </row>
    <row r="392" spans="1:51" x14ac:dyDescent="0.25">
      <c r="A392" s="34">
        <v>44364</v>
      </c>
      <c r="B392" s="35">
        <v>7</v>
      </c>
      <c r="C392" s="36">
        <v>23678.669497282102</v>
      </c>
      <c r="D392" s="36">
        <v>28554.037653316169</v>
      </c>
      <c r="E392" s="36">
        <v>14200.276790851602</v>
      </c>
      <c r="F392" s="36">
        <v>46583.696080664093</v>
      </c>
      <c r="G392" s="36">
        <v>24909.531003019547</v>
      </c>
      <c r="H392" s="36">
        <v>7121.96371993506</v>
      </c>
      <c r="I392" s="36">
        <v>19500.613497245111</v>
      </c>
      <c r="J392" s="36">
        <v>100.7977619171143</v>
      </c>
      <c r="K392" s="36">
        <v>12671.713295718762</v>
      </c>
      <c r="L392" s="36">
        <v>7220.1368663662106</v>
      </c>
      <c r="M392" s="36">
        <v>26028.655394014473</v>
      </c>
      <c r="N392" s="36">
        <v>12126.22652343751</v>
      </c>
      <c r="O392" s="36">
        <v>33243.221995867199</v>
      </c>
      <c r="P392" s="36">
        <v>4140.4778179804835</v>
      </c>
      <c r="Q392" s="36">
        <v>32.188440799713135</v>
      </c>
      <c r="R392" s="36">
        <v>4662.9247683105486</v>
      </c>
      <c r="S392" s="36">
        <v>36651.662829449742</v>
      </c>
      <c r="T392" s="36">
        <v>12549.3804966062</v>
      </c>
      <c r="U392" s="36">
        <v>7102.9136915206882</v>
      </c>
      <c r="V392" s="36">
        <v>49046.381250600658</v>
      </c>
      <c r="W392" s="36">
        <v>3088.3795509921988</v>
      </c>
      <c r="X392" s="36">
        <v>10916.285627976609</v>
      </c>
      <c r="Y392" s="36">
        <v>19375.184891852867</v>
      </c>
      <c r="Z392" s="36">
        <v>186.62134674072271</v>
      </c>
      <c r="AA392" s="36">
        <v>13596.296590164877</v>
      </c>
      <c r="AB392" s="36">
        <v>13965.731385694038</v>
      </c>
      <c r="AC392" s="36">
        <v>21332.227527108415</v>
      </c>
      <c r="AD392" s="36">
        <v>26421.309521711912</v>
      </c>
      <c r="AE392" s="36">
        <v>7145.6052116196643</v>
      </c>
      <c r="AF392" s="36">
        <v>17.494375000000002</v>
      </c>
      <c r="AG392" s="36">
        <v>15182.523626546876</v>
      </c>
      <c r="AH392" s="36">
        <v>30820.873085746123</v>
      </c>
      <c r="AI392" s="36">
        <v>4214.7697509765594</v>
      </c>
      <c r="AJ392" s="36">
        <v>54.191609741212758</v>
      </c>
      <c r="AK392" s="36">
        <v>3077.9605614023435</v>
      </c>
      <c r="AL392" s="36">
        <v>15275.105157745378</v>
      </c>
      <c r="AM392" s="36">
        <v>9625.7842411933761</v>
      </c>
      <c r="AN392" s="36">
        <v>7796.4653984375018</v>
      </c>
      <c r="AO392" s="36">
        <v>33367.816319576239</v>
      </c>
      <c r="AP392" s="36">
        <v>689.89256286621207</v>
      </c>
      <c r="AQ392" s="36">
        <v>32162.573064709293</v>
      </c>
      <c r="AR392" s="36">
        <v>37225.031537644543</v>
      </c>
      <c r="AS392" s="36">
        <v>38521.626445206028</v>
      </c>
      <c r="AT392" s="36">
        <v>17934.599350802226</v>
      </c>
      <c r="AU392" s="36">
        <v>40635.370516734409</v>
      </c>
      <c r="AV392" s="36">
        <v>16925.890090115474</v>
      </c>
      <c r="AW392" s="36">
        <v>2576.1243438720758</v>
      </c>
      <c r="AX392" s="36">
        <v>29888.229580322266</v>
      </c>
      <c r="AY392" s="36">
        <v>32480.14780101116</v>
      </c>
    </row>
    <row r="393" spans="1:51" x14ac:dyDescent="0.25">
      <c r="A393" s="34">
        <v>44364</v>
      </c>
      <c r="B393" s="35">
        <v>8</v>
      </c>
      <c r="C393" s="36">
        <v>29706.083373940372</v>
      </c>
      <c r="D393" s="36">
        <v>33653.685428922836</v>
      </c>
      <c r="E393" s="36">
        <v>18247.07176885939</v>
      </c>
      <c r="F393" s="36">
        <v>59589.731485546872</v>
      </c>
      <c r="G393" s="36">
        <v>31634.643718635154</v>
      </c>
      <c r="H393" s="36">
        <v>7990.6594712033093</v>
      </c>
      <c r="I393" s="36">
        <v>24355.568052259787</v>
      </c>
      <c r="J393" s="36">
        <v>119.4280700683594</v>
      </c>
      <c r="K393" s="36">
        <v>15178.728750156259</v>
      </c>
      <c r="L393" s="36">
        <v>9338.1589225683747</v>
      </c>
      <c r="M393" s="36">
        <v>31020.042055809525</v>
      </c>
      <c r="N393" s="36">
        <v>15086.045398437498</v>
      </c>
      <c r="O393" s="36">
        <v>40717.951000794928</v>
      </c>
      <c r="P393" s="36">
        <v>5014.8492439717447</v>
      </c>
      <c r="Q393" s="36">
        <v>32.907352447509766</v>
      </c>
      <c r="R393" s="36">
        <v>5436.520459960936</v>
      </c>
      <c r="S393" s="36">
        <v>40796.756176037132</v>
      </c>
      <c r="T393" s="36">
        <v>15175.104795721425</v>
      </c>
      <c r="U393" s="36">
        <v>8374.7837352752758</v>
      </c>
      <c r="V393" s="36">
        <v>60428.042718307232</v>
      </c>
      <c r="W393" s="36">
        <v>3846.2664426093797</v>
      </c>
      <c r="X393" s="36">
        <v>13648.584323208481</v>
      </c>
      <c r="Y393" s="36">
        <v>21608.354403435162</v>
      </c>
      <c r="Z393" s="36">
        <v>133.11316024780285</v>
      </c>
      <c r="AA393" s="36">
        <v>17432.903922754969</v>
      </c>
      <c r="AB393" s="36">
        <v>17269.974898242192</v>
      </c>
      <c r="AC393" s="36">
        <v>26599.105770292026</v>
      </c>
      <c r="AD393" s="36">
        <v>31690.382215852784</v>
      </c>
      <c r="AE393" s="36">
        <v>8485.9039182988436</v>
      </c>
      <c r="AF393" s="36">
        <v>17.494375000000002</v>
      </c>
      <c r="AG393" s="36">
        <v>18912.344718099117</v>
      </c>
      <c r="AH393" s="36">
        <v>34569.153628736349</v>
      </c>
      <c r="AI393" s="36">
        <v>4729.2960242030931</v>
      </c>
      <c r="AJ393" s="36">
        <v>84.109710327147923</v>
      </c>
      <c r="AK393" s="36">
        <v>3534.4187251073972</v>
      </c>
      <c r="AL393" s="36">
        <v>16918.461344787633</v>
      </c>
      <c r="AM393" s="36">
        <v>12058.189217237114</v>
      </c>
      <c r="AN393" s="36">
        <v>8927.4782744140593</v>
      </c>
      <c r="AO393" s="36">
        <v>39188.314158119225</v>
      </c>
      <c r="AP393" s="36">
        <v>713.17712214589119</v>
      </c>
      <c r="AQ393" s="36">
        <v>39051.042296548476</v>
      </c>
      <c r="AR393" s="36">
        <v>44838.841977343756</v>
      </c>
      <c r="AS393" s="36">
        <v>44619.475421862291</v>
      </c>
      <c r="AT393" s="36">
        <v>21254.308557970955</v>
      </c>
      <c r="AU393" s="36">
        <v>50635.912386640681</v>
      </c>
      <c r="AV393" s="36">
        <v>18975.942959511656</v>
      </c>
      <c r="AW393" s="36">
        <v>2693.313323974613</v>
      </c>
      <c r="AX393" s="36">
        <v>35573.47922705079</v>
      </c>
      <c r="AY393" s="36">
        <v>40424.868687644135</v>
      </c>
    </row>
    <row r="394" spans="1:51" x14ac:dyDescent="0.25">
      <c r="A394" s="34">
        <v>44364</v>
      </c>
      <c r="B394" s="35">
        <v>9</v>
      </c>
      <c r="C394" s="36">
        <v>36081.566914224983</v>
      </c>
      <c r="D394" s="36">
        <v>42007.134749375997</v>
      </c>
      <c r="E394" s="36">
        <v>22516.319762328159</v>
      </c>
      <c r="F394" s="36">
        <v>72761.51148603519</v>
      </c>
      <c r="G394" s="36">
        <v>40765.974935960716</v>
      </c>
      <c r="H394" s="36">
        <v>9948.3632524062614</v>
      </c>
      <c r="I394" s="36">
        <v>29765.729314025444</v>
      </c>
      <c r="J394" s="36">
        <v>146.35818290710452</v>
      </c>
      <c r="K394" s="36">
        <v>19084.451675625016</v>
      </c>
      <c r="L394" s="36">
        <v>11679.845403216321</v>
      </c>
      <c r="M394" s="36">
        <v>40355.597569982354</v>
      </c>
      <c r="N394" s="36">
        <v>17499.018503906256</v>
      </c>
      <c r="O394" s="36">
        <v>50397.148005703151</v>
      </c>
      <c r="P394" s="36">
        <v>5992.0853818419764</v>
      </c>
      <c r="Q394" s="36">
        <v>34.137916564941406</v>
      </c>
      <c r="R394" s="36">
        <v>6642.3734028320414</v>
      </c>
      <c r="S394" s="36">
        <v>50073.507743614296</v>
      </c>
      <c r="T394" s="36">
        <v>17590.908311850097</v>
      </c>
      <c r="U394" s="36">
        <v>9282.7293663025011</v>
      </c>
      <c r="V394" s="36">
        <v>73762.33566366513</v>
      </c>
      <c r="W394" s="36">
        <v>5038.9486172421894</v>
      </c>
      <c r="X394" s="36">
        <v>17496.74837551911</v>
      </c>
      <c r="Y394" s="36">
        <v>27043.303225022548</v>
      </c>
      <c r="Z394" s="36">
        <v>-97.204621276855548</v>
      </c>
      <c r="AA394" s="36">
        <v>22432.231144161411</v>
      </c>
      <c r="AB394" s="36">
        <v>21079.260647683601</v>
      </c>
      <c r="AC394" s="36">
        <v>32125.700302088331</v>
      </c>
      <c r="AD394" s="36">
        <v>38627.829272208248</v>
      </c>
      <c r="AE394" s="36">
        <v>9510.9640001122989</v>
      </c>
      <c r="AF394" s="36">
        <v>17.494375000000002</v>
      </c>
      <c r="AG394" s="36">
        <v>22782.417627979499</v>
      </c>
      <c r="AH394" s="36">
        <v>40529.780108915998</v>
      </c>
      <c r="AI394" s="36">
        <v>6016.3863411206758</v>
      </c>
      <c r="AJ394" s="36">
        <v>148.40392700195486</v>
      </c>
      <c r="AK394" s="36">
        <v>3971.2940193868085</v>
      </c>
      <c r="AL394" s="36">
        <v>19178.76227813723</v>
      </c>
      <c r="AM394" s="36">
        <v>16484.501698377204</v>
      </c>
      <c r="AN394" s="36">
        <v>10096.90416796876</v>
      </c>
      <c r="AO394" s="36">
        <v>49173.028902530685</v>
      </c>
      <c r="AP394" s="36">
        <v>741.60403633117789</v>
      </c>
      <c r="AQ394" s="36">
        <v>48200.404480292964</v>
      </c>
      <c r="AR394" s="36">
        <v>57480.260780323704</v>
      </c>
      <c r="AS394" s="36">
        <v>53623.624888721679</v>
      </c>
      <c r="AT394" s="36">
        <v>26356.012747069795</v>
      </c>
      <c r="AU394" s="36">
        <v>61886.172835781326</v>
      </c>
      <c r="AV394" s="36">
        <v>23329.975315086849</v>
      </c>
      <c r="AW394" s="36">
        <v>2910.1921081543005</v>
      </c>
      <c r="AX394" s="36">
        <v>42990.920946777384</v>
      </c>
      <c r="AY394" s="36">
        <v>51441.723627662221</v>
      </c>
    </row>
    <row r="395" spans="1:51" x14ac:dyDescent="0.25">
      <c r="A395" s="34">
        <v>44364</v>
      </c>
      <c r="B395" s="35">
        <v>10</v>
      </c>
      <c r="C395" s="36">
        <v>38944.274956363282</v>
      </c>
      <c r="D395" s="36">
        <v>48385.024853886243</v>
      </c>
      <c r="E395" s="36">
        <v>24810.659782609393</v>
      </c>
      <c r="F395" s="36">
        <v>78280.633241015632</v>
      </c>
      <c r="G395" s="36">
        <v>44787.178160669202</v>
      </c>
      <c r="H395" s="36">
        <v>11334.715868223939</v>
      </c>
      <c r="I395" s="36">
        <v>33197.485915984369</v>
      </c>
      <c r="J395" s="36">
        <v>166.88434219360349</v>
      </c>
      <c r="K395" s="36">
        <v>21436.382213046872</v>
      </c>
      <c r="L395" s="36">
        <v>13240.475205658986</v>
      </c>
      <c r="M395" s="36">
        <v>46916.337385574043</v>
      </c>
      <c r="N395" s="36">
        <v>18329.075539062505</v>
      </c>
      <c r="O395" s="36">
        <v>56944.077321097691</v>
      </c>
      <c r="P395" s="36">
        <v>5964.6581892817258</v>
      </c>
      <c r="Q395" s="36">
        <v>33.481500625610366</v>
      </c>
      <c r="R395" s="36">
        <v>7443.6136508789068</v>
      </c>
      <c r="S395" s="36">
        <v>57545.075991720179</v>
      </c>
      <c r="T395" s="36">
        <v>18870.247817721563</v>
      </c>
      <c r="U395" s="36">
        <v>9739.4708709716906</v>
      </c>
      <c r="V395" s="36">
        <v>80754.707014085812</v>
      </c>
      <c r="W395" s="36">
        <v>5795.1309733281396</v>
      </c>
      <c r="X395" s="36">
        <v>18696.274534841057</v>
      </c>
      <c r="Y395" s="36">
        <v>30798.217172382982</v>
      </c>
      <c r="Z395" s="36">
        <v>-254.36843597412093</v>
      </c>
      <c r="AA395" s="36">
        <v>26835.029536937698</v>
      </c>
      <c r="AB395" s="36">
        <v>23316.521956649438</v>
      </c>
      <c r="AC395" s="36">
        <v>34444.90993781251</v>
      </c>
      <c r="AD395" s="36">
        <v>42922.261914410876</v>
      </c>
      <c r="AE395" s="36">
        <v>10223.159599435572</v>
      </c>
      <c r="AF395" s="36">
        <v>17.494375000000002</v>
      </c>
      <c r="AG395" s="36">
        <v>25772.72080077148</v>
      </c>
      <c r="AH395" s="36">
        <v>49000.374279763622</v>
      </c>
      <c r="AI395" s="36">
        <v>7315.776903759006</v>
      </c>
      <c r="AJ395" s="36">
        <v>206.07865917968874</v>
      </c>
      <c r="AK395" s="36">
        <v>4400.0974172119886</v>
      </c>
      <c r="AL395" s="36">
        <v>21950.417418457044</v>
      </c>
      <c r="AM395" s="36">
        <v>18773.179919507602</v>
      </c>
      <c r="AN395" s="36">
        <v>10907.032203124998</v>
      </c>
      <c r="AO395" s="36">
        <v>55785.170947570827</v>
      </c>
      <c r="AP395" s="36">
        <v>863.79181909561112</v>
      </c>
      <c r="AQ395" s="36">
        <v>54946.300522937163</v>
      </c>
      <c r="AR395" s="36">
        <v>67179.915256609776</v>
      </c>
      <c r="AS395" s="36">
        <v>59760.560150362289</v>
      </c>
      <c r="AT395" s="36">
        <v>28667.397610692358</v>
      </c>
      <c r="AU395" s="36">
        <v>67600.846397249945</v>
      </c>
      <c r="AV395" s="36">
        <v>27556.855357172495</v>
      </c>
      <c r="AW395" s="36">
        <v>2895.6695251464889</v>
      </c>
      <c r="AX395" s="36">
        <v>49139.676610351606</v>
      </c>
      <c r="AY395" s="36">
        <v>57879.789238388403</v>
      </c>
    </row>
    <row r="396" spans="1:51" x14ac:dyDescent="0.25">
      <c r="A396" s="34">
        <v>44364</v>
      </c>
      <c r="B396" s="35">
        <v>11</v>
      </c>
      <c r="C396" s="36">
        <v>39483.98239808654</v>
      </c>
      <c r="D396" s="36">
        <v>50237.975025331078</v>
      </c>
      <c r="E396" s="36">
        <v>25267.620519281263</v>
      </c>
      <c r="F396" s="36">
        <v>79027.928398046846</v>
      </c>
      <c r="G396" s="36">
        <v>44441.774070351705</v>
      </c>
      <c r="H396" s="36">
        <v>11186.796343632834</v>
      </c>
      <c r="I396" s="36">
        <v>34800.862057618149</v>
      </c>
      <c r="J396" s="36">
        <v>151.25752639770499</v>
      </c>
      <c r="K396" s="36">
        <v>22501.49300926564</v>
      </c>
      <c r="L396" s="36">
        <v>12740.799255434073</v>
      </c>
      <c r="M396" s="36">
        <v>47777.063873876461</v>
      </c>
      <c r="N396" s="36">
        <v>18751.467855468753</v>
      </c>
      <c r="O396" s="36">
        <v>59101.795998356465</v>
      </c>
      <c r="P396" s="36">
        <v>6174.2443758767486</v>
      </c>
      <c r="Q396" s="36">
        <v>34.928573608398438</v>
      </c>
      <c r="R396" s="36">
        <v>7494.3271801757865</v>
      </c>
      <c r="S396" s="36">
        <v>59905.627257313005</v>
      </c>
      <c r="T396" s="36">
        <v>19608.47487751659</v>
      </c>
      <c r="U396" s="36">
        <v>10377.063949584966</v>
      </c>
      <c r="V396" s="36">
        <v>82832.027409963965</v>
      </c>
      <c r="W396" s="36">
        <v>5685.2923805781302</v>
      </c>
      <c r="X396" s="36">
        <v>18693.897951676252</v>
      </c>
      <c r="Y396" s="36">
        <v>30990.199880283977</v>
      </c>
      <c r="Z396" s="36">
        <v>-288.91947479248051</v>
      </c>
      <c r="AA396" s="36">
        <v>27860.713746398091</v>
      </c>
      <c r="AB396" s="36">
        <v>24170.743326757085</v>
      </c>
      <c r="AC396" s="36">
        <v>35031.857537365438</v>
      </c>
      <c r="AD396" s="36">
        <v>43558.899114134503</v>
      </c>
      <c r="AE396" s="36">
        <v>10958.132352900393</v>
      </c>
      <c r="AF396" s="36">
        <v>17.494375000000002</v>
      </c>
      <c r="AG396" s="36">
        <v>26707.924238729494</v>
      </c>
      <c r="AH396" s="36">
        <v>50843.342564800754</v>
      </c>
      <c r="AI396" s="36">
        <v>7583.6899040778117</v>
      </c>
      <c r="AJ396" s="36">
        <v>206.5142812499997</v>
      </c>
      <c r="AK396" s="36">
        <v>4661.6456241375236</v>
      </c>
      <c r="AL396" s="36">
        <v>23157.205526245129</v>
      </c>
      <c r="AM396" s="36">
        <v>19489.518047986592</v>
      </c>
      <c r="AN396" s="36">
        <v>11052.110842773431</v>
      </c>
      <c r="AO396" s="36">
        <v>58045.337812225334</v>
      </c>
      <c r="AP396" s="36">
        <v>858.93325805664085</v>
      </c>
      <c r="AQ396" s="36">
        <v>57594.72686094651</v>
      </c>
      <c r="AR396" s="36">
        <v>69519.561741931117</v>
      </c>
      <c r="AS396" s="36">
        <v>62752.407787831027</v>
      </c>
      <c r="AT396" s="36">
        <v>28946.71344099415</v>
      </c>
      <c r="AU396" s="36">
        <v>68127.077634406232</v>
      </c>
      <c r="AV396" s="36">
        <v>27785.426029749739</v>
      </c>
      <c r="AW396" s="36">
        <v>3392.4629590302852</v>
      </c>
      <c r="AX396" s="36">
        <v>50790.080035644554</v>
      </c>
      <c r="AY396" s="36">
        <v>60024.941541723652</v>
      </c>
    </row>
    <row r="397" spans="1:51" x14ac:dyDescent="0.25">
      <c r="A397" s="34">
        <v>44364</v>
      </c>
      <c r="B397" s="35">
        <v>12</v>
      </c>
      <c r="C397" s="36">
        <v>39724.664869507666</v>
      </c>
      <c r="D397" s="36">
        <v>49635.145169590862</v>
      </c>
      <c r="E397" s="36">
        <v>24472.232093328133</v>
      </c>
      <c r="F397" s="36">
        <v>78785.46260185547</v>
      </c>
      <c r="G397" s="36">
        <v>42542.535039137925</v>
      </c>
      <c r="H397" s="36">
        <v>10766.55446763599</v>
      </c>
      <c r="I397" s="36">
        <v>35457.845525152385</v>
      </c>
      <c r="J397" s="36">
        <v>144.7812995910644</v>
      </c>
      <c r="K397" s="36">
        <v>22444.62832612501</v>
      </c>
      <c r="L397" s="36">
        <v>12546.991632843272</v>
      </c>
      <c r="M397" s="36">
        <v>46768.490011969952</v>
      </c>
      <c r="N397" s="36">
        <v>19075.655160156253</v>
      </c>
      <c r="O397" s="36">
        <v>59102.666210641641</v>
      </c>
      <c r="P397" s="36">
        <v>5073.4128711239164</v>
      </c>
      <c r="Q397" s="36">
        <v>34.373253822326646</v>
      </c>
      <c r="R397" s="36">
        <v>7288.284922851567</v>
      </c>
      <c r="S397" s="36">
        <v>59850.156357374522</v>
      </c>
      <c r="T397" s="36">
        <v>20428.349597771463</v>
      </c>
      <c r="U397" s="36">
        <v>10887.837623596202</v>
      </c>
      <c r="V397" s="36">
        <v>81728.564262674059</v>
      </c>
      <c r="W397" s="36">
        <v>5280.8442385312619</v>
      </c>
      <c r="X397" s="36">
        <v>18834.628653807154</v>
      </c>
      <c r="Y397" s="36">
        <v>29322.079462179368</v>
      </c>
      <c r="Z397" s="36">
        <v>-266.30660583496098</v>
      </c>
      <c r="AA397" s="36">
        <v>27219.830544421733</v>
      </c>
      <c r="AB397" s="36">
        <v>24759.65611268167</v>
      </c>
      <c r="AC397" s="36">
        <v>35038.229943133912</v>
      </c>
      <c r="AD397" s="36">
        <v>42700.447442898156</v>
      </c>
      <c r="AE397" s="36">
        <v>10467.625818038852</v>
      </c>
      <c r="AF397" s="36">
        <v>17.494375000000002</v>
      </c>
      <c r="AG397" s="36">
        <v>26595.988132259754</v>
      </c>
      <c r="AH397" s="36">
        <v>49707.605369789053</v>
      </c>
      <c r="AI397" s="36">
        <v>7432.2135742034279</v>
      </c>
      <c r="AJ397" s="36">
        <v>205.41620446777293</v>
      </c>
      <c r="AK397" s="36">
        <v>4699.1183017958256</v>
      </c>
      <c r="AL397" s="36">
        <v>23655.955038940447</v>
      </c>
      <c r="AM397" s="36">
        <v>18803.305675672123</v>
      </c>
      <c r="AN397" s="36">
        <v>11307.368169921871</v>
      </c>
      <c r="AO397" s="36">
        <v>57399.489740783705</v>
      </c>
      <c r="AP397" s="36">
        <v>780.33319091796943</v>
      </c>
      <c r="AQ397" s="36">
        <v>58043.001463043016</v>
      </c>
      <c r="AR397" s="36">
        <v>68578.770650200706</v>
      </c>
      <c r="AS397" s="36">
        <v>63302.335990924708</v>
      </c>
      <c r="AT397" s="36">
        <v>28554.41043089157</v>
      </c>
      <c r="AU397" s="36">
        <v>68232.926858593812</v>
      </c>
      <c r="AV397" s="36">
        <v>27578.640054955904</v>
      </c>
      <c r="AW397" s="36">
        <v>3980.9409675598217</v>
      </c>
      <c r="AX397" s="36">
        <v>49656.887315429725</v>
      </c>
      <c r="AY397" s="36">
        <v>59797.287029930732</v>
      </c>
    </row>
    <row r="398" spans="1:51" x14ac:dyDescent="0.25">
      <c r="A398" s="34">
        <v>44364</v>
      </c>
      <c r="B398" s="35">
        <v>13</v>
      </c>
      <c r="C398" s="36">
        <v>40440.273684684063</v>
      </c>
      <c r="D398" s="36">
        <v>49020.080412587893</v>
      </c>
      <c r="E398" s="36">
        <v>24884.398713296883</v>
      </c>
      <c r="F398" s="36">
        <v>79487.85886357422</v>
      </c>
      <c r="G398" s="36">
        <v>40717.262243125304</v>
      </c>
      <c r="H398" s="36">
        <v>10586.876120457779</v>
      </c>
      <c r="I398" s="36">
        <v>35862.916330003936</v>
      </c>
      <c r="J398" s="36">
        <v>134.69795227050781</v>
      </c>
      <c r="K398" s="36">
        <v>22802.468032359393</v>
      </c>
      <c r="L398" s="36">
        <v>12002.143437526358</v>
      </c>
      <c r="M398" s="36">
        <v>45455.197435836417</v>
      </c>
      <c r="N398" s="36">
        <v>19706.232117187497</v>
      </c>
      <c r="O398" s="36">
        <v>59344.804168019575</v>
      </c>
      <c r="P398" s="36">
        <v>5587.3920450714513</v>
      </c>
      <c r="Q398" s="36">
        <v>33.458620071411133</v>
      </c>
      <c r="R398" s="36">
        <v>7210.7151914062679</v>
      </c>
      <c r="S398" s="36">
        <v>59413.650866843403</v>
      </c>
      <c r="T398" s="36">
        <v>21056.689675266589</v>
      </c>
      <c r="U398" s="36">
        <v>11667.941024780279</v>
      </c>
      <c r="V398" s="36">
        <v>81578.809243731317</v>
      </c>
      <c r="W398" s="36">
        <v>5272.6158406875065</v>
      </c>
      <c r="X398" s="36">
        <v>18568.030530896514</v>
      </c>
      <c r="Y398" s="36">
        <v>28223.358969225264</v>
      </c>
      <c r="Z398" s="36">
        <v>-157.52736206054681</v>
      </c>
      <c r="AA398" s="36">
        <v>26778.645750522959</v>
      </c>
      <c r="AB398" s="36">
        <v>25022.336233363792</v>
      </c>
      <c r="AC398" s="36">
        <v>35491.394989291606</v>
      </c>
      <c r="AD398" s="36">
        <v>42650.380495064004</v>
      </c>
      <c r="AE398" s="36">
        <v>9357.4315564949502</v>
      </c>
      <c r="AF398" s="36">
        <v>17.494375000000002</v>
      </c>
      <c r="AG398" s="36">
        <v>27023.823116962903</v>
      </c>
      <c r="AH398" s="36">
        <v>49196.635305974589</v>
      </c>
      <c r="AI398" s="36">
        <v>7391.7977841592046</v>
      </c>
      <c r="AJ398" s="36">
        <v>188.4945393066412</v>
      </c>
      <c r="AK398" s="36">
        <v>4585.4682523047522</v>
      </c>
      <c r="AL398" s="36">
        <v>24146.438140380866</v>
      </c>
      <c r="AM398" s="36">
        <v>18493.542285047137</v>
      </c>
      <c r="AN398" s="36">
        <v>11029.93973046877</v>
      </c>
      <c r="AO398" s="36">
        <v>56945.253782150285</v>
      </c>
      <c r="AP398" s="36">
        <v>742.53835296630871</v>
      </c>
      <c r="AQ398" s="36">
        <v>57462.890551134813</v>
      </c>
      <c r="AR398" s="36">
        <v>67990.600367338804</v>
      </c>
      <c r="AS398" s="36">
        <v>63626.742203018497</v>
      </c>
      <c r="AT398" s="36">
        <v>27733.650148768051</v>
      </c>
      <c r="AU398" s="36">
        <v>69446.657827531177</v>
      </c>
      <c r="AV398" s="36">
        <v>27221.67953577873</v>
      </c>
      <c r="AW398" s="36">
        <v>4462.763480828633</v>
      </c>
      <c r="AX398" s="36">
        <v>49311.302908691447</v>
      </c>
      <c r="AY398" s="36">
        <v>59468.077957510235</v>
      </c>
    </row>
    <row r="399" spans="1:51" x14ac:dyDescent="0.25">
      <c r="A399" s="34">
        <v>44364</v>
      </c>
      <c r="B399" s="35">
        <v>14</v>
      </c>
      <c r="C399" s="36">
        <v>40849.643625572382</v>
      </c>
      <c r="D399" s="36">
        <v>47809.78990091601</v>
      </c>
      <c r="E399" s="36">
        <v>24320.913724515645</v>
      </c>
      <c r="F399" s="36">
        <v>80892.526624609294</v>
      </c>
      <c r="G399" s="36">
        <v>37967.435304995481</v>
      </c>
      <c r="H399" s="36">
        <v>9883.2286802829713</v>
      </c>
      <c r="I399" s="36">
        <v>36448.888275191421</v>
      </c>
      <c r="J399" s="36">
        <v>143.4865074157714</v>
      </c>
      <c r="K399" s="36">
        <v>22631.083265062509</v>
      </c>
      <c r="L399" s="36">
        <v>11015.634346306897</v>
      </c>
      <c r="M399" s="36">
        <v>43650.783908017402</v>
      </c>
      <c r="N399" s="36">
        <v>19307.046554687509</v>
      </c>
      <c r="O399" s="36">
        <v>60312.031069576209</v>
      </c>
      <c r="P399" s="36">
        <v>5396.6503678466624</v>
      </c>
      <c r="Q399" s="36">
        <v>33.474810600280762</v>
      </c>
      <c r="R399" s="36">
        <v>7397.3603334960935</v>
      </c>
      <c r="S399" s="36">
        <v>58641.385794721311</v>
      </c>
      <c r="T399" s="36">
        <v>21029.07848542893</v>
      </c>
      <c r="U399" s="36">
        <v>11553.758167266851</v>
      </c>
      <c r="V399" s="36">
        <v>82052.079575172684</v>
      </c>
      <c r="W399" s="36">
        <v>4880.0958165781312</v>
      </c>
      <c r="X399" s="36">
        <v>18109.533610893566</v>
      </c>
      <c r="Y399" s="36">
        <v>27110.453454500825</v>
      </c>
      <c r="Z399" s="36">
        <v>-128.07807403564448</v>
      </c>
      <c r="AA399" s="36">
        <v>26751.622263682151</v>
      </c>
      <c r="AB399" s="36">
        <v>25644.037765234149</v>
      </c>
      <c r="AC399" s="36">
        <v>36262.981610939743</v>
      </c>
      <c r="AD399" s="36">
        <v>43748.95631119849</v>
      </c>
      <c r="AE399" s="36">
        <v>9842.0205376855647</v>
      </c>
      <c r="AF399" s="36">
        <v>17.494375000000002</v>
      </c>
      <c r="AG399" s="36">
        <v>27071.752796870114</v>
      </c>
      <c r="AH399" s="36">
        <v>50457.357669781202</v>
      </c>
      <c r="AI399" s="36">
        <v>7087.4122643341098</v>
      </c>
      <c r="AJ399" s="36">
        <v>137.6710767822272</v>
      </c>
      <c r="AK399" s="36">
        <v>4465.6269713757074</v>
      </c>
      <c r="AL399" s="36">
        <v>24393.710671875029</v>
      </c>
      <c r="AM399" s="36">
        <v>18842.807261792783</v>
      </c>
      <c r="AN399" s="36">
        <v>10850.78960351563</v>
      </c>
      <c r="AO399" s="36">
        <v>56370.126241561942</v>
      </c>
      <c r="AP399" s="36">
        <v>734.15480041503997</v>
      </c>
      <c r="AQ399" s="36">
        <v>57287.308239534133</v>
      </c>
      <c r="AR399" s="36">
        <v>67241.393222922299</v>
      </c>
      <c r="AS399" s="36">
        <v>64130.226033518491</v>
      </c>
      <c r="AT399" s="36">
        <v>27002.727479613273</v>
      </c>
      <c r="AU399" s="36">
        <v>70020.147544749969</v>
      </c>
      <c r="AV399" s="36">
        <v>25790.069449536593</v>
      </c>
      <c r="AW399" s="36">
        <v>6464.9202880859457</v>
      </c>
      <c r="AX399" s="36">
        <v>50073.82475244144</v>
      </c>
      <c r="AY399" s="36">
        <v>59664.506384482236</v>
      </c>
    </row>
    <row r="400" spans="1:51" x14ac:dyDescent="0.25">
      <c r="A400" s="34">
        <v>44364</v>
      </c>
      <c r="B400" s="35">
        <v>15</v>
      </c>
      <c r="C400" s="36">
        <v>38652.42190685591</v>
      </c>
      <c r="D400" s="36">
        <v>47426.104599868151</v>
      </c>
      <c r="E400" s="36">
        <v>22975.694543609425</v>
      </c>
      <c r="F400" s="36">
        <v>76879.682653710857</v>
      </c>
      <c r="G400" s="36">
        <v>37297.788945264161</v>
      </c>
      <c r="H400" s="36">
        <v>10198.014773724864</v>
      </c>
      <c r="I400" s="36">
        <v>35331.855660369147</v>
      </c>
      <c r="J400" s="36">
        <v>141.19646835327151</v>
      </c>
      <c r="K400" s="36">
        <v>22305.1933884844</v>
      </c>
      <c r="L400" s="36">
        <v>11440.980142387967</v>
      </c>
      <c r="M400" s="36">
        <v>43518.129912458833</v>
      </c>
      <c r="N400" s="36">
        <v>18028.131906249993</v>
      </c>
      <c r="O400" s="36">
        <v>58747.882295295931</v>
      </c>
      <c r="P400" s="36">
        <v>5300.9437189320779</v>
      </c>
      <c r="Q400" s="36">
        <v>33.054703712463379</v>
      </c>
      <c r="R400" s="36">
        <v>7086.1403715820397</v>
      </c>
      <c r="S400" s="36">
        <v>58960.685598203658</v>
      </c>
      <c r="T400" s="36">
        <v>19835.422075512692</v>
      </c>
      <c r="U400" s="36">
        <v>10826.917518615734</v>
      </c>
      <c r="V400" s="36">
        <v>79338.220494198671</v>
      </c>
      <c r="W400" s="36">
        <v>4799.6289606640694</v>
      </c>
      <c r="X400" s="36">
        <v>17223.574390333437</v>
      </c>
      <c r="Y400" s="36">
        <v>27540.145129350207</v>
      </c>
      <c r="Z400" s="36">
        <v>-132.58724914550774</v>
      </c>
      <c r="AA400" s="36">
        <v>26834.259227939372</v>
      </c>
      <c r="AB400" s="36">
        <v>24644.63412771804</v>
      </c>
      <c r="AC400" s="36">
        <v>34401.37279268066</v>
      </c>
      <c r="AD400" s="36">
        <v>42070.785016609356</v>
      </c>
      <c r="AE400" s="36">
        <v>9623.261987317419</v>
      </c>
      <c r="AF400" s="36">
        <v>17.494375000000002</v>
      </c>
      <c r="AG400" s="36">
        <v>26036.644245391111</v>
      </c>
      <c r="AH400" s="36">
        <v>49834.424851046861</v>
      </c>
      <c r="AI400" s="36">
        <v>7281.6062687223084</v>
      </c>
      <c r="AJ400" s="36">
        <v>171.75533715820285</v>
      </c>
      <c r="AK400" s="36">
        <v>4203.6823935712764</v>
      </c>
      <c r="AL400" s="36">
        <v>24180.569200561542</v>
      </c>
      <c r="AM400" s="36">
        <v>17974.537509351325</v>
      </c>
      <c r="AN400" s="36">
        <v>10893.496499023451</v>
      </c>
      <c r="AO400" s="36">
        <v>55531.862803695723</v>
      </c>
      <c r="AP400" s="36">
        <v>728.89791870117199</v>
      </c>
      <c r="AQ400" s="36">
        <v>55707.439556745754</v>
      </c>
      <c r="AR400" s="36">
        <v>65863.921558796414</v>
      </c>
      <c r="AS400" s="36">
        <v>63056.423934268496</v>
      </c>
      <c r="AT400" s="36">
        <v>26264.399514696299</v>
      </c>
      <c r="AU400" s="36">
        <v>66766.459002749994</v>
      </c>
      <c r="AV400" s="36">
        <v>24827.914447477477</v>
      </c>
      <c r="AW400" s="36">
        <v>6763.1292877197357</v>
      </c>
      <c r="AX400" s="36">
        <v>49235.893616210968</v>
      </c>
      <c r="AY400" s="36">
        <v>57587.601129673953</v>
      </c>
    </row>
    <row r="401" spans="1:51" x14ac:dyDescent="0.25">
      <c r="A401" s="34">
        <v>44364</v>
      </c>
      <c r="B401" s="35">
        <v>16</v>
      </c>
      <c r="C401" s="36">
        <v>36740.006892586185</v>
      </c>
      <c r="D401" s="36">
        <v>46580.231550088858</v>
      </c>
      <c r="E401" s="36">
        <v>22181.765308890655</v>
      </c>
      <c r="F401" s="36">
        <v>72884.316309374946</v>
      </c>
      <c r="G401" s="36">
        <v>37011.263616407319</v>
      </c>
      <c r="H401" s="36">
        <v>10242.89143726663</v>
      </c>
      <c r="I401" s="36">
        <v>34070.118530058593</v>
      </c>
      <c r="J401" s="36">
        <v>134.06477928161621</v>
      </c>
      <c r="K401" s="36">
        <v>21751.97914520315</v>
      </c>
      <c r="L401" s="36">
        <v>11015.773174829601</v>
      </c>
      <c r="M401" s="36">
        <v>43710.546000112212</v>
      </c>
      <c r="N401" s="36">
        <v>17635.183999999994</v>
      </c>
      <c r="O401" s="36">
        <v>56252.941915838892</v>
      </c>
      <c r="P401" s="36">
        <v>5046.9746065869667</v>
      </c>
      <c r="Q401" s="36">
        <v>34.545576095581062</v>
      </c>
      <c r="R401" s="36">
        <v>6868.3768706054725</v>
      </c>
      <c r="S401" s="36">
        <v>57699.613167416021</v>
      </c>
      <c r="T401" s="36">
        <v>19215.009613958729</v>
      </c>
      <c r="U401" s="36">
        <v>10360.179134368913</v>
      </c>
      <c r="V401" s="36">
        <v>77019.743876638007</v>
      </c>
      <c r="W401" s="36">
        <v>4702.9868413437598</v>
      </c>
      <c r="X401" s="36">
        <v>17276.711720267558</v>
      </c>
      <c r="Y401" s="36">
        <v>27151.415321792651</v>
      </c>
      <c r="Z401" s="36">
        <v>-213.5047662353515</v>
      </c>
      <c r="AA401" s="36">
        <v>26129.26195143248</v>
      </c>
      <c r="AB401" s="36">
        <v>23593.180778766626</v>
      </c>
      <c r="AC401" s="36">
        <v>32428.187982897449</v>
      </c>
      <c r="AD401" s="36">
        <v>40105.03997356374</v>
      </c>
      <c r="AE401" s="36">
        <v>9124.3201772744414</v>
      </c>
      <c r="AF401" s="36">
        <v>17.494375000000002</v>
      </c>
      <c r="AG401" s="36">
        <v>25400.950976082044</v>
      </c>
      <c r="AH401" s="36">
        <v>48861.735518460911</v>
      </c>
      <c r="AI401" s="36">
        <v>7404.648315736782</v>
      </c>
      <c r="AJ401" s="36">
        <v>162.22597656250079</v>
      </c>
      <c r="AK401" s="36">
        <v>4185.4943361113947</v>
      </c>
      <c r="AL401" s="36">
        <v>23797.583857788097</v>
      </c>
      <c r="AM401" s="36">
        <v>17997.658286695085</v>
      </c>
      <c r="AN401" s="36">
        <v>10508.892762695323</v>
      </c>
      <c r="AO401" s="36">
        <v>54737.890297515842</v>
      </c>
      <c r="AP401" s="36">
        <v>804.95937347412064</v>
      </c>
      <c r="AQ401" s="36">
        <v>54207.20409068279</v>
      </c>
      <c r="AR401" s="36">
        <v>64780.112428136708</v>
      </c>
      <c r="AS401" s="36">
        <v>61191.467849815381</v>
      </c>
      <c r="AT401" s="36">
        <v>26067.639094218783</v>
      </c>
      <c r="AU401" s="36">
        <v>63751.880355625013</v>
      </c>
      <c r="AV401" s="36">
        <v>23850.714769531925</v>
      </c>
      <c r="AW401" s="36">
        <v>6638.7451477050827</v>
      </c>
      <c r="AX401" s="36">
        <v>48049.349237793002</v>
      </c>
      <c r="AY401" s="36">
        <v>55550.947566452538</v>
      </c>
    </row>
    <row r="402" spans="1:51" x14ac:dyDescent="0.25">
      <c r="A402" s="34">
        <v>44364</v>
      </c>
      <c r="B402" s="35">
        <v>17</v>
      </c>
      <c r="C402" s="36">
        <v>35559.466963888233</v>
      </c>
      <c r="D402" s="36">
        <v>45938.835004208275</v>
      </c>
      <c r="E402" s="36">
        <v>21640.595585046904</v>
      </c>
      <c r="F402" s="36">
        <v>71588.115772168007</v>
      </c>
      <c r="G402" s="36">
        <v>36585.149571621383</v>
      </c>
      <c r="H402" s="36">
        <v>9890.4311977500256</v>
      </c>
      <c r="I402" s="36">
        <v>32603.029108741284</v>
      </c>
      <c r="J402" s="36">
        <v>143.75966262817391</v>
      </c>
      <c r="K402" s="36">
        <v>21302.736712687514</v>
      </c>
      <c r="L402" s="36">
        <v>10868.382259727325</v>
      </c>
      <c r="M402" s="36">
        <v>41790.136075987728</v>
      </c>
      <c r="N402" s="36">
        <v>16668.024597656247</v>
      </c>
      <c r="O402" s="36">
        <v>54223.952430595753</v>
      </c>
      <c r="P402" s="36">
        <v>4627.159314851051</v>
      </c>
      <c r="Q402" s="36">
        <v>34.532046318054199</v>
      </c>
      <c r="R402" s="36">
        <v>6792.0270107422075</v>
      </c>
      <c r="S402" s="36">
        <v>57443.684738943644</v>
      </c>
      <c r="T402" s="36">
        <v>18463.069199126949</v>
      </c>
      <c r="U402" s="36">
        <v>9729.4939880371148</v>
      </c>
      <c r="V402" s="36">
        <v>74785.490977416892</v>
      </c>
      <c r="W402" s="36">
        <v>4582.8100151484523</v>
      </c>
      <c r="X402" s="36">
        <v>16999.945294923542</v>
      </c>
      <c r="Y402" s="36">
        <v>26512.952438813212</v>
      </c>
      <c r="Z402" s="36">
        <v>-234.44769851684572</v>
      </c>
      <c r="AA402" s="36">
        <v>25322.832771245783</v>
      </c>
      <c r="AB402" s="36">
        <v>22375.15168643459</v>
      </c>
      <c r="AC402" s="36">
        <v>31315.673493492533</v>
      </c>
      <c r="AD402" s="36">
        <v>39482.1473368757</v>
      </c>
      <c r="AE402" s="36">
        <v>8971.6231479907492</v>
      </c>
      <c r="AF402" s="36">
        <v>17.494375000000002</v>
      </c>
      <c r="AG402" s="36">
        <v>25214.358100619138</v>
      </c>
      <c r="AH402" s="36">
        <v>49818.327394548833</v>
      </c>
      <c r="AI402" s="36">
        <v>7466.2176472762567</v>
      </c>
      <c r="AJ402" s="36">
        <v>149.65402966308585</v>
      </c>
      <c r="AK402" s="36">
        <v>4125.1836962046873</v>
      </c>
      <c r="AL402" s="36">
        <v>23786.46102099611</v>
      </c>
      <c r="AM402" s="36">
        <v>18106.734003186801</v>
      </c>
      <c r="AN402" s="36">
        <v>10186.422496093759</v>
      </c>
      <c r="AO402" s="36">
        <v>53968.370478584322</v>
      </c>
      <c r="AP402" s="36">
        <v>758.0906238555915</v>
      </c>
      <c r="AQ402" s="36">
        <v>52239.430851855497</v>
      </c>
      <c r="AR402" s="36">
        <v>63590.885951505312</v>
      </c>
      <c r="AS402" s="36">
        <v>60747.302513534138</v>
      </c>
      <c r="AT402" s="36">
        <v>25546.551680342782</v>
      </c>
      <c r="AU402" s="36">
        <v>62171.693918343735</v>
      </c>
      <c r="AV402" s="36">
        <v>24653.830087881997</v>
      </c>
      <c r="AW402" s="36">
        <v>6164.5370663551812</v>
      </c>
      <c r="AX402" s="36">
        <v>48142.589205078155</v>
      </c>
      <c r="AY402" s="36">
        <v>54235.125212974177</v>
      </c>
    </row>
    <row r="403" spans="1:51" x14ac:dyDescent="0.25">
      <c r="A403" s="34">
        <v>44364</v>
      </c>
      <c r="B403" s="35">
        <v>18</v>
      </c>
      <c r="C403" s="36">
        <v>38098.891667536082</v>
      </c>
      <c r="D403" s="36">
        <v>46643.690328373828</v>
      </c>
      <c r="E403" s="36">
        <v>22363.739982015635</v>
      </c>
      <c r="F403" s="36">
        <v>76213.913563476628</v>
      </c>
      <c r="G403" s="36">
        <v>37688.132904617843</v>
      </c>
      <c r="H403" s="36">
        <v>8087.7451048999428</v>
      </c>
      <c r="I403" s="36">
        <v>32259.995645881834</v>
      </c>
      <c r="J403" s="36">
        <v>156.49600601196289</v>
      </c>
      <c r="K403" s="36">
        <v>21792.661851546884</v>
      </c>
      <c r="L403" s="36">
        <v>10413.60981920443</v>
      </c>
      <c r="M403" s="36">
        <v>38859.067242318379</v>
      </c>
      <c r="N403" s="36">
        <v>16454.980996093756</v>
      </c>
      <c r="O403" s="36">
        <v>53851.150722002909</v>
      </c>
      <c r="P403" s="36">
        <v>4924.7114343913236</v>
      </c>
      <c r="Q403" s="36">
        <v>35.341340065002449</v>
      </c>
      <c r="R403" s="36">
        <v>7489.6648413085977</v>
      </c>
      <c r="S403" s="36">
        <v>60185.798637884749</v>
      </c>
      <c r="T403" s="36">
        <v>19415.436382624761</v>
      </c>
      <c r="U403" s="36">
        <v>10035.376110076904</v>
      </c>
      <c r="V403" s="36">
        <v>81201.764677696643</v>
      </c>
      <c r="W403" s="36">
        <v>4696.6137360547009</v>
      </c>
      <c r="X403" s="36">
        <v>17838.393075800475</v>
      </c>
      <c r="Y403" s="36">
        <v>23977.021041247401</v>
      </c>
      <c r="Z403" s="36">
        <v>-61.229193725585944</v>
      </c>
      <c r="AA403" s="36">
        <v>26184.190711926349</v>
      </c>
      <c r="AB403" s="36">
        <v>21674.692273692392</v>
      </c>
      <c r="AC403" s="36">
        <v>32658.436928825573</v>
      </c>
      <c r="AD403" s="36">
        <v>43453.102026228247</v>
      </c>
      <c r="AE403" s="36">
        <v>10143.4219587925</v>
      </c>
      <c r="AF403" s="36">
        <v>17.494375000000002</v>
      </c>
      <c r="AG403" s="36">
        <v>26852.298022008788</v>
      </c>
      <c r="AH403" s="36">
        <v>54679.988035386712</v>
      </c>
      <c r="AI403" s="36">
        <v>7626.6413852754913</v>
      </c>
      <c r="AJ403" s="36">
        <v>107.10713012695506</v>
      </c>
      <c r="AK403" s="36">
        <v>3396.907450394337</v>
      </c>
      <c r="AL403" s="36">
        <v>25900.115097534221</v>
      </c>
      <c r="AM403" s="36">
        <v>18918.956558972899</v>
      </c>
      <c r="AN403" s="36">
        <v>11038.894804565447</v>
      </c>
      <c r="AO403" s="36">
        <v>55752.382377639791</v>
      </c>
      <c r="AP403" s="36">
        <v>772.42639081552693</v>
      </c>
      <c r="AQ403" s="36">
        <v>51525.572372520546</v>
      </c>
      <c r="AR403" s="36">
        <v>64021.562235484831</v>
      </c>
      <c r="AS403" s="36">
        <v>64748.789936409099</v>
      </c>
      <c r="AT403" s="36">
        <v>24874.044651163535</v>
      </c>
      <c r="AU403" s="36">
        <v>66290.287185937545</v>
      </c>
      <c r="AV403" s="36">
        <v>28766.124405540788</v>
      </c>
      <c r="AW403" s="36">
        <v>5312.9663113819552</v>
      </c>
      <c r="AX403" s="36">
        <v>52818.26585107424</v>
      </c>
      <c r="AY403" s="36">
        <v>55083.406614317668</v>
      </c>
    </row>
    <row r="404" spans="1:51" x14ac:dyDescent="0.25">
      <c r="A404" s="34">
        <v>44364</v>
      </c>
      <c r="B404" s="35">
        <v>19</v>
      </c>
      <c r="C404" s="36">
        <v>42427.807825830896</v>
      </c>
      <c r="D404" s="36">
        <v>50997.80267134263</v>
      </c>
      <c r="E404" s="36">
        <v>25662.183361281259</v>
      </c>
      <c r="F404" s="36">
        <v>87122.426375878829</v>
      </c>
      <c r="G404" s="36">
        <v>45590.881509874307</v>
      </c>
      <c r="H404" s="36">
        <v>6462.7767521086444</v>
      </c>
      <c r="I404" s="36">
        <v>32759.902582038128</v>
      </c>
      <c r="J404" s="36">
        <v>188.42581558227542</v>
      </c>
      <c r="K404" s="36">
        <v>23429.148488968778</v>
      </c>
      <c r="L404" s="36">
        <v>10742.349021254151</v>
      </c>
      <c r="M404" s="36">
        <v>36248.634420483657</v>
      </c>
      <c r="N404" s="36">
        <v>19772.704999999998</v>
      </c>
      <c r="O404" s="36">
        <v>56347.04431467189</v>
      </c>
      <c r="P404" s="36">
        <v>5832.098612050786</v>
      </c>
      <c r="Q404" s="36">
        <v>36.174808502197259</v>
      </c>
      <c r="R404" s="36">
        <v>9612.3382055664151</v>
      </c>
      <c r="S404" s="36">
        <v>69795.134978194314</v>
      </c>
      <c r="T404" s="36">
        <v>22789.868739590256</v>
      </c>
      <c r="U404" s="36">
        <v>12626.077153205886</v>
      </c>
      <c r="V404" s="36">
        <v>98224.823040144343</v>
      </c>
      <c r="W404" s="36">
        <v>4903.1511007890731</v>
      </c>
      <c r="X404" s="36">
        <v>19637.967984712977</v>
      </c>
      <c r="Y404" s="36">
        <v>24245.286374732244</v>
      </c>
      <c r="Z404" s="36">
        <v>76.285521240234402</v>
      </c>
      <c r="AA404" s="36">
        <v>30994.474150232239</v>
      </c>
      <c r="AB404" s="36">
        <v>21324.675278599203</v>
      </c>
      <c r="AC404" s="36">
        <v>38051.276609764835</v>
      </c>
      <c r="AD404" s="36">
        <v>53846.367306706779</v>
      </c>
      <c r="AE404" s="36">
        <v>12560.420614427241</v>
      </c>
      <c r="AF404" s="36">
        <v>17.494375000000002</v>
      </c>
      <c r="AG404" s="36">
        <v>31374.848950739241</v>
      </c>
      <c r="AH404" s="36">
        <v>67406.28451959668</v>
      </c>
      <c r="AI404" s="36">
        <v>9412.7981933593801</v>
      </c>
      <c r="AJ404" s="36">
        <v>81.21161102294883</v>
      </c>
      <c r="AK404" s="36">
        <v>3580.4710460351694</v>
      </c>
      <c r="AL404" s="36">
        <v>31765.500372253417</v>
      </c>
      <c r="AM404" s="36">
        <v>23276.829790113035</v>
      </c>
      <c r="AN404" s="36">
        <v>12570.743756530766</v>
      </c>
      <c r="AO404" s="36">
        <v>62320.141156614307</v>
      </c>
      <c r="AP404" s="36">
        <v>935.88558959960903</v>
      </c>
      <c r="AQ404" s="36">
        <v>51345.173232875204</v>
      </c>
      <c r="AR404" s="36">
        <v>68245.25226589205</v>
      </c>
      <c r="AS404" s="36">
        <v>77706.712687018531</v>
      </c>
      <c r="AT404" s="36">
        <v>24897.271165840466</v>
      </c>
      <c r="AU404" s="36">
        <v>74974.208974656256</v>
      </c>
      <c r="AV404" s="36">
        <v>38407.835142555799</v>
      </c>
      <c r="AW404" s="36">
        <v>5814.8103485107622</v>
      </c>
      <c r="AX404" s="36">
        <v>66481.918604492181</v>
      </c>
      <c r="AY404" s="36">
        <v>56539.106377224103</v>
      </c>
    </row>
    <row r="405" spans="1:51" x14ac:dyDescent="0.25">
      <c r="A405" s="34">
        <v>44364</v>
      </c>
      <c r="B405" s="35">
        <v>20</v>
      </c>
      <c r="C405" s="36">
        <v>43018.08837844932</v>
      </c>
      <c r="D405" s="36">
        <v>52974.43648459101</v>
      </c>
      <c r="E405" s="36">
        <v>27049.936355078131</v>
      </c>
      <c r="F405" s="36">
        <v>90484.166513574179</v>
      </c>
      <c r="G405" s="36">
        <v>48113.006089252573</v>
      </c>
      <c r="H405" s="36">
        <v>6254.779751359154</v>
      </c>
      <c r="I405" s="36">
        <v>32834.078589065437</v>
      </c>
      <c r="J405" s="36">
        <v>205.31217193603521</v>
      </c>
      <c r="K405" s="36">
        <v>24240.957237593764</v>
      </c>
      <c r="L405" s="36">
        <v>10380.960732029296</v>
      </c>
      <c r="M405" s="36">
        <v>35852.413155858609</v>
      </c>
      <c r="N405" s="36">
        <v>20773.320621093753</v>
      </c>
      <c r="O405" s="36">
        <v>57934.237966328583</v>
      </c>
      <c r="P405" s="36">
        <v>6504.7190044365343</v>
      </c>
      <c r="Q405" s="36">
        <v>36.995702743530273</v>
      </c>
      <c r="R405" s="36">
        <v>10591.853020019536</v>
      </c>
      <c r="S405" s="36">
        <v>74637.218510337072</v>
      </c>
      <c r="T405" s="36">
        <v>23403.329111237421</v>
      </c>
      <c r="U405" s="36">
        <v>13261.680373191844</v>
      </c>
      <c r="V405" s="36">
        <v>104635.2801506129</v>
      </c>
      <c r="W405" s="36">
        <v>4882.56604735156</v>
      </c>
      <c r="X405" s="36">
        <v>19792.885121686464</v>
      </c>
      <c r="Y405" s="36">
        <v>24645.312108187416</v>
      </c>
      <c r="Z405" s="36">
        <v>196.28288055419935</v>
      </c>
      <c r="AA405" s="36">
        <v>32709.516823420556</v>
      </c>
      <c r="AB405" s="36">
        <v>20790.843886914066</v>
      </c>
      <c r="AC405" s="36">
        <v>39673.46123734182</v>
      </c>
      <c r="AD405" s="36">
        <v>58238.180755427959</v>
      </c>
      <c r="AE405" s="36">
        <v>13460.414543075725</v>
      </c>
      <c r="AF405" s="36">
        <v>17.494375000000002</v>
      </c>
      <c r="AG405" s="36">
        <v>33733.100606063468</v>
      </c>
      <c r="AH405" s="36">
        <v>72251.525876321277</v>
      </c>
      <c r="AI405" s="36">
        <v>10240.085986328129</v>
      </c>
      <c r="AJ405" s="36">
        <v>62.270024658201933</v>
      </c>
      <c r="AK405" s="36">
        <v>3799.02076551562</v>
      </c>
      <c r="AL405" s="36">
        <v>34140.210730957035</v>
      </c>
      <c r="AM405" s="36">
        <v>25040.699966245265</v>
      </c>
      <c r="AN405" s="36">
        <v>13281.625416381847</v>
      </c>
      <c r="AO405" s="36">
        <v>64856.137190519337</v>
      </c>
      <c r="AP405" s="36">
        <v>924.39991760253906</v>
      </c>
      <c r="AQ405" s="36">
        <v>49829.472770005537</v>
      </c>
      <c r="AR405" s="36">
        <v>69861.146416068455</v>
      </c>
      <c r="AS405" s="36">
        <v>82981.945091987262</v>
      </c>
      <c r="AT405" s="36">
        <v>23861.64500850586</v>
      </c>
      <c r="AU405" s="36">
        <v>77808.628674156265</v>
      </c>
      <c r="AV405" s="36">
        <v>41369.155602013168</v>
      </c>
      <c r="AW405" s="36">
        <v>6321.6894378662219</v>
      </c>
      <c r="AX405" s="36">
        <v>70991.727126953178</v>
      </c>
      <c r="AY405" s="36">
        <v>54633.681283889986</v>
      </c>
    </row>
    <row r="406" spans="1:51" x14ac:dyDescent="0.25">
      <c r="A406" s="34">
        <v>44364</v>
      </c>
      <c r="B406" s="35">
        <v>21</v>
      </c>
      <c r="C406" s="36">
        <v>42210.837735665446</v>
      </c>
      <c r="D406" s="36">
        <v>52508.744339805678</v>
      </c>
      <c r="E406" s="36">
        <v>27721.603033078132</v>
      </c>
      <c r="F406" s="36">
        <v>89936.926900097635</v>
      </c>
      <c r="G406" s="36">
        <v>49679.599307199918</v>
      </c>
      <c r="H406" s="36">
        <v>6101.8450592592817</v>
      </c>
      <c r="I406" s="36">
        <v>32051.867000758761</v>
      </c>
      <c r="J406" s="36">
        <v>208.57238006591811</v>
      </c>
      <c r="K406" s="36">
        <v>24200.599313375002</v>
      </c>
      <c r="L406" s="36">
        <v>10016.181516390174</v>
      </c>
      <c r="M406" s="36">
        <v>35288.749692407408</v>
      </c>
      <c r="N406" s="36">
        <v>20170.776875</v>
      </c>
      <c r="O406" s="36">
        <v>57771.241739169898</v>
      </c>
      <c r="P406" s="36">
        <v>6707.7397504648607</v>
      </c>
      <c r="Q406" s="36">
        <v>37.003273963928223</v>
      </c>
      <c r="R406" s="36">
        <v>10713.899547363284</v>
      </c>
      <c r="S406" s="36">
        <v>75411.410230613998</v>
      </c>
      <c r="T406" s="36">
        <v>22555.130365865713</v>
      </c>
      <c r="U406" s="36">
        <v>13061.153134346025</v>
      </c>
      <c r="V406" s="36">
        <v>98154.448931925799</v>
      </c>
      <c r="W406" s="36">
        <v>4789.3865131249995</v>
      </c>
      <c r="X406" s="36">
        <v>19186.597536953101</v>
      </c>
      <c r="Y406" s="36">
        <v>24671.673297357429</v>
      </c>
      <c r="Z406" s="36">
        <v>286.8192446899414</v>
      </c>
      <c r="AA406" s="36">
        <v>33102.336180335442</v>
      </c>
      <c r="AB406" s="36">
        <v>19746.138461486305</v>
      </c>
      <c r="AC406" s="36">
        <v>38995.857511881703</v>
      </c>
      <c r="AD406" s="36">
        <v>59032.691245300972</v>
      </c>
      <c r="AE406" s="36">
        <v>12929.351964674197</v>
      </c>
      <c r="AF406" s="36">
        <v>17.494375000000002</v>
      </c>
      <c r="AG406" s="36">
        <v>33915.69609716456</v>
      </c>
      <c r="AH406" s="36">
        <v>72467.299273841796</v>
      </c>
      <c r="AI406" s="36">
        <v>10257.344531250019</v>
      </c>
      <c r="AJ406" s="36">
        <v>55.578753540038036</v>
      </c>
      <c r="AK406" s="36">
        <v>3979.1183516874994</v>
      </c>
      <c r="AL406" s="36">
        <v>34547.507879882811</v>
      </c>
      <c r="AM406" s="36">
        <v>25332.988259976984</v>
      </c>
      <c r="AN406" s="36">
        <v>13006.806387878431</v>
      </c>
      <c r="AO406" s="36">
        <v>64740.729076650678</v>
      </c>
      <c r="AP406" s="36">
        <v>936.0935363769529</v>
      </c>
      <c r="AQ406" s="36">
        <v>48288.682003286413</v>
      </c>
      <c r="AR406" s="36">
        <v>69701.104498275119</v>
      </c>
      <c r="AS406" s="36">
        <v>83404.837095706025</v>
      </c>
      <c r="AT406" s="36">
        <v>22854.430840595756</v>
      </c>
      <c r="AU406" s="36">
        <v>72130.605073093757</v>
      </c>
      <c r="AV406" s="36">
        <v>41598.785031494452</v>
      </c>
      <c r="AW406" s="36">
        <v>6409.3935241699264</v>
      </c>
      <c r="AX406" s="36">
        <v>72374.438503906262</v>
      </c>
      <c r="AY406" s="36">
        <v>52152.476634425759</v>
      </c>
    </row>
    <row r="407" spans="1:51" x14ac:dyDescent="0.25">
      <c r="A407" s="34">
        <v>44364</v>
      </c>
      <c r="B407" s="35">
        <v>22</v>
      </c>
      <c r="C407" s="36">
        <v>39331.940737130622</v>
      </c>
      <c r="D407" s="36">
        <v>50892.395604553087</v>
      </c>
      <c r="E407" s="36">
        <v>26436.774991453145</v>
      </c>
      <c r="F407" s="36">
        <v>84737.280915429656</v>
      </c>
      <c r="G407" s="36">
        <v>48664.756468457184</v>
      </c>
      <c r="H407" s="36">
        <v>6105.9838288508372</v>
      </c>
      <c r="I407" s="36">
        <v>30379.671175767551</v>
      </c>
      <c r="J407" s="36">
        <v>208.22889709472659</v>
      </c>
      <c r="K407" s="36">
        <v>23605.092022968754</v>
      </c>
      <c r="L407" s="36">
        <v>10141.231009559076</v>
      </c>
      <c r="M407" s="36">
        <v>35442.441696866525</v>
      </c>
      <c r="N407" s="36">
        <v>19058.014925781255</v>
      </c>
      <c r="O407" s="36">
        <v>55661.106770089813</v>
      </c>
      <c r="P407" s="36">
        <v>6300.3726373750114</v>
      </c>
      <c r="Q407" s="36">
        <v>36.683234214782715</v>
      </c>
      <c r="R407" s="36">
        <v>10440.702030761726</v>
      </c>
      <c r="S407" s="36">
        <v>73902.234489383263</v>
      </c>
      <c r="T407" s="36">
        <v>21207.641846687482</v>
      </c>
      <c r="U407" s="36">
        <v>11985.899359703075</v>
      </c>
      <c r="V407" s="36">
        <v>95346.441967472958</v>
      </c>
      <c r="W407" s="36">
        <v>4535.6627466953187</v>
      </c>
      <c r="X407" s="36">
        <v>18732.471613493864</v>
      </c>
      <c r="Y407" s="36">
        <v>24381.742577032641</v>
      </c>
      <c r="Z407" s="36">
        <v>74.535029602050699</v>
      </c>
      <c r="AA407" s="36">
        <v>31797.461404661361</v>
      </c>
      <c r="AB407" s="36">
        <v>18523.189445500608</v>
      </c>
      <c r="AC407" s="36">
        <v>36940.150873068545</v>
      </c>
      <c r="AD407" s="36">
        <v>57380.977573588163</v>
      </c>
      <c r="AE407" s="36">
        <v>12643.0136287682</v>
      </c>
      <c r="AF407" s="36">
        <v>17.494375000000002</v>
      </c>
      <c r="AG407" s="36">
        <v>33064.922633671384</v>
      </c>
      <c r="AH407" s="36">
        <v>71208.823051886677</v>
      </c>
      <c r="AI407" s="36">
        <v>10044.68725585939</v>
      </c>
      <c r="AJ407" s="36">
        <v>56.570401428222027</v>
      </c>
      <c r="AK407" s="36">
        <v>3871.9266880000105</v>
      </c>
      <c r="AL407" s="36">
        <v>34101.272348327642</v>
      </c>
      <c r="AM407" s="36">
        <v>24238.616682309748</v>
      </c>
      <c r="AN407" s="36">
        <v>13379.077816040055</v>
      </c>
      <c r="AO407" s="36">
        <v>63559.536416116724</v>
      </c>
      <c r="AP407" s="36">
        <v>909.67143249511798</v>
      </c>
      <c r="AQ407" s="36">
        <v>46507.953747568761</v>
      </c>
      <c r="AR407" s="36">
        <v>68799.445939428697</v>
      </c>
      <c r="AS407" s="36">
        <v>81662.899860924779</v>
      </c>
      <c r="AT407" s="36">
        <v>22276.473911684046</v>
      </c>
      <c r="AU407" s="36">
        <v>71805.768302218828</v>
      </c>
      <c r="AV407" s="36">
        <v>41033.926361824328</v>
      </c>
      <c r="AW407" s="36">
        <v>6271.9774932861474</v>
      </c>
      <c r="AX407" s="36">
        <v>71217.568942382801</v>
      </c>
      <c r="AY407" s="36">
        <v>49607.397462560803</v>
      </c>
    </row>
    <row r="408" spans="1:51" x14ac:dyDescent="0.25">
      <c r="A408" s="34">
        <v>44364</v>
      </c>
      <c r="B408" s="35">
        <v>23</v>
      </c>
      <c r="C408" s="36">
        <v>34420.613561787868</v>
      </c>
      <c r="D408" s="36">
        <v>46419.753790520605</v>
      </c>
      <c r="E408" s="36">
        <v>23781.981286843766</v>
      </c>
      <c r="F408" s="36">
        <v>75297.196211718794</v>
      </c>
      <c r="G408" s="36">
        <v>44374.265249314754</v>
      </c>
      <c r="H408" s="36">
        <v>6463.8452312629679</v>
      </c>
      <c r="I408" s="36">
        <v>27808.034703074703</v>
      </c>
      <c r="J408" s="36">
        <v>179.24913024902341</v>
      </c>
      <c r="K408" s="36">
        <v>21744.579713843763</v>
      </c>
      <c r="L408" s="36">
        <v>9310.0901595468968</v>
      </c>
      <c r="M408" s="36">
        <v>34355.482701695233</v>
      </c>
      <c r="N408" s="36">
        <v>17407.37885546876</v>
      </c>
      <c r="O408" s="36">
        <v>50748.628106864504</v>
      </c>
      <c r="P408" s="36">
        <v>6169.0648745752023</v>
      </c>
      <c r="Q408" s="36">
        <v>36.749835014343269</v>
      </c>
      <c r="R408" s="36">
        <v>9472.9112724609422</v>
      </c>
      <c r="S408" s="36">
        <v>68393.092537953824</v>
      </c>
      <c r="T408" s="36">
        <v>18836.092731137702</v>
      </c>
      <c r="U408" s="36">
        <v>10588.087871551525</v>
      </c>
      <c r="V408" s="36">
        <v>88373.351127667571</v>
      </c>
      <c r="W408" s="36">
        <v>4504.3848326484413</v>
      </c>
      <c r="X408" s="36">
        <v>16759.472413433297</v>
      </c>
      <c r="Y408" s="36">
        <v>23781.631578062686</v>
      </c>
      <c r="Z408" s="36">
        <v>-39.936612854003897</v>
      </c>
      <c r="AA408" s="36">
        <v>28301.48788113664</v>
      </c>
      <c r="AB408" s="36">
        <v>16976.99455182963</v>
      </c>
      <c r="AC408" s="36">
        <v>33232.299533276877</v>
      </c>
      <c r="AD408" s="36">
        <v>52070.957960183594</v>
      </c>
      <c r="AE408" s="36">
        <v>11527.99319196314</v>
      </c>
      <c r="AF408" s="36">
        <v>17.494375000000002</v>
      </c>
      <c r="AG408" s="36">
        <v>29691.021467189967</v>
      </c>
      <c r="AH408" s="36">
        <v>65829.806689906181</v>
      </c>
      <c r="AI408" s="36">
        <v>9214.4538574218805</v>
      </c>
      <c r="AJ408" s="36">
        <v>58.376680297849859</v>
      </c>
      <c r="AK408" s="36">
        <v>3513.3853376015695</v>
      </c>
      <c r="AL408" s="36">
        <v>31553.811881469741</v>
      </c>
      <c r="AM408" s="36">
        <v>21755.54635683975</v>
      </c>
      <c r="AN408" s="36">
        <v>12590.129126586929</v>
      </c>
      <c r="AO408" s="36">
        <v>59262.409970371205</v>
      </c>
      <c r="AP408" s="36">
        <v>870.13923645019599</v>
      </c>
      <c r="AQ408" s="36">
        <v>43155.583738063557</v>
      </c>
      <c r="AR408" s="36">
        <v>63891.862708919434</v>
      </c>
      <c r="AS408" s="36">
        <v>75157.854643174753</v>
      </c>
      <c r="AT408" s="36">
        <v>21838.28916076753</v>
      </c>
      <c r="AU408" s="36">
        <v>66528.566147218866</v>
      </c>
      <c r="AV408" s="36">
        <v>37257.237244583797</v>
      </c>
      <c r="AW408" s="36">
        <v>6330.6687011718805</v>
      </c>
      <c r="AX408" s="36">
        <v>65093.556362304676</v>
      </c>
      <c r="AY408" s="36">
        <v>45293.37009736467</v>
      </c>
    </row>
    <row r="409" spans="1:51" x14ac:dyDescent="0.25">
      <c r="A409" s="34">
        <v>44364</v>
      </c>
      <c r="B409" s="35">
        <v>24</v>
      </c>
      <c r="C409" s="36">
        <v>29706.090053471966</v>
      </c>
      <c r="D409" s="36">
        <v>40731.998976914278</v>
      </c>
      <c r="E409" s="36">
        <v>20399.222216453145</v>
      </c>
      <c r="F409" s="36">
        <v>64625.474882958995</v>
      </c>
      <c r="G409" s="36">
        <v>38452.180151910543</v>
      </c>
      <c r="H409" s="36">
        <v>6656.5907368913768</v>
      </c>
      <c r="I409" s="36">
        <v>24790.589039792972</v>
      </c>
      <c r="J409" s="36">
        <v>148.16650772094718</v>
      </c>
      <c r="K409" s="36">
        <v>18938.109285921873</v>
      </c>
      <c r="L409" s="36">
        <v>8363.0147775165842</v>
      </c>
      <c r="M409" s="36">
        <v>32780.75493764149</v>
      </c>
      <c r="N409" s="36">
        <v>15321.299996093743</v>
      </c>
      <c r="O409" s="36">
        <v>44100.899061097858</v>
      </c>
      <c r="P409" s="36">
        <v>5743.5363268466735</v>
      </c>
      <c r="Q409" s="36">
        <v>36.675374984741211</v>
      </c>
      <c r="R409" s="36">
        <v>8047.8720605468925</v>
      </c>
      <c r="S409" s="36">
        <v>59213.201973103285</v>
      </c>
      <c r="T409" s="36">
        <v>16195.410849742289</v>
      </c>
      <c r="U409" s="36">
        <v>9048.3421211242785</v>
      </c>
      <c r="V409" s="36">
        <v>77960.578308692769</v>
      </c>
      <c r="W409" s="36">
        <v>4143.2609406875108</v>
      </c>
      <c r="X409" s="36">
        <v>14698.250348302834</v>
      </c>
      <c r="Y409" s="36">
        <v>22689.437473429309</v>
      </c>
      <c r="Z409" s="36">
        <v>-17.769911804199168</v>
      </c>
      <c r="AA409" s="36">
        <v>23980.867035145784</v>
      </c>
      <c r="AB409" s="36">
        <v>15396.014162446632</v>
      </c>
      <c r="AC409" s="36">
        <v>29014.264516932792</v>
      </c>
      <c r="AD409" s="36">
        <v>44241.828091766874</v>
      </c>
      <c r="AE409" s="36">
        <v>9822.2880045273687</v>
      </c>
      <c r="AF409" s="36">
        <v>17.494375000000002</v>
      </c>
      <c r="AG409" s="36">
        <v>25410.296703518063</v>
      </c>
      <c r="AH409" s="36">
        <v>52528.262341523412</v>
      </c>
      <c r="AI409" s="36">
        <v>7866.2922851562607</v>
      </c>
      <c r="AJ409" s="36">
        <v>57.416900268553931</v>
      </c>
      <c r="AK409" s="36">
        <v>3399.08343565625</v>
      </c>
      <c r="AL409" s="36">
        <v>26970.386979309107</v>
      </c>
      <c r="AM409" s="36">
        <v>18352.762131787906</v>
      </c>
      <c r="AN409" s="36">
        <v>11158.200234130874</v>
      </c>
      <c r="AO409" s="36">
        <v>52270.193414260866</v>
      </c>
      <c r="AP409" s="36">
        <v>806.86453247070301</v>
      </c>
      <c r="AQ409" s="36">
        <v>39236.217466250746</v>
      </c>
      <c r="AR409" s="36">
        <v>56316.263936351555</v>
      </c>
      <c r="AS409" s="36">
        <v>64605.405088768559</v>
      </c>
      <c r="AT409" s="36">
        <v>21098.534399060365</v>
      </c>
      <c r="AU409" s="36">
        <v>57545.505182531233</v>
      </c>
      <c r="AV409" s="36">
        <v>24449.573499274309</v>
      </c>
      <c r="AW409" s="36">
        <v>17293.980422973633</v>
      </c>
      <c r="AX409" s="36">
        <v>56068.01548583986</v>
      </c>
      <c r="AY409" s="36">
        <v>40517.170854630509</v>
      </c>
    </row>
    <row r="410" spans="1:51" x14ac:dyDescent="0.25">
      <c r="A410" s="34">
        <v>44365</v>
      </c>
      <c r="B410" s="35">
        <v>1</v>
      </c>
      <c r="C410" s="36">
        <v>25718.013067516305</v>
      </c>
      <c r="D410" s="36">
        <v>35031.170297019016</v>
      </c>
      <c r="E410" s="36">
        <v>17009.843256171898</v>
      </c>
      <c r="F410" s="36">
        <v>54268.607360058639</v>
      </c>
      <c r="G410" s="36">
        <v>31723.212832457619</v>
      </c>
      <c r="H410" s="36">
        <v>6708.9964263637848</v>
      </c>
      <c r="I410" s="36">
        <v>21648.12005937647</v>
      </c>
      <c r="J410" s="36">
        <v>123.88971328735349</v>
      </c>
      <c r="K410" s="36">
        <v>16079.716358687525</v>
      </c>
      <c r="L410" s="36">
        <v>7407.5628028999054</v>
      </c>
      <c r="M410" s="36">
        <v>30139.743212887461</v>
      </c>
      <c r="N410" s="36">
        <v>13702.24234375</v>
      </c>
      <c r="O410" s="36">
        <v>37688.520114902152</v>
      </c>
      <c r="P410" s="36">
        <v>4818.347367923835</v>
      </c>
      <c r="Q410" s="36">
        <v>35.658230781555176</v>
      </c>
      <c r="R410" s="36">
        <v>6526.4685380859464</v>
      </c>
      <c r="S410" s="36">
        <v>48390.697641782266</v>
      </c>
      <c r="T410" s="36">
        <v>14231.968291231195</v>
      </c>
      <c r="U410" s="36">
        <v>7912.5967760086132</v>
      </c>
      <c r="V410" s="36">
        <v>64413.176962897036</v>
      </c>
      <c r="W410" s="36">
        <v>3591.1547365234405</v>
      </c>
      <c r="X410" s="36">
        <v>12839.186103646347</v>
      </c>
      <c r="Y410" s="36">
        <v>21353.095492363667</v>
      </c>
      <c r="Z410" s="36">
        <v>-47.628295288085901</v>
      </c>
      <c r="AA410" s="36">
        <v>18957.290127160191</v>
      </c>
      <c r="AB410" s="36">
        <v>13950.339922070669</v>
      </c>
      <c r="AC410" s="36">
        <v>25250.221196762901</v>
      </c>
      <c r="AD410" s="36">
        <v>35970.037431434772</v>
      </c>
      <c r="AE410" s="36">
        <v>8515.9890143881967</v>
      </c>
      <c r="AF410" s="36">
        <v>17.494375000000002</v>
      </c>
      <c r="AG410" s="36">
        <v>20860.804870390632</v>
      </c>
      <c r="AH410" s="36">
        <v>41510.334329927682</v>
      </c>
      <c r="AI410" s="36">
        <v>6359.7272705078094</v>
      </c>
      <c r="AJ410" s="36">
        <v>57.581289489745018</v>
      </c>
      <c r="AK410" s="36">
        <v>3215.06136275782</v>
      </c>
      <c r="AL410" s="36">
        <v>22306.256144958523</v>
      </c>
      <c r="AM410" s="36">
        <v>14721.788644025437</v>
      </c>
      <c r="AN410" s="36">
        <v>9804.1702021484398</v>
      </c>
      <c r="AO410" s="36">
        <v>44395.442238376636</v>
      </c>
      <c r="AP410" s="36">
        <v>746.32647705078205</v>
      </c>
      <c r="AQ410" s="36">
        <v>35073.753748370124</v>
      </c>
      <c r="AR410" s="36">
        <v>48754.460017663107</v>
      </c>
      <c r="AS410" s="36">
        <v>53025.416836299773</v>
      </c>
      <c r="AT410" s="36">
        <v>19552.057630646519</v>
      </c>
      <c r="AU410" s="36">
        <v>48383.411192984386</v>
      </c>
      <c r="AV410" s="36">
        <v>17276.001080696653</v>
      </c>
      <c r="AW410" s="36">
        <v>16637.097564697266</v>
      </c>
      <c r="AX410" s="36">
        <v>45346.094583007864</v>
      </c>
      <c r="AY410" s="36">
        <v>35795.750024591631</v>
      </c>
    </row>
    <row r="411" spans="1:51" x14ac:dyDescent="0.25">
      <c r="A411" s="34">
        <v>44365</v>
      </c>
      <c r="B411" s="35">
        <v>2</v>
      </c>
      <c r="C411" s="36">
        <v>22911.222240861269</v>
      </c>
      <c r="D411" s="36">
        <v>29977.442557422601</v>
      </c>
      <c r="E411" s="36">
        <v>14802.262411125008</v>
      </c>
      <c r="F411" s="36">
        <v>47054.445864990237</v>
      </c>
      <c r="G411" s="36">
        <v>25327.232456291651</v>
      </c>
      <c r="H411" s="36">
        <v>7036.0047268237495</v>
      </c>
      <c r="I411" s="36">
        <v>19009.440553409178</v>
      </c>
      <c r="J411" s="36">
        <v>108.6895256042481</v>
      </c>
      <c r="K411" s="36">
        <v>13646.269730164066</v>
      </c>
      <c r="L411" s="36">
        <v>6807.0427955263704</v>
      </c>
      <c r="M411" s="36">
        <v>28750.153328846671</v>
      </c>
      <c r="N411" s="36">
        <v>12246.297259765639</v>
      </c>
      <c r="O411" s="36">
        <v>32907.147863518367</v>
      </c>
      <c r="P411" s="36">
        <v>4667.5388455468828</v>
      </c>
      <c r="Q411" s="36">
        <v>33.949590682983398</v>
      </c>
      <c r="R411" s="36">
        <v>5349.4289560546877</v>
      </c>
      <c r="S411" s="36">
        <v>39923.355473269286</v>
      </c>
      <c r="T411" s="36">
        <v>12826.408232229249</v>
      </c>
      <c r="U411" s="36">
        <v>7170.6247005462728</v>
      </c>
      <c r="V411" s="36">
        <v>55424.480599442722</v>
      </c>
      <c r="W411" s="36">
        <v>3159.9637602890684</v>
      </c>
      <c r="X411" s="36">
        <v>11980.563813009234</v>
      </c>
      <c r="Y411" s="36">
        <v>19375.322799730486</v>
      </c>
      <c r="Z411" s="36">
        <v>32.968677825927784</v>
      </c>
      <c r="AA411" s="36">
        <v>14867.444371174681</v>
      </c>
      <c r="AB411" s="36">
        <v>12810.801736235855</v>
      </c>
      <c r="AC411" s="36">
        <v>22100.565319021072</v>
      </c>
      <c r="AD411" s="36">
        <v>29400.834867031735</v>
      </c>
      <c r="AE411" s="36">
        <v>7411.3273763948282</v>
      </c>
      <c r="AF411" s="36">
        <v>17.494375000000002</v>
      </c>
      <c r="AG411" s="36">
        <v>17195.416921044925</v>
      </c>
      <c r="AH411" s="36">
        <v>33860.584713531243</v>
      </c>
      <c r="AI411" s="36">
        <v>5008.0722900390701</v>
      </c>
      <c r="AJ411" s="36">
        <v>56.153846008300789</v>
      </c>
      <c r="AK411" s="36">
        <v>2929.5253674687501</v>
      </c>
      <c r="AL411" s="36">
        <v>18433.236657226571</v>
      </c>
      <c r="AM411" s="36">
        <v>11619.089028226468</v>
      </c>
      <c r="AN411" s="36">
        <v>8720.48074609375</v>
      </c>
      <c r="AO411" s="36">
        <v>37885.0450716915</v>
      </c>
      <c r="AP411" s="36">
        <v>690.678771972655</v>
      </c>
      <c r="AQ411" s="36">
        <v>31914.122519318375</v>
      </c>
      <c r="AR411" s="36">
        <v>41520.361906064951</v>
      </c>
      <c r="AS411" s="36">
        <v>43716.839522346621</v>
      </c>
      <c r="AT411" s="36">
        <v>18063.895614980975</v>
      </c>
      <c r="AU411" s="36">
        <v>41291.874911687519</v>
      </c>
      <c r="AV411" s="36">
        <v>16720.781728095186</v>
      </c>
      <c r="AW411" s="36">
        <v>10402.072105407726</v>
      </c>
      <c r="AX411" s="36">
        <v>36699.602025878929</v>
      </c>
      <c r="AY411" s="36">
        <v>32347.077807594978</v>
      </c>
    </row>
    <row r="412" spans="1:51" x14ac:dyDescent="0.25">
      <c r="A412" s="34">
        <v>44365</v>
      </c>
      <c r="B412" s="35">
        <v>3</v>
      </c>
      <c r="C412" s="36">
        <v>21604.711427904207</v>
      </c>
      <c r="D412" s="36">
        <v>26758.540554077674</v>
      </c>
      <c r="E412" s="36">
        <v>13346.047602273455</v>
      </c>
      <c r="F412" s="36">
        <v>43427.815985546855</v>
      </c>
      <c r="G412" s="36">
        <v>21199.703571472146</v>
      </c>
      <c r="H412" s="36">
        <v>7138.7153538776911</v>
      </c>
      <c r="I412" s="36">
        <v>17496.99322652684</v>
      </c>
      <c r="J412" s="36">
        <v>101.44210624694809</v>
      </c>
      <c r="K412" s="36">
        <v>12312.863622804703</v>
      </c>
      <c r="L412" s="36">
        <v>6319.1638131845784</v>
      </c>
      <c r="M412" s="36">
        <v>28285.965301308264</v>
      </c>
      <c r="N412" s="36">
        <v>11607.46189453127</v>
      </c>
      <c r="O412" s="36">
        <v>30391.074352231939</v>
      </c>
      <c r="P412" s="36">
        <v>4448.2916495175705</v>
      </c>
      <c r="Q412" s="36">
        <v>33.30006217956543</v>
      </c>
      <c r="R412" s="36">
        <v>4637.9877775878922</v>
      </c>
      <c r="S412" s="36">
        <v>34838.482840580597</v>
      </c>
      <c r="T412" s="36">
        <v>12065.084961979232</v>
      </c>
      <c r="U412" s="36">
        <v>6791.3092699050903</v>
      </c>
      <c r="V412" s="36">
        <v>49080.404139469312</v>
      </c>
      <c r="W412" s="36">
        <v>3002.4807027734423</v>
      </c>
      <c r="X412" s="36">
        <v>11541.473435609851</v>
      </c>
      <c r="Y412" s="36">
        <v>18207.35218740892</v>
      </c>
      <c r="Z412" s="36">
        <v>1.5834251403808324</v>
      </c>
      <c r="AA412" s="36">
        <v>12173.890555767661</v>
      </c>
      <c r="AB412" s="36">
        <v>12185.432057518923</v>
      </c>
      <c r="AC412" s="36">
        <v>20573.745329856753</v>
      </c>
      <c r="AD412" s="36">
        <v>25568.833629655266</v>
      </c>
      <c r="AE412" s="36">
        <v>5989.4855681997187</v>
      </c>
      <c r="AF412" s="36">
        <v>17.494375000000002</v>
      </c>
      <c r="AG412" s="36">
        <v>14975.249392486336</v>
      </c>
      <c r="AH412" s="36">
        <v>29552.878691087881</v>
      </c>
      <c r="AI412" s="36">
        <v>4277.6586914062491</v>
      </c>
      <c r="AJ412" s="36">
        <v>62.44097308349518</v>
      </c>
      <c r="AK412" s="36">
        <v>2761.2048761796914</v>
      </c>
      <c r="AL412" s="36">
        <v>15829.67707208255</v>
      </c>
      <c r="AM412" s="36">
        <v>9767.3634204765331</v>
      </c>
      <c r="AN412" s="36">
        <v>8032.0557929687602</v>
      </c>
      <c r="AO412" s="36">
        <v>33543.768119606008</v>
      </c>
      <c r="AP412" s="36">
        <v>634.92105102539097</v>
      </c>
      <c r="AQ412" s="36">
        <v>29760.822105459443</v>
      </c>
      <c r="AR412" s="36">
        <v>36774.378902231918</v>
      </c>
      <c r="AS412" s="36">
        <v>37611.746367127867</v>
      </c>
      <c r="AT412" s="36">
        <v>17594.882384663186</v>
      </c>
      <c r="AU412" s="36">
        <v>37477.595175093797</v>
      </c>
      <c r="AV412" s="36">
        <v>11259.869175358646</v>
      </c>
      <c r="AW412" s="36">
        <v>11248.436231127524</v>
      </c>
      <c r="AX412" s="36">
        <v>31366.691831298838</v>
      </c>
      <c r="AY412" s="36">
        <v>30610.582869768106</v>
      </c>
    </row>
    <row r="413" spans="1:51" x14ac:dyDescent="0.25">
      <c r="A413" s="34">
        <v>44365</v>
      </c>
      <c r="B413" s="35">
        <v>4</v>
      </c>
      <c r="C413" s="36">
        <v>21067.018942025628</v>
      </c>
      <c r="D413" s="36">
        <v>25130.553271962868</v>
      </c>
      <c r="E413" s="36">
        <v>12213.939447250004</v>
      </c>
      <c r="F413" s="36">
        <v>41899.958634326169</v>
      </c>
      <c r="G413" s="36">
        <v>19868.228341163573</v>
      </c>
      <c r="H413" s="36">
        <v>6460.1474623098193</v>
      </c>
      <c r="I413" s="36">
        <v>16778.35802654102</v>
      </c>
      <c r="J413" s="36">
        <v>98.648818969726591</v>
      </c>
      <c r="K413" s="36">
        <v>11797.050114726571</v>
      </c>
      <c r="L413" s="36">
        <v>6542.5429035888828</v>
      </c>
      <c r="M413" s="36">
        <v>27935.587615741217</v>
      </c>
      <c r="N413" s="36">
        <v>11350.282349609388</v>
      </c>
      <c r="O413" s="36">
        <v>29455.576150995872</v>
      </c>
      <c r="P413" s="36">
        <v>3981.018212242187</v>
      </c>
      <c r="Q413" s="36">
        <v>32.787330627441413</v>
      </c>
      <c r="R413" s="36">
        <v>4310.1185615234381</v>
      </c>
      <c r="S413" s="36">
        <v>31852.796162344493</v>
      </c>
      <c r="T413" s="36">
        <v>11831.762847490352</v>
      </c>
      <c r="U413" s="36">
        <v>6661.5334510803223</v>
      </c>
      <c r="V413" s="36">
        <v>46750.267436945913</v>
      </c>
      <c r="W413" s="36">
        <v>2904.7088170390703</v>
      </c>
      <c r="X413" s="36">
        <v>11003.551986206154</v>
      </c>
      <c r="Y413" s="36">
        <v>17423.149453715221</v>
      </c>
      <c r="Z413" s="36">
        <v>-36.31094589233399</v>
      </c>
      <c r="AA413" s="36">
        <v>10711.46996195787</v>
      </c>
      <c r="AB413" s="36">
        <v>11929.917117868574</v>
      </c>
      <c r="AC413" s="36">
        <v>19979.386393664478</v>
      </c>
      <c r="AD413" s="36">
        <v>23810.03237260133</v>
      </c>
      <c r="AE413" s="36">
        <v>6029.3358135766903</v>
      </c>
      <c r="AF413" s="36">
        <v>17.494375000000002</v>
      </c>
      <c r="AG413" s="36">
        <v>14367.066611096681</v>
      </c>
      <c r="AH413" s="36">
        <v>26745.248678291005</v>
      </c>
      <c r="AI413" s="36">
        <v>3886.7554199218794</v>
      </c>
      <c r="AJ413" s="36">
        <v>62.737698913573894</v>
      </c>
      <c r="AK413" s="36">
        <v>2721.7055185937502</v>
      </c>
      <c r="AL413" s="36">
        <v>14636.622586273212</v>
      </c>
      <c r="AM413" s="36">
        <v>9034.3357872596625</v>
      </c>
      <c r="AN413" s="36">
        <v>7517.4160478515732</v>
      </c>
      <c r="AO413" s="36">
        <v>31199.765269023905</v>
      </c>
      <c r="AP413" s="36">
        <v>628.28697204589798</v>
      </c>
      <c r="AQ413" s="36">
        <v>28841.014731198975</v>
      </c>
      <c r="AR413" s="36">
        <v>33761.79220143456</v>
      </c>
      <c r="AS413" s="36">
        <v>34584.315544549791</v>
      </c>
      <c r="AT413" s="36">
        <v>17228.024003288698</v>
      </c>
      <c r="AU413" s="36">
        <v>35671.612616812563</v>
      </c>
      <c r="AV413" s="36">
        <v>10313.370666411627</v>
      </c>
      <c r="AW413" s="36">
        <v>8732.8833685933078</v>
      </c>
      <c r="AX413" s="36">
        <v>28371.02347631838</v>
      </c>
      <c r="AY413" s="36">
        <v>29591.447810562724</v>
      </c>
    </row>
    <row r="414" spans="1:51" x14ac:dyDescent="0.25">
      <c r="A414" s="34">
        <v>44365</v>
      </c>
      <c r="B414" s="35">
        <v>5</v>
      </c>
      <c r="C414" s="36">
        <v>20982.36525271666</v>
      </c>
      <c r="D414" s="36">
        <v>24601.032727958584</v>
      </c>
      <c r="E414" s="36">
        <v>11936.367063070313</v>
      </c>
      <c r="F414" s="36">
        <v>41955.51165986331</v>
      </c>
      <c r="G414" s="36">
        <v>19598.731079124234</v>
      </c>
      <c r="H414" s="36">
        <v>6634.2225609956431</v>
      </c>
      <c r="I414" s="36">
        <v>16567.322994788581</v>
      </c>
      <c r="J414" s="36">
        <v>95.15324783325191</v>
      </c>
      <c r="K414" s="36">
        <v>11240.880492679687</v>
      </c>
      <c r="L414" s="36">
        <v>5963.5725949690186</v>
      </c>
      <c r="M414" s="36">
        <v>27430.169968366808</v>
      </c>
      <c r="N414" s="36">
        <v>11253.051318359379</v>
      </c>
      <c r="O414" s="36">
        <v>28908.118400126481</v>
      </c>
      <c r="P414" s="36">
        <v>4046.6227605029226</v>
      </c>
      <c r="Q414" s="36">
        <v>33.00910758972168</v>
      </c>
      <c r="R414" s="36">
        <v>4144.6570107421885</v>
      </c>
      <c r="S414" s="36">
        <v>30816.265269958767</v>
      </c>
      <c r="T414" s="36">
        <v>11884.479864895011</v>
      </c>
      <c r="U414" s="36">
        <v>6616.5266819000299</v>
      </c>
      <c r="V414" s="36">
        <v>44641.216683334314</v>
      </c>
      <c r="W414" s="36">
        <v>2830.6429012578114</v>
      </c>
      <c r="X414" s="36">
        <v>10259.24437045193</v>
      </c>
      <c r="Y414" s="36">
        <v>17920.852678283562</v>
      </c>
      <c r="Z414" s="36">
        <v>2.2865184020996523</v>
      </c>
      <c r="AA414" s="36">
        <v>10077.664182734017</v>
      </c>
      <c r="AB414" s="36">
        <v>11984.379644899276</v>
      </c>
      <c r="AC414" s="36">
        <v>19937.9202707039</v>
      </c>
      <c r="AD414" s="36">
        <v>22791.760212459951</v>
      </c>
      <c r="AE414" s="36">
        <v>6420.6053687358626</v>
      </c>
      <c r="AF414" s="36">
        <v>17.494375000000002</v>
      </c>
      <c r="AG414" s="36">
        <v>13971.462635607912</v>
      </c>
      <c r="AH414" s="36">
        <v>25840.618722486313</v>
      </c>
      <c r="AI414" s="36">
        <v>3719.6496337890699</v>
      </c>
      <c r="AJ414" s="36">
        <v>58.553784545899077</v>
      </c>
      <c r="AK414" s="36">
        <v>2775.0451931562602</v>
      </c>
      <c r="AL414" s="36">
        <v>14060.673160034201</v>
      </c>
      <c r="AM414" s="36">
        <v>8174.9295394874789</v>
      </c>
      <c r="AN414" s="36">
        <v>7599.2834814453099</v>
      </c>
      <c r="AO414" s="36">
        <v>29903.898042108547</v>
      </c>
      <c r="AP414" s="36">
        <v>605.09068298339901</v>
      </c>
      <c r="AQ414" s="36">
        <v>28707.1134212754</v>
      </c>
      <c r="AR414" s="36">
        <v>33002.698414323269</v>
      </c>
      <c r="AS414" s="36">
        <v>32978.68379144041</v>
      </c>
      <c r="AT414" s="36">
        <v>16752.374085805804</v>
      </c>
      <c r="AU414" s="36">
        <v>34910.360713343798</v>
      </c>
      <c r="AV414" s="36">
        <v>14119.663180657803</v>
      </c>
      <c r="AW414" s="36">
        <v>3790.3822452980162</v>
      </c>
      <c r="AX414" s="36">
        <v>26979.743509277359</v>
      </c>
      <c r="AY414" s="36">
        <v>29628.34270189147</v>
      </c>
    </row>
    <row r="415" spans="1:51" x14ac:dyDescent="0.25">
      <c r="A415" s="34">
        <v>44365</v>
      </c>
      <c r="B415" s="35">
        <v>6</v>
      </c>
      <c r="C415" s="36">
        <v>21496.775097837988</v>
      </c>
      <c r="D415" s="36">
        <v>25699.456046633277</v>
      </c>
      <c r="E415" s="36">
        <v>12089.460826507833</v>
      </c>
      <c r="F415" s="36">
        <v>41591.343816650427</v>
      </c>
      <c r="G415" s="36">
        <v>20634.678317250895</v>
      </c>
      <c r="H415" s="36">
        <v>6570.5499752893165</v>
      </c>
      <c r="I415" s="36">
        <v>17162.242118316401</v>
      </c>
      <c r="J415" s="36">
        <v>97.49061775207511</v>
      </c>
      <c r="K415" s="36">
        <v>11724.519333226561</v>
      </c>
      <c r="L415" s="36">
        <v>6705.9671913403581</v>
      </c>
      <c r="M415" s="36">
        <v>27166.315171646547</v>
      </c>
      <c r="N415" s="36">
        <v>11538.515455078141</v>
      </c>
      <c r="O415" s="36">
        <v>30003.150774438749</v>
      </c>
      <c r="P415" s="36">
        <v>3973.9536318535165</v>
      </c>
      <c r="Q415" s="36">
        <v>32.942738533020012</v>
      </c>
      <c r="R415" s="36">
        <v>4189.7503542480472</v>
      </c>
      <c r="S415" s="36">
        <v>31520.668572364804</v>
      </c>
      <c r="T415" s="36">
        <v>12123.255055724956</v>
      </c>
      <c r="U415" s="36">
        <v>6635.8732385635449</v>
      </c>
      <c r="V415" s="36">
        <v>44151.897964541575</v>
      </c>
      <c r="W415" s="36">
        <v>2650.0193302031298</v>
      </c>
      <c r="X415" s="36">
        <v>10671.653325421088</v>
      </c>
      <c r="Y415" s="36">
        <v>18233.738168854787</v>
      </c>
      <c r="Z415" s="36">
        <v>96.702707977294949</v>
      </c>
      <c r="AA415" s="36">
        <v>10796.463763480178</v>
      </c>
      <c r="AB415" s="36">
        <v>12203.949784142715</v>
      </c>
      <c r="AC415" s="36">
        <v>19969.335996805818</v>
      </c>
      <c r="AD415" s="36">
        <v>23471.600515239501</v>
      </c>
      <c r="AE415" s="36">
        <v>6483.2310329245747</v>
      </c>
      <c r="AF415" s="36">
        <v>17.494375000000002</v>
      </c>
      <c r="AG415" s="36">
        <v>14316.51939661084</v>
      </c>
      <c r="AH415" s="36">
        <v>27475.096602218709</v>
      </c>
      <c r="AI415" s="36">
        <v>3894.979345703131</v>
      </c>
      <c r="AJ415" s="36">
        <v>52.020913513184126</v>
      </c>
      <c r="AK415" s="36">
        <v>2839.9353883203094</v>
      </c>
      <c r="AL415" s="36">
        <v>14366.706966583284</v>
      </c>
      <c r="AM415" s="36">
        <v>8473.3219995857235</v>
      </c>
      <c r="AN415" s="36">
        <v>7429.0566289062617</v>
      </c>
      <c r="AO415" s="36">
        <v>30288.389865982092</v>
      </c>
      <c r="AP415" s="36">
        <v>615.17140197753906</v>
      </c>
      <c r="AQ415" s="36">
        <v>29307.622580985659</v>
      </c>
      <c r="AR415" s="36">
        <v>33672.761927351552</v>
      </c>
      <c r="AS415" s="36">
        <v>34302.143759799801</v>
      </c>
      <c r="AT415" s="36">
        <v>17055.824588596723</v>
      </c>
      <c r="AU415" s="36">
        <v>35910.978110656237</v>
      </c>
      <c r="AV415" s="36">
        <v>16214.145159105945</v>
      </c>
      <c r="AW415" s="36">
        <v>2651.9899503533234</v>
      </c>
      <c r="AX415" s="36">
        <v>27683.46694995118</v>
      </c>
      <c r="AY415" s="36">
        <v>30068.796090039828</v>
      </c>
    </row>
    <row r="416" spans="1:51" x14ac:dyDescent="0.25">
      <c r="A416" s="34">
        <v>44365</v>
      </c>
      <c r="B416" s="35">
        <v>7</v>
      </c>
      <c r="C416" s="36">
        <v>23531.420676279453</v>
      </c>
      <c r="D416" s="36">
        <v>29032.122817470674</v>
      </c>
      <c r="E416" s="36">
        <v>14246.270373039062</v>
      </c>
      <c r="F416" s="36">
        <v>46586.245135986355</v>
      </c>
      <c r="G416" s="36">
        <v>23690.663949684498</v>
      </c>
      <c r="H416" s="36">
        <v>6505.3097900403081</v>
      </c>
      <c r="I416" s="36">
        <v>19781.8571882998</v>
      </c>
      <c r="J416" s="36">
        <v>111.14558219909659</v>
      </c>
      <c r="K416" s="36">
        <v>13040.209798132806</v>
      </c>
      <c r="L416" s="36">
        <v>7445.5342266015623</v>
      </c>
      <c r="M416" s="36">
        <v>28656.079186194496</v>
      </c>
      <c r="N416" s="36">
        <v>12600.791882812511</v>
      </c>
      <c r="O416" s="36">
        <v>33995.686798218761</v>
      </c>
      <c r="P416" s="36">
        <v>4260.9227277031305</v>
      </c>
      <c r="Q416" s="36">
        <v>34.106747627258301</v>
      </c>
      <c r="R416" s="36">
        <v>4639.1279343261704</v>
      </c>
      <c r="S416" s="36">
        <v>35322.827780721462</v>
      </c>
      <c r="T416" s="36">
        <v>12783.594368862059</v>
      </c>
      <c r="U416" s="36">
        <v>7119.180765151983</v>
      </c>
      <c r="V416" s="36">
        <v>49396.418840737875</v>
      </c>
      <c r="W416" s="36">
        <v>3118.8053316796904</v>
      </c>
      <c r="X416" s="36">
        <v>10733.881367875207</v>
      </c>
      <c r="Y416" s="36">
        <v>19536.786896948772</v>
      </c>
      <c r="Z416" s="36">
        <v>162.84964035034179</v>
      </c>
      <c r="AA416" s="36">
        <v>13663.466054112059</v>
      </c>
      <c r="AB416" s="36">
        <v>13888.552308706301</v>
      </c>
      <c r="AC416" s="36">
        <v>21715.476945812912</v>
      </c>
      <c r="AD416" s="36">
        <v>26436.640397856656</v>
      </c>
      <c r="AE416" s="36">
        <v>7277.1837782048697</v>
      </c>
      <c r="AF416" s="36">
        <v>17.494375000000002</v>
      </c>
      <c r="AG416" s="36">
        <v>16353.389779612302</v>
      </c>
      <c r="AH416" s="36">
        <v>30939.197457738257</v>
      </c>
      <c r="AI416" s="36">
        <v>4372.6523925781403</v>
      </c>
      <c r="AJ416" s="36">
        <v>48.228437194824934</v>
      </c>
      <c r="AK416" s="36">
        <v>3178.8563863828099</v>
      </c>
      <c r="AL416" s="36">
        <v>15549.68303503421</v>
      </c>
      <c r="AM416" s="36">
        <v>9396.8356029792612</v>
      </c>
      <c r="AN416" s="36">
        <v>8226.8082958984469</v>
      </c>
      <c r="AO416" s="36">
        <v>33329.031652051948</v>
      </c>
      <c r="AP416" s="36">
        <v>662.54414367675793</v>
      </c>
      <c r="AQ416" s="36">
        <v>32351.339265807415</v>
      </c>
      <c r="AR416" s="36">
        <v>37104.903424571261</v>
      </c>
      <c r="AS416" s="36">
        <v>39158.293225706024</v>
      </c>
      <c r="AT416" s="36">
        <v>17939.36633194055</v>
      </c>
      <c r="AU416" s="36">
        <v>40962.432691031259</v>
      </c>
      <c r="AV416" s="36">
        <v>17693.943694373826</v>
      </c>
      <c r="AW416" s="36">
        <v>2663.6576690673901</v>
      </c>
      <c r="AX416" s="36">
        <v>31112.635735351563</v>
      </c>
      <c r="AY416" s="36">
        <v>32499.917259525711</v>
      </c>
    </row>
    <row r="417" spans="1:51" x14ac:dyDescent="0.25">
      <c r="A417" s="34">
        <v>44365</v>
      </c>
      <c r="B417" s="35">
        <v>8</v>
      </c>
      <c r="C417" s="36">
        <v>29494.379321598895</v>
      </c>
      <c r="D417" s="36">
        <v>34338.688241450938</v>
      </c>
      <c r="E417" s="36">
        <v>18092.710685656253</v>
      </c>
      <c r="F417" s="36">
        <v>59552.20702617184</v>
      </c>
      <c r="G417" s="36">
        <v>30011.370462307299</v>
      </c>
      <c r="H417" s="36">
        <v>7561.3668508447345</v>
      </c>
      <c r="I417" s="36">
        <v>24595.150667139664</v>
      </c>
      <c r="J417" s="36">
        <v>129.25872230529791</v>
      </c>
      <c r="K417" s="36">
        <v>15513.900998484372</v>
      </c>
      <c r="L417" s="36">
        <v>9472.053539238781</v>
      </c>
      <c r="M417" s="36">
        <v>33705.320072599767</v>
      </c>
      <c r="N417" s="36">
        <v>15402.953298828132</v>
      </c>
      <c r="O417" s="36">
        <v>41459.028886057662</v>
      </c>
      <c r="P417" s="36">
        <v>4597.1858923518266</v>
      </c>
      <c r="Q417" s="36">
        <v>34.551947593688979</v>
      </c>
      <c r="R417" s="36">
        <v>5479.3884873046882</v>
      </c>
      <c r="S417" s="36">
        <v>40324.86308960108</v>
      </c>
      <c r="T417" s="36">
        <v>15352.276225135985</v>
      </c>
      <c r="U417" s="36">
        <v>8458.3781795501818</v>
      </c>
      <c r="V417" s="36">
        <v>60563.420517350161</v>
      </c>
      <c r="W417" s="36">
        <v>4142.731796335951</v>
      </c>
      <c r="X417" s="36">
        <v>13663.722811997994</v>
      </c>
      <c r="Y417" s="36">
        <v>21958.681508539026</v>
      </c>
      <c r="Z417" s="36">
        <v>159.77221801757815</v>
      </c>
      <c r="AA417" s="36">
        <v>17407.346829553931</v>
      </c>
      <c r="AB417" s="36">
        <v>16963.311664052988</v>
      </c>
      <c r="AC417" s="36">
        <v>26729.074019255782</v>
      </c>
      <c r="AD417" s="36">
        <v>31477.162242052469</v>
      </c>
      <c r="AE417" s="36">
        <v>8545.6276223291061</v>
      </c>
      <c r="AF417" s="36">
        <v>17.494375000000002</v>
      </c>
      <c r="AG417" s="36">
        <v>20055.096412667481</v>
      </c>
      <c r="AH417" s="36">
        <v>34783.82630494333</v>
      </c>
      <c r="AI417" s="36">
        <v>4908.4712012785058</v>
      </c>
      <c r="AJ417" s="36">
        <v>92.716945129395725</v>
      </c>
      <c r="AK417" s="36">
        <v>3853.2858451363754</v>
      </c>
      <c r="AL417" s="36">
        <v>17094.672047424334</v>
      </c>
      <c r="AM417" s="36">
        <v>11705.529584058346</v>
      </c>
      <c r="AN417" s="36">
        <v>9270.0339687500091</v>
      </c>
      <c r="AO417" s="36">
        <v>39249.611115493753</v>
      </c>
      <c r="AP417" s="36">
        <v>689.45246104151022</v>
      </c>
      <c r="AQ417" s="36">
        <v>39192.426347870532</v>
      </c>
      <c r="AR417" s="36">
        <v>44453.80584754247</v>
      </c>
      <c r="AS417" s="36">
        <v>45309.696264799764</v>
      </c>
      <c r="AT417" s="36">
        <v>21048.084659713171</v>
      </c>
      <c r="AU417" s="36">
        <v>50800.57997351564</v>
      </c>
      <c r="AV417" s="36">
        <v>19628.67352273735</v>
      </c>
      <c r="AW417" s="36">
        <v>2989.6520385742288</v>
      </c>
      <c r="AX417" s="36">
        <v>35543.003881591794</v>
      </c>
      <c r="AY417" s="36">
        <v>40643.707911347585</v>
      </c>
    </row>
    <row r="418" spans="1:51" x14ac:dyDescent="0.25">
      <c r="A418" s="34">
        <v>44365</v>
      </c>
      <c r="B418" s="35">
        <v>9</v>
      </c>
      <c r="C418" s="36">
        <v>35881.819849050749</v>
      </c>
      <c r="D418" s="36">
        <v>42652.698584231221</v>
      </c>
      <c r="E418" s="36">
        <v>22090.931926859412</v>
      </c>
      <c r="F418" s="36">
        <v>73011.261713085958</v>
      </c>
      <c r="G418" s="36">
        <v>39467.346107002792</v>
      </c>
      <c r="H418" s="36">
        <v>10257.3468258062</v>
      </c>
      <c r="I418" s="36">
        <v>30324.469246068373</v>
      </c>
      <c r="J418" s="36">
        <v>153.26138305664071</v>
      </c>
      <c r="K418" s="36">
        <v>19375.266344828135</v>
      </c>
      <c r="L418" s="36">
        <v>11937.597008433104</v>
      </c>
      <c r="M418" s="36">
        <v>43848.026822204636</v>
      </c>
      <c r="N418" s="36">
        <v>17656.060332031248</v>
      </c>
      <c r="O418" s="36">
        <v>51560.333896785152</v>
      </c>
      <c r="P418" s="36">
        <v>5991.0025127664376</v>
      </c>
      <c r="Q418" s="36">
        <v>35.306382179260261</v>
      </c>
      <c r="R418" s="36">
        <v>6689.8355590820411</v>
      </c>
      <c r="S418" s="36">
        <v>49699.792225701167</v>
      </c>
      <c r="T418" s="36">
        <v>17600.058119507201</v>
      </c>
      <c r="U418" s="36">
        <v>9037.0910167694146</v>
      </c>
      <c r="V418" s="36">
        <v>73337.339364969695</v>
      </c>
      <c r="W418" s="36">
        <v>5418.1110953203179</v>
      </c>
      <c r="X418" s="36">
        <v>17686.713801294423</v>
      </c>
      <c r="Y418" s="36">
        <v>26534.057516363595</v>
      </c>
      <c r="Z418" s="36">
        <v>-72.121042480468688</v>
      </c>
      <c r="AA418" s="36">
        <v>22875.100115853344</v>
      </c>
      <c r="AB418" s="36">
        <v>20755.189455543947</v>
      </c>
      <c r="AC418" s="36">
        <v>31693.523812599371</v>
      </c>
      <c r="AD418" s="36">
        <v>38159.364200615957</v>
      </c>
      <c r="AE418" s="36">
        <v>9306.2701135249554</v>
      </c>
      <c r="AF418" s="36">
        <v>17.494375000000002</v>
      </c>
      <c r="AG418" s="36">
        <v>25034.570864859375</v>
      </c>
      <c r="AH418" s="36">
        <v>41652.34510466014</v>
      </c>
      <c r="AI418" s="36">
        <v>6139.8977182550962</v>
      </c>
      <c r="AJ418" s="36">
        <v>171.23444763183505</v>
      </c>
      <c r="AK418" s="36">
        <v>4456.2439488877153</v>
      </c>
      <c r="AL418" s="36">
        <v>19337.32446105959</v>
      </c>
      <c r="AM418" s="36">
        <v>15491.038996717052</v>
      </c>
      <c r="AN418" s="36">
        <v>10652.330715820312</v>
      </c>
      <c r="AO418" s="36">
        <v>48909.774226249698</v>
      </c>
      <c r="AP418" s="36">
        <v>712.54296493530319</v>
      </c>
      <c r="AQ418" s="36">
        <v>48498.984283027479</v>
      </c>
      <c r="AR418" s="36">
        <v>58269.323801669379</v>
      </c>
      <c r="AS418" s="36">
        <v>55017.487343831024</v>
      </c>
      <c r="AT418" s="36">
        <v>26784.140122742952</v>
      </c>
      <c r="AU418" s="36">
        <v>63059.740990031249</v>
      </c>
      <c r="AV418" s="36">
        <v>24567.84666794194</v>
      </c>
      <c r="AW418" s="36">
        <v>3442.3312835693428</v>
      </c>
      <c r="AX418" s="36">
        <v>40781.914114746149</v>
      </c>
      <c r="AY418" s="36">
        <v>51450.852591596551</v>
      </c>
    </row>
    <row r="419" spans="1:51" x14ac:dyDescent="0.25">
      <c r="A419" s="34">
        <v>44365</v>
      </c>
      <c r="B419" s="35">
        <v>10</v>
      </c>
      <c r="C419" s="36">
        <v>39746.225626658525</v>
      </c>
      <c r="D419" s="36">
        <v>49444.545572862065</v>
      </c>
      <c r="E419" s="36">
        <v>25071.588833640653</v>
      </c>
      <c r="F419" s="36">
        <v>80558.925120703119</v>
      </c>
      <c r="G419" s="36">
        <v>46444.898953910735</v>
      </c>
      <c r="H419" s="36">
        <v>11433.901455770958</v>
      </c>
      <c r="I419" s="36">
        <v>34378.927631419909</v>
      </c>
      <c r="J419" s="36">
        <v>169.96746826171881</v>
      </c>
      <c r="K419" s="36">
        <v>22577.459165421893</v>
      </c>
      <c r="L419" s="36">
        <v>12971.848488425783</v>
      </c>
      <c r="M419" s="36">
        <v>48567.688065260474</v>
      </c>
      <c r="N419" s="36">
        <v>19001.412085937503</v>
      </c>
      <c r="O419" s="36">
        <v>59583.139247560597</v>
      </c>
      <c r="P419" s="36">
        <v>5950.7109341475225</v>
      </c>
      <c r="Q419" s="36">
        <v>34.782204627990723</v>
      </c>
      <c r="R419" s="36">
        <v>7854.7076586914081</v>
      </c>
      <c r="S419" s="36">
        <v>58782.845976616227</v>
      </c>
      <c r="T419" s="36">
        <v>20014.414662421623</v>
      </c>
      <c r="U419" s="36">
        <v>9122.9582862854168</v>
      </c>
      <c r="V419" s="36">
        <v>83117.064756090898</v>
      </c>
      <c r="W419" s="36">
        <v>6101.40068612501</v>
      </c>
      <c r="X419" s="36">
        <v>19633.114122383733</v>
      </c>
      <c r="Y419" s="36">
        <v>30616.55623633568</v>
      </c>
      <c r="Z419" s="36">
        <v>-301.36154754638665</v>
      </c>
      <c r="AA419" s="36">
        <v>27393.582369679225</v>
      </c>
      <c r="AB419" s="36">
        <v>23443.724359211468</v>
      </c>
      <c r="AC419" s="36">
        <v>34872.955879044879</v>
      </c>
      <c r="AD419" s="36">
        <v>43827.318309628681</v>
      </c>
      <c r="AE419" s="36">
        <v>10637.104742088895</v>
      </c>
      <c r="AF419" s="36">
        <v>17.494375000000002</v>
      </c>
      <c r="AG419" s="36">
        <v>28791.012762148912</v>
      </c>
      <c r="AH419" s="36">
        <v>49264.031782343751</v>
      </c>
      <c r="AI419" s="36">
        <v>7747.650014624609</v>
      </c>
      <c r="AJ419" s="36">
        <v>223.67592675781225</v>
      </c>
      <c r="AK419" s="36">
        <v>4807.6589083850849</v>
      </c>
      <c r="AL419" s="36">
        <v>22275.98851562502</v>
      </c>
      <c r="AM419" s="36">
        <v>18886.395298352789</v>
      </c>
      <c r="AN419" s="36">
        <v>11854.864577148443</v>
      </c>
      <c r="AO419" s="36">
        <v>56955.536764923127</v>
      </c>
      <c r="AP419" s="36">
        <v>803.02209758758556</v>
      </c>
      <c r="AQ419" s="36">
        <v>56404.538184707744</v>
      </c>
      <c r="AR419" s="36">
        <v>69276.826835786604</v>
      </c>
      <c r="AS419" s="36">
        <v>63698.154497393567</v>
      </c>
      <c r="AT419" s="36">
        <v>29609.036074455864</v>
      </c>
      <c r="AU419" s="36">
        <v>70859.740703156262</v>
      </c>
      <c r="AV419" s="36">
        <v>28956.816991263309</v>
      </c>
      <c r="AW419" s="36">
        <v>3976.8958193255062</v>
      </c>
      <c r="AX419" s="36">
        <v>48013.674066894549</v>
      </c>
      <c r="AY419" s="36">
        <v>58740.537611397929</v>
      </c>
    </row>
    <row r="420" spans="1:51" x14ac:dyDescent="0.25">
      <c r="A420" s="34">
        <v>44365</v>
      </c>
      <c r="B420" s="35">
        <v>11</v>
      </c>
      <c r="C420" s="36">
        <v>41205.645062902877</v>
      </c>
      <c r="D420" s="36">
        <v>50992.233881021733</v>
      </c>
      <c r="E420" s="36">
        <v>26563.556435937495</v>
      </c>
      <c r="F420" s="36">
        <v>82763.608826171811</v>
      </c>
      <c r="G420" s="36">
        <v>47806.779693428005</v>
      </c>
      <c r="H420" s="36">
        <v>11543.513274134546</v>
      </c>
      <c r="I420" s="36">
        <v>36365.114376753918</v>
      </c>
      <c r="J420" s="36">
        <v>159.20943832397461</v>
      </c>
      <c r="K420" s="36">
        <v>23549.682662343763</v>
      </c>
      <c r="L420" s="36">
        <v>14108.889633334455</v>
      </c>
      <c r="M420" s="36">
        <v>48950.23373853365</v>
      </c>
      <c r="N420" s="36">
        <v>19918.250988281252</v>
      </c>
      <c r="O420" s="36">
        <v>62022.744079569369</v>
      </c>
      <c r="P420" s="36">
        <v>5700.5993031279013</v>
      </c>
      <c r="Q420" s="36">
        <v>34.425896644592278</v>
      </c>
      <c r="R420" s="36">
        <v>8240.9566586914152</v>
      </c>
      <c r="S420" s="36">
        <v>61162.788004226597</v>
      </c>
      <c r="T420" s="36">
        <v>21197.14756938034</v>
      </c>
      <c r="U420" s="36">
        <v>9709.9846343994286</v>
      </c>
      <c r="V420" s="36">
        <v>88103.704895098563</v>
      </c>
      <c r="W420" s="36">
        <v>6160.9261804218913</v>
      </c>
      <c r="X420" s="36">
        <v>19720.933819406717</v>
      </c>
      <c r="Y420" s="36">
        <v>31450.324000198521</v>
      </c>
      <c r="Z420" s="36">
        <v>-302.37867462158215</v>
      </c>
      <c r="AA420" s="36">
        <v>28981.472907528372</v>
      </c>
      <c r="AB420" s="36">
        <v>24782.107991008797</v>
      </c>
      <c r="AC420" s="36">
        <v>35606.210702599092</v>
      </c>
      <c r="AD420" s="36">
        <v>46054.351250752676</v>
      </c>
      <c r="AE420" s="36">
        <v>10597.524184781265</v>
      </c>
      <c r="AF420" s="36">
        <v>17.494375000000002</v>
      </c>
      <c r="AG420" s="36">
        <v>29816.600893096693</v>
      </c>
      <c r="AH420" s="36">
        <v>51134.926911810522</v>
      </c>
      <c r="AI420" s="36">
        <v>7818.1027136087041</v>
      </c>
      <c r="AJ420" s="36">
        <v>203.36804187011776</v>
      </c>
      <c r="AK420" s="36">
        <v>4804.8429753587116</v>
      </c>
      <c r="AL420" s="36">
        <v>24081.420727783236</v>
      </c>
      <c r="AM420" s="36">
        <v>20768.629110913833</v>
      </c>
      <c r="AN420" s="36">
        <v>11643.686341796882</v>
      </c>
      <c r="AO420" s="36">
        <v>60016.226680053755</v>
      </c>
      <c r="AP420" s="36">
        <v>837.20523929596061</v>
      </c>
      <c r="AQ420" s="36">
        <v>59632.94336645602</v>
      </c>
      <c r="AR420" s="36">
        <v>71807.110269460929</v>
      </c>
      <c r="AS420" s="36">
        <v>67145.960891549781</v>
      </c>
      <c r="AT420" s="36">
        <v>30319.243089887463</v>
      </c>
      <c r="AU420" s="36">
        <v>72094.363819437523</v>
      </c>
      <c r="AV420" s="36">
        <v>29213.070935339296</v>
      </c>
      <c r="AW420" s="36">
        <v>6654.6014099121239</v>
      </c>
      <c r="AX420" s="36">
        <v>51110.098220703127</v>
      </c>
      <c r="AY420" s="36">
        <v>62083.468268810808</v>
      </c>
    </row>
    <row r="421" spans="1:51" x14ac:dyDescent="0.25">
      <c r="A421" s="34">
        <v>44365</v>
      </c>
      <c r="B421" s="35">
        <v>12</v>
      </c>
      <c r="C421" s="36">
        <v>41956.910785314059</v>
      </c>
      <c r="D421" s="36">
        <v>50698.227003589374</v>
      </c>
      <c r="E421" s="36">
        <v>27000.461298765626</v>
      </c>
      <c r="F421" s="36">
        <v>82664.691393847694</v>
      </c>
      <c r="G421" s="36">
        <v>46574.017159294133</v>
      </c>
      <c r="H421" s="36">
        <v>10923.431236481936</v>
      </c>
      <c r="I421" s="36">
        <v>36704.644729509797</v>
      </c>
      <c r="J421" s="36">
        <v>153.48351287841788</v>
      </c>
      <c r="K421" s="36">
        <v>23460.885090718763</v>
      </c>
      <c r="L421" s="36">
        <v>13568.358725575179</v>
      </c>
      <c r="M421" s="36">
        <v>49539.607220142272</v>
      </c>
      <c r="N421" s="36">
        <v>20312.753496093748</v>
      </c>
      <c r="O421" s="36">
        <v>61995.05781706838</v>
      </c>
      <c r="P421" s="36">
        <v>5509.1865147052285</v>
      </c>
      <c r="Q421" s="36">
        <v>35.96026420593261</v>
      </c>
      <c r="R421" s="36">
        <v>8285.7514082031266</v>
      </c>
      <c r="S421" s="36">
        <v>61063.590710850585</v>
      </c>
      <c r="T421" s="36">
        <v>21712.236287158208</v>
      </c>
      <c r="U421" s="36">
        <v>10277.378726959245</v>
      </c>
      <c r="V421" s="36">
        <v>88099.600703592441</v>
      </c>
      <c r="W421" s="36">
        <v>5947.5798500312594</v>
      </c>
      <c r="X421" s="36">
        <v>20366.426016490524</v>
      </c>
      <c r="Y421" s="36">
        <v>30761.51610380883</v>
      </c>
      <c r="Z421" s="36">
        <v>-293.30460144042974</v>
      </c>
      <c r="AA421" s="36">
        <v>28904.324557185872</v>
      </c>
      <c r="AB421" s="36">
        <v>25152.03391490407</v>
      </c>
      <c r="AC421" s="36">
        <v>36135.763465674012</v>
      </c>
      <c r="AD421" s="36">
        <v>45869.149866600317</v>
      </c>
      <c r="AE421" s="36">
        <v>10258.433210738294</v>
      </c>
      <c r="AF421" s="36">
        <v>17.494375000000002</v>
      </c>
      <c r="AG421" s="36">
        <v>29935.036828184577</v>
      </c>
      <c r="AH421" s="36">
        <v>51101.852684087862</v>
      </c>
      <c r="AI421" s="36">
        <v>6891.4233039710216</v>
      </c>
      <c r="AJ421" s="36">
        <v>203.20399475097611</v>
      </c>
      <c r="AK421" s="36">
        <v>4927.762921471759</v>
      </c>
      <c r="AL421" s="36">
        <v>24693.143639160175</v>
      </c>
      <c r="AM421" s="36">
        <v>20117.172935926006</v>
      </c>
      <c r="AN421" s="36">
        <v>11795.869920898434</v>
      </c>
      <c r="AO421" s="36">
        <v>59855.200597900439</v>
      </c>
      <c r="AP421" s="36">
        <v>798.53844642639206</v>
      </c>
      <c r="AQ421" s="36">
        <v>59486.582628305674</v>
      </c>
      <c r="AR421" s="36">
        <v>71691.078616183615</v>
      </c>
      <c r="AS421" s="36">
        <v>67687.953959487262</v>
      </c>
      <c r="AT421" s="36">
        <v>29412.890274174824</v>
      </c>
      <c r="AU421" s="36">
        <v>71334.900549031256</v>
      </c>
      <c r="AV421" s="36">
        <v>28640.060922942965</v>
      </c>
      <c r="AW421" s="36">
        <v>7311.8598632812627</v>
      </c>
      <c r="AX421" s="36">
        <v>50535.689501464862</v>
      </c>
      <c r="AY421" s="36">
        <v>62473.309987620145</v>
      </c>
    </row>
    <row r="422" spans="1:51" x14ac:dyDescent="0.25">
      <c r="A422" s="34">
        <v>44365</v>
      </c>
      <c r="B422" s="35">
        <v>13</v>
      </c>
      <c r="C422" s="36">
        <v>42284.685742877846</v>
      </c>
      <c r="D422" s="36">
        <v>49849.328609131822</v>
      </c>
      <c r="E422" s="36">
        <v>26425.627506531269</v>
      </c>
      <c r="F422" s="36">
        <v>83481.940644433678</v>
      </c>
      <c r="G422" s="36">
        <v>44675.153241279826</v>
      </c>
      <c r="H422" s="36">
        <v>10452.883735823256</v>
      </c>
      <c r="I422" s="36">
        <v>36709.325010204127</v>
      </c>
      <c r="J422" s="36">
        <v>145.32365798950201</v>
      </c>
      <c r="K422" s="36">
        <v>23259.138302281262</v>
      </c>
      <c r="L422" s="36">
        <v>13013.424076570282</v>
      </c>
      <c r="M422" s="36">
        <v>46318.786838842083</v>
      </c>
      <c r="N422" s="36">
        <v>21029.306566406249</v>
      </c>
      <c r="O422" s="36">
        <v>61877.912056898473</v>
      </c>
      <c r="P422" s="36">
        <v>5441.4326967150373</v>
      </c>
      <c r="Q422" s="36">
        <v>37.255710601806641</v>
      </c>
      <c r="R422" s="36">
        <v>8050.6647846679725</v>
      </c>
      <c r="S422" s="36">
        <v>60397.554647302968</v>
      </c>
      <c r="T422" s="36">
        <v>22531.597643773926</v>
      </c>
      <c r="U422" s="36">
        <v>10934.000041961686</v>
      </c>
      <c r="V422" s="36">
        <v>85964.027911260637</v>
      </c>
      <c r="W422" s="36">
        <v>5360.8788934062595</v>
      </c>
      <c r="X422" s="36">
        <v>18662.740929773594</v>
      </c>
      <c r="Y422" s="36">
        <v>29093.706819291412</v>
      </c>
      <c r="Z422" s="36">
        <v>-182.13740264892562</v>
      </c>
      <c r="AA422" s="36">
        <v>27874.97812178919</v>
      </c>
      <c r="AB422" s="36">
        <v>25518.521386465123</v>
      </c>
      <c r="AC422" s="36">
        <v>36939.804952768602</v>
      </c>
      <c r="AD422" s="36">
        <v>45391.019884394263</v>
      </c>
      <c r="AE422" s="36">
        <v>9273.455312701939</v>
      </c>
      <c r="AF422" s="36">
        <v>17.494375000000002</v>
      </c>
      <c r="AG422" s="36">
        <v>29771.61898901856</v>
      </c>
      <c r="AH422" s="36">
        <v>49981.167537773421</v>
      </c>
      <c r="AI422" s="36">
        <v>7843.1317902585251</v>
      </c>
      <c r="AJ422" s="36">
        <v>204.61125219726566</v>
      </c>
      <c r="AK422" s="36">
        <v>4768.9161846784173</v>
      </c>
      <c r="AL422" s="36">
        <v>24237.507362792989</v>
      </c>
      <c r="AM422" s="36">
        <v>19129.975099866449</v>
      </c>
      <c r="AN422" s="36">
        <v>11748.578217773427</v>
      </c>
      <c r="AO422" s="36">
        <v>59213.605456680321</v>
      </c>
      <c r="AP422" s="36">
        <v>788.96366119384834</v>
      </c>
      <c r="AQ422" s="36">
        <v>59116.921403919936</v>
      </c>
      <c r="AR422" s="36">
        <v>70283.491328405769</v>
      </c>
      <c r="AS422" s="36">
        <v>66744.012128330985</v>
      </c>
      <c r="AT422" s="36">
        <v>28197.685475259797</v>
      </c>
      <c r="AU422" s="36">
        <v>72109.834521437544</v>
      </c>
      <c r="AV422" s="36">
        <v>27166.314221166605</v>
      </c>
      <c r="AW422" s="36">
        <v>6278.0975341796966</v>
      </c>
      <c r="AX422" s="36">
        <v>49771.325875488277</v>
      </c>
      <c r="AY422" s="36">
        <v>62133.949839807923</v>
      </c>
    </row>
    <row r="423" spans="1:51" x14ac:dyDescent="0.25">
      <c r="A423" s="34">
        <v>44365</v>
      </c>
      <c r="B423" s="35">
        <v>14</v>
      </c>
      <c r="C423" s="36">
        <v>42692.962158973103</v>
      </c>
      <c r="D423" s="36">
        <v>48609.392651399925</v>
      </c>
      <c r="E423" s="36">
        <v>25817.741082250002</v>
      </c>
      <c r="F423" s="36">
        <v>85315.300706152295</v>
      </c>
      <c r="G423" s="36">
        <v>41439.140116493778</v>
      </c>
      <c r="H423" s="36">
        <v>9780.5465353078871</v>
      </c>
      <c r="I423" s="36">
        <v>36901.915291603524</v>
      </c>
      <c r="J423" s="36">
        <v>141.5968208312988</v>
      </c>
      <c r="K423" s="36">
        <v>22856.736193109391</v>
      </c>
      <c r="L423" s="36">
        <v>12327.126133917676</v>
      </c>
      <c r="M423" s="36">
        <v>44126.45946998804</v>
      </c>
      <c r="N423" s="36">
        <v>21036.215656250006</v>
      </c>
      <c r="O423" s="36">
        <v>62067.519804929623</v>
      </c>
      <c r="P423" s="36">
        <v>5453.5311360567703</v>
      </c>
      <c r="Q423" s="36">
        <v>39.138141632080092</v>
      </c>
      <c r="R423" s="36">
        <v>8091.372860351561</v>
      </c>
      <c r="S423" s="36">
        <v>59285.836543912621</v>
      </c>
      <c r="T423" s="36">
        <v>23199.211805534174</v>
      </c>
      <c r="U423" s="36">
        <v>10154.53845596314</v>
      </c>
      <c r="V423" s="36">
        <v>87501.833523905065</v>
      </c>
      <c r="W423" s="36">
        <v>5092.9432351328323</v>
      </c>
      <c r="X423" s="36">
        <v>19914.603816520143</v>
      </c>
      <c r="Y423" s="36">
        <v>21090.820941181151</v>
      </c>
      <c r="Z423" s="36">
        <v>-47.687835083007784</v>
      </c>
      <c r="AA423" s="36">
        <v>27812.595736133782</v>
      </c>
      <c r="AB423" s="36">
        <v>25475.659503404568</v>
      </c>
      <c r="AC423" s="36">
        <v>37997.212337347308</v>
      </c>
      <c r="AD423" s="36">
        <v>46164.608793149608</v>
      </c>
      <c r="AE423" s="36">
        <v>9708.2835125410274</v>
      </c>
      <c r="AF423" s="36">
        <v>17.494375000000002</v>
      </c>
      <c r="AG423" s="36">
        <v>29746.086177997069</v>
      </c>
      <c r="AH423" s="36">
        <v>49888.658017673792</v>
      </c>
      <c r="AI423" s="36">
        <v>7195.458020562105</v>
      </c>
      <c r="AJ423" s="36">
        <v>164.73430578613204</v>
      </c>
      <c r="AK423" s="36">
        <v>4626.2553248556087</v>
      </c>
      <c r="AL423" s="36">
        <v>24620.787822631832</v>
      </c>
      <c r="AM423" s="36">
        <v>18963.811482617974</v>
      </c>
      <c r="AN423" s="36">
        <v>11633.67508007811</v>
      </c>
      <c r="AO423" s="36">
        <v>57994.427062301678</v>
      </c>
      <c r="AP423" s="36">
        <v>817.54973602294911</v>
      </c>
      <c r="AQ423" s="36">
        <v>58678.037898557595</v>
      </c>
      <c r="AR423" s="36">
        <v>68892.87138789249</v>
      </c>
      <c r="AS423" s="36">
        <v>66055.350052799666</v>
      </c>
      <c r="AT423" s="36">
        <v>27366.778259450661</v>
      </c>
      <c r="AU423" s="36">
        <v>72633.331221968678</v>
      </c>
      <c r="AV423" s="36">
        <v>26997.742588292753</v>
      </c>
      <c r="AW423" s="36">
        <v>6750.9431457519659</v>
      </c>
      <c r="AX423" s="36">
        <v>50443.615161132839</v>
      </c>
      <c r="AY423" s="36">
        <v>62142.783844618323</v>
      </c>
    </row>
    <row r="424" spans="1:51" x14ac:dyDescent="0.25">
      <c r="A424" s="34">
        <v>44365</v>
      </c>
      <c r="B424" s="35">
        <v>15</v>
      </c>
      <c r="C424" s="36">
        <v>40002.854335465847</v>
      </c>
      <c r="D424" s="36">
        <v>47854.54302890088</v>
      </c>
      <c r="E424" s="36">
        <v>23744.501705234397</v>
      </c>
      <c r="F424" s="36">
        <v>80635.281965917922</v>
      </c>
      <c r="G424" s="36">
        <v>40048.054437748091</v>
      </c>
      <c r="H424" s="36">
        <v>9934.7120768867426</v>
      </c>
      <c r="I424" s="36">
        <v>35834.206885130872</v>
      </c>
      <c r="J424" s="36">
        <v>145.4909095764159</v>
      </c>
      <c r="K424" s="36">
        <v>22729.046798890631</v>
      </c>
      <c r="L424" s="36">
        <v>12561.426696458009</v>
      </c>
      <c r="M424" s="36">
        <v>43158.381929616917</v>
      </c>
      <c r="N424" s="36">
        <v>19267.699152343754</v>
      </c>
      <c r="O424" s="36">
        <v>60146.860281031266</v>
      </c>
      <c r="P424" s="36">
        <v>5017.1732925020533</v>
      </c>
      <c r="Q424" s="36">
        <v>38.509400367736816</v>
      </c>
      <c r="R424" s="36">
        <v>7946.550040039082</v>
      </c>
      <c r="S424" s="36">
        <v>59106.382654493944</v>
      </c>
      <c r="T424" s="36">
        <v>21790.726104185778</v>
      </c>
      <c r="U424" s="36">
        <v>10156.028347015401</v>
      </c>
      <c r="V424" s="36">
        <v>83805.114364975438</v>
      </c>
      <c r="W424" s="36">
        <v>4761.6182108750008</v>
      </c>
      <c r="X424" s="36">
        <v>19373.266199510643</v>
      </c>
      <c r="Y424" s="36">
        <v>20431.592587728483</v>
      </c>
      <c r="Z424" s="36">
        <v>-164.82502960205079</v>
      </c>
      <c r="AA424" s="36">
        <v>26841.770276626841</v>
      </c>
      <c r="AB424" s="36">
        <v>24305.999542943879</v>
      </c>
      <c r="AC424" s="36">
        <v>35835.338419419451</v>
      </c>
      <c r="AD424" s="36">
        <v>44592.447824443072</v>
      </c>
      <c r="AE424" s="36">
        <v>9254.7946185693399</v>
      </c>
      <c r="AF424" s="36">
        <v>17.494375000000002</v>
      </c>
      <c r="AG424" s="36">
        <v>28656.998469299804</v>
      </c>
      <c r="AH424" s="36">
        <v>49080.472250525447</v>
      </c>
      <c r="AI424" s="36">
        <v>7120.1814298593908</v>
      </c>
      <c r="AJ424" s="36">
        <v>169.62834521484316</v>
      </c>
      <c r="AK424" s="36">
        <v>4404.8462939387118</v>
      </c>
      <c r="AL424" s="36">
        <v>24681.739994262713</v>
      </c>
      <c r="AM424" s="36">
        <v>18557.53310084304</v>
      </c>
      <c r="AN424" s="36">
        <v>11535.234035156258</v>
      </c>
      <c r="AO424" s="36">
        <v>56566.133557067878</v>
      </c>
      <c r="AP424" s="36">
        <v>766.75261688232536</v>
      </c>
      <c r="AQ424" s="36">
        <v>56258.785529647852</v>
      </c>
      <c r="AR424" s="36">
        <v>65909.012968991199</v>
      </c>
      <c r="AS424" s="36">
        <v>65658.286749924708</v>
      </c>
      <c r="AT424" s="36">
        <v>26479.038930623057</v>
      </c>
      <c r="AU424" s="36">
        <v>69587.99831421861</v>
      </c>
      <c r="AV424" s="36">
        <v>25787.353691265489</v>
      </c>
      <c r="AW424" s="36">
        <v>7666.8875427246112</v>
      </c>
      <c r="AX424" s="36">
        <v>51616.869303222687</v>
      </c>
      <c r="AY424" s="36">
        <v>59574.731211047489</v>
      </c>
    </row>
    <row r="425" spans="1:51" x14ac:dyDescent="0.25">
      <c r="A425" s="34">
        <v>44365</v>
      </c>
      <c r="B425" s="35">
        <v>16</v>
      </c>
      <c r="C425" s="36">
        <v>37551.104129182633</v>
      </c>
      <c r="D425" s="36">
        <v>46865.727288409165</v>
      </c>
      <c r="E425" s="36">
        <v>22398.037886906259</v>
      </c>
      <c r="F425" s="36">
        <v>75049.279343945323</v>
      </c>
      <c r="G425" s="36">
        <v>38807.915227364574</v>
      </c>
      <c r="H425" s="36">
        <v>9763.0025247543163</v>
      </c>
      <c r="I425" s="36">
        <v>34207.721245031265</v>
      </c>
      <c r="J425" s="36">
        <v>147.28366088867182</v>
      </c>
      <c r="K425" s="36">
        <v>22131.026623734371</v>
      </c>
      <c r="L425" s="36">
        <v>11737.970261642355</v>
      </c>
      <c r="M425" s="36">
        <v>42218.376962176371</v>
      </c>
      <c r="N425" s="36">
        <v>18109.520953125004</v>
      </c>
      <c r="O425" s="36">
        <v>56985.810650155276</v>
      </c>
      <c r="P425" s="36">
        <v>5262.3900214638325</v>
      </c>
      <c r="Q425" s="36">
        <v>35.867379188537605</v>
      </c>
      <c r="R425" s="36">
        <v>7515.8240122070383</v>
      </c>
      <c r="S425" s="36">
        <v>58206.783608940706</v>
      </c>
      <c r="T425" s="36">
        <v>19838.640249872558</v>
      </c>
      <c r="U425" s="36">
        <v>10665.822910308849</v>
      </c>
      <c r="V425" s="36">
        <v>80081.326247128731</v>
      </c>
      <c r="W425" s="36">
        <v>4630.2042851328206</v>
      </c>
      <c r="X425" s="36">
        <v>19145.917379994058</v>
      </c>
      <c r="Y425" s="36">
        <v>19605.848616333824</v>
      </c>
      <c r="Z425" s="36">
        <v>-70.046934051513546</v>
      </c>
      <c r="AA425" s="36">
        <v>25091.20203272787</v>
      </c>
      <c r="AB425" s="36">
        <v>22471.627411114016</v>
      </c>
      <c r="AC425" s="36">
        <v>33812.433446253897</v>
      </c>
      <c r="AD425" s="36">
        <v>42405.780838209736</v>
      </c>
      <c r="AE425" s="36">
        <v>9056.2236620263793</v>
      </c>
      <c r="AF425" s="36">
        <v>17.494375000000002</v>
      </c>
      <c r="AG425" s="36">
        <v>27562.990732898445</v>
      </c>
      <c r="AH425" s="36">
        <v>49394.210786132848</v>
      </c>
      <c r="AI425" s="36">
        <v>7209.1283184027134</v>
      </c>
      <c r="AJ425" s="36">
        <v>139.95259387206994</v>
      </c>
      <c r="AK425" s="36">
        <v>4349.3301122864423</v>
      </c>
      <c r="AL425" s="36">
        <v>24662.514554168716</v>
      </c>
      <c r="AM425" s="36">
        <v>17773.208859693139</v>
      </c>
      <c r="AN425" s="36">
        <v>11215.096851562499</v>
      </c>
      <c r="AO425" s="36">
        <v>54791.318614761352</v>
      </c>
      <c r="AP425" s="36">
        <v>761.37373352050849</v>
      </c>
      <c r="AQ425" s="36">
        <v>54399.115767305178</v>
      </c>
      <c r="AR425" s="36">
        <v>63326.588752975636</v>
      </c>
      <c r="AS425" s="36">
        <v>64881.315844580968</v>
      </c>
      <c r="AT425" s="36">
        <v>25950.513152711923</v>
      </c>
      <c r="AU425" s="36">
        <v>65936.482578562587</v>
      </c>
      <c r="AV425" s="36">
        <v>26703.422038632762</v>
      </c>
      <c r="AW425" s="36">
        <v>5975.3554077148492</v>
      </c>
      <c r="AX425" s="36">
        <v>51637.836867675796</v>
      </c>
      <c r="AY425" s="36">
        <v>56332.07730527204</v>
      </c>
    </row>
    <row r="426" spans="1:51" x14ac:dyDescent="0.25">
      <c r="A426" s="34">
        <v>44365</v>
      </c>
      <c r="B426" s="35">
        <v>17</v>
      </c>
      <c r="C426" s="36">
        <v>37233.568075903764</v>
      </c>
      <c r="D426" s="36">
        <v>45372.728662825211</v>
      </c>
      <c r="E426" s="36">
        <v>21306.013652734404</v>
      </c>
      <c r="F426" s="36">
        <v>72376.468904003967</v>
      </c>
      <c r="G426" s="36">
        <v>36229.862717352</v>
      </c>
      <c r="H426" s="36">
        <v>8867.0040505132129</v>
      </c>
      <c r="I426" s="36">
        <v>32314.548271505868</v>
      </c>
      <c r="J426" s="36">
        <v>158.3532600402832</v>
      </c>
      <c r="K426" s="36">
        <v>21573.513783781254</v>
      </c>
      <c r="L426" s="36">
        <v>10964.656530165043</v>
      </c>
      <c r="M426" s="36">
        <v>39151.791600842305</v>
      </c>
      <c r="N426" s="36">
        <v>16731.251210937498</v>
      </c>
      <c r="O426" s="36">
        <v>54690.876477349579</v>
      </c>
      <c r="P426" s="36">
        <v>4560.6923459737845</v>
      </c>
      <c r="Q426" s="36">
        <v>34.175772666931159</v>
      </c>
      <c r="R426" s="36">
        <v>7328.1503339843866</v>
      </c>
      <c r="S426" s="36">
        <v>57873.927141090338</v>
      </c>
      <c r="T426" s="36">
        <v>18473.861204464352</v>
      </c>
      <c r="U426" s="36">
        <v>9853.9861030578722</v>
      </c>
      <c r="V426" s="36">
        <v>78271.776434322077</v>
      </c>
      <c r="W426" s="36">
        <v>4377.0138765624979</v>
      </c>
      <c r="X426" s="36">
        <v>18703.137286797046</v>
      </c>
      <c r="Y426" s="36">
        <v>18358.073078031677</v>
      </c>
      <c r="Z426" s="36">
        <v>267.39759719848638</v>
      </c>
      <c r="AA426" s="36">
        <v>24683.685522961034</v>
      </c>
      <c r="AB426" s="36">
        <v>21122.939280043</v>
      </c>
      <c r="AC426" s="36">
        <v>32056.11407912389</v>
      </c>
      <c r="AD426" s="36">
        <v>41738.542651817625</v>
      </c>
      <c r="AE426" s="36">
        <v>8991.8766074658524</v>
      </c>
      <c r="AF426" s="36">
        <v>17.494375000000002</v>
      </c>
      <c r="AG426" s="36">
        <v>27343.444422114251</v>
      </c>
      <c r="AH426" s="36">
        <v>51589.599512238317</v>
      </c>
      <c r="AI426" s="36">
        <v>7260.3200831040549</v>
      </c>
      <c r="AJ426" s="36">
        <v>77.412074584960891</v>
      </c>
      <c r="AK426" s="36">
        <v>4181.4589747019209</v>
      </c>
      <c r="AL426" s="36">
        <v>24070.451462738045</v>
      </c>
      <c r="AM426" s="36">
        <v>17453.911117383555</v>
      </c>
      <c r="AN426" s="36">
        <v>11288.841759765621</v>
      </c>
      <c r="AO426" s="36">
        <v>53651.743338943452</v>
      </c>
      <c r="AP426" s="36">
        <v>661.03550416231178</v>
      </c>
      <c r="AQ426" s="36">
        <v>51144.572539810368</v>
      </c>
      <c r="AR426" s="36">
        <v>61728.620564509751</v>
      </c>
      <c r="AS426" s="36">
        <v>65058.346283362211</v>
      </c>
      <c r="AT426" s="36">
        <v>24777.499382812039</v>
      </c>
      <c r="AU426" s="36">
        <v>63438.508387312504</v>
      </c>
      <c r="AV426" s="36">
        <v>28580.609132062149</v>
      </c>
      <c r="AW426" s="36">
        <v>5575.1457327290136</v>
      </c>
      <c r="AX426" s="36">
        <v>51577.094609863299</v>
      </c>
      <c r="AY426" s="36">
        <v>53558.538769108301</v>
      </c>
    </row>
    <row r="427" spans="1:51" x14ac:dyDescent="0.25">
      <c r="A427" s="34">
        <v>44365</v>
      </c>
      <c r="B427" s="35">
        <v>18</v>
      </c>
      <c r="C427" s="36">
        <v>37371.213047634315</v>
      </c>
      <c r="D427" s="36">
        <v>46515.853355212879</v>
      </c>
      <c r="E427" s="36">
        <v>22193.320541156267</v>
      </c>
      <c r="F427" s="36">
        <v>76386.375736230431</v>
      </c>
      <c r="G427" s="36">
        <v>38573.075085353972</v>
      </c>
      <c r="H427" s="36">
        <v>7196.9427707492878</v>
      </c>
      <c r="I427" s="36">
        <v>32202.316896939497</v>
      </c>
      <c r="J427" s="36">
        <v>178.9493598937988</v>
      </c>
      <c r="K427" s="36">
        <v>22242.779820312491</v>
      </c>
      <c r="L427" s="36">
        <v>10692.898874579154</v>
      </c>
      <c r="M427" s="36">
        <v>36613.422233789963</v>
      </c>
      <c r="N427" s="36">
        <v>16694.432789062506</v>
      </c>
      <c r="O427" s="36">
        <v>54824.034357804914</v>
      </c>
      <c r="P427" s="36">
        <v>5243.5474170067073</v>
      </c>
      <c r="Q427" s="36">
        <v>33.450105667114258</v>
      </c>
      <c r="R427" s="36">
        <v>8022.2172934570226</v>
      </c>
      <c r="S427" s="36">
        <v>61794.150473209025</v>
      </c>
      <c r="T427" s="36">
        <v>18908.571442955563</v>
      </c>
      <c r="U427" s="36">
        <v>9727.9726295471301</v>
      </c>
      <c r="V427" s="36">
        <v>84030.891832327208</v>
      </c>
      <c r="W427" s="36">
        <v>4405.7918652187618</v>
      </c>
      <c r="X427" s="36">
        <v>19538.589197676083</v>
      </c>
      <c r="Y427" s="36">
        <v>17315.352753721207</v>
      </c>
      <c r="Z427" s="36">
        <v>282.03665969848629</v>
      </c>
      <c r="AA427" s="36">
        <v>27143.668951676507</v>
      </c>
      <c r="AB427" s="36">
        <v>20705.145807646517</v>
      </c>
      <c r="AC427" s="36">
        <v>32693.20721159234</v>
      </c>
      <c r="AD427" s="36">
        <v>45779.348721051523</v>
      </c>
      <c r="AE427" s="36">
        <v>10468.313605009796</v>
      </c>
      <c r="AF427" s="36">
        <v>17.494375000000002</v>
      </c>
      <c r="AG427" s="36">
        <v>29848.431786647474</v>
      </c>
      <c r="AH427" s="36">
        <v>58613.982587253864</v>
      </c>
      <c r="AI427" s="36">
        <v>8337.9324116122079</v>
      </c>
      <c r="AJ427" s="36">
        <v>57.541310058593211</v>
      </c>
      <c r="AK427" s="36">
        <v>3422.0476485419135</v>
      </c>
      <c r="AL427" s="36">
        <v>28646.284762878429</v>
      </c>
      <c r="AM427" s="36">
        <v>19431.311756154621</v>
      </c>
      <c r="AN427" s="36">
        <v>12329.044054016125</v>
      </c>
      <c r="AO427" s="36">
        <v>56543.340668655379</v>
      </c>
      <c r="AP427" s="36">
        <v>712.44495724514138</v>
      </c>
      <c r="AQ427" s="36">
        <v>50517.852624210427</v>
      </c>
      <c r="AR427" s="36">
        <v>62614.116337306645</v>
      </c>
      <c r="AS427" s="36">
        <v>70397.89710614353</v>
      </c>
      <c r="AT427" s="36">
        <v>24266.83815602223</v>
      </c>
      <c r="AU427" s="36">
        <v>68121.606160843628</v>
      </c>
      <c r="AV427" s="36">
        <v>33389.623189863582</v>
      </c>
      <c r="AW427" s="36">
        <v>5630.2302085968331</v>
      </c>
      <c r="AX427" s="36">
        <v>56324.928273437516</v>
      </c>
      <c r="AY427" s="36">
        <v>53881.540112995666</v>
      </c>
    </row>
    <row r="428" spans="1:51" x14ac:dyDescent="0.25">
      <c r="A428" s="34">
        <v>44365</v>
      </c>
      <c r="B428" s="35">
        <v>19</v>
      </c>
      <c r="C428" s="36">
        <v>41415.509307263201</v>
      </c>
      <c r="D428" s="36">
        <v>51553.475512909434</v>
      </c>
      <c r="E428" s="36">
        <v>25367.900158265642</v>
      </c>
      <c r="F428" s="36">
        <v>85958.574555273444</v>
      </c>
      <c r="G428" s="36">
        <v>46611.278779936278</v>
      </c>
      <c r="H428" s="36">
        <v>6300.6057500634952</v>
      </c>
      <c r="I428" s="36">
        <v>33227.428434567402</v>
      </c>
      <c r="J428" s="36">
        <v>202.24137496948251</v>
      </c>
      <c r="K428" s="36">
        <v>24436.299730171882</v>
      </c>
      <c r="L428" s="36">
        <v>10772.77216906668</v>
      </c>
      <c r="M428" s="36">
        <v>36771.971986262921</v>
      </c>
      <c r="N428" s="36">
        <v>19428.150976562501</v>
      </c>
      <c r="O428" s="36">
        <v>58475.070718060822</v>
      </c>
      <c r="P428" s="36">
        <v>5769.1639957490306</v>
      </c>
      <c r="Q428" s="36">
        <v>33.849710464477539</v>
      </c>
      <c r="R428" s="36">
        <v>9913.2212412109402</v>
      </c>
      <c r="S428" s="36">
        <v>71460.015184376927</v>
      </c>
      <c r="T428" s="36">
        <v>21754.23820115158</v>
      </c>
      <c r="U428" s="36">
        <v>11968.026652336126</v>
      </c>
      <c r="V428" s="36">
        <v>99117.18932666906</v>
      </c>
      <c r="W428" s="36">
        <v>4811.2337182109413</v>
      </c>
      <c r="X428" s="36">
        <v>21957.001503798539</v>
      </c>
      <c r="Y428" s="36">
        <v>18443.372188188456</v>
      </c>
      <c r="Z428" s="36">
        <v>332.41003448486333</v>
      </c>
      <c r="AA428" s="36">
        <v>33106.529937957297</v>
      </c>
      <c r="AB428" s="36">
        <v>20860.292680151895</v>
      </c>
      <c r="AC428" s="36">
        <v>37243.576918018895</v>
      </c>
      <c r="AD428" s="36">
        <v>55560.155701117939</v>
      </c>
      <c r="AE428" s="36">
        <v>11986.388976060591</v>
      </c>
      <c r="AF428" s="36">
        <v>17.494375000000002</v>
      </c>
      <c r="AG428" s="36">
        <v>34658.722435199234</v>
      </c>
      <c r="AH428" s="36">
        <v>72389.025014881816</v>
      </c>
      <c r="AI428" s="36">
        <v>10058.128710937521</v>
      </c>
      <c r="AJ428" s="36">
        <v>53.711843627930108</v>
      </c>
      <c r="AK428" s="36">
        <v>3798.4265732343797</v>
      </c>
      <c r="AL428" s="36">
        <v>35079.971362304677</v>
      </c>
      <c r="AM428" s="36">
        <v>24011.075426824205</v>
      </c>
      <c r="AN428" s="36">
        <v>13593.186878784185</v>
      </c>
      <c r="AO428" s="36">
        <v>63189.900400907543</v>
      </c>
      <c r="AP428" s="36">
        <v>917.33988952636798</v>
      </c>
      <c r="AQ428" s="36">
        <v>51345.63695329443</v>
      </c>
      <c r="AR428" s="36">
        <v>68612.700119811023</v>
      </c>
      <c r="AS428" s="36">
        <v>81490.830164862316</v>
      </c>
      <c r="AT428" s="36">
        <v>18931.865269093218</v>
      </c>
      <c r="AU428" s="36">
        <v>77354.463386406176</v>
      </c>
      <c r="AV428" s="36">
        <v>41544.895377440604</v>
      </c>
      <c r="AW428" s="36">
        <v>6251.9810223271834</v>
      </c>
      <c r="AX428" s="36">
        <v>68782.644377929726</v>
      </c>
      <c r="AY428" s="36">
        <v>55703.552358465313</v>
      </c>
    </row>
    <row r="429" spans="1:51" x14ac:dyDescent="0.25">
      <c r="A429" s="34">
        <v>44365</v>
      </c>
      <c r="B429" s="35">
        <v>20</v>
      </c>
      <c r="C429" s="36">
        <v>42037.307236485009</v>
      </c>
      <c r="D429" s="36">
        <v>53318.785222407612</v>
      </c>
      <c r="E429" s="36">
        <v>26607.572149625008</v>
      </c>
      <c r="F429" s="36">
        <v>89038.336827929728</v>
      </c>
      <c r="G429" s="36">
        <v>49200.62341485847</v>
      </c>
      <c r="H429" s="36">
        <v>5750.2755030009848</v>
      </c>
      <c r="I429" s="36">
        <v>33179.590691097656</v>
      </c>
      <c r="J429" s="36">
        <v>223.26799392700201</v>
      </c>
      <c r="K429" s="36">
        <v>25011.344436312513</v>
      </c>
      <c r="L429" s="36">
        <v>10913.051627928959</v>
      </c>
      <c r="M429" s="36">
        <v>35886.887690699325</v>
      </c>
      <c r="N429" s="36">
        <v>20337.552804687504</v>
      </c>
      <c r="O429" s="36">
        <v>59499.962196084467</v>
      </c>
      <c r="P429" s="36">
        <v>6208.4744951289067</v>
      </c>
      <c r="Q429" s="36">
        <v>34.287675857543945</v>
      </c>
      <c r="R429" s="36">
        <v>10681.193594726565</v>
      </c>
      <c r="S429" s="36">
        <v>75289.684337257801</v>
      </c>
      <c r="T429" s="36">
        <v>22151.949316621438</v>
      </c>
      <c r="U429" s="36">
        <v>12535.307910919206</v>
      </c>
      <c r="V429" s="36">
        <v>104731.86004436415</v>
      </c>
      <c r="W429" s="36">
        <v>4750.9109771640615</v>
      </c>
      <c r="X429" s="36">
        <v>20615.205825268287</v>
      </c>
      <c r="Y429" s="36">
        <v>18527.142575319627</v>
      </c>
      <c r="Z429" s="36">
        <v>336.05220184326174</v>
      </c>
      <c r="AA429" s="36">
        <v>34829.314603811559</v>
      </c>
      <c r="AB429" s="36">
        <v>20358.327150347664</v>
      </c>
      <c r="AC429" s="36">
        <v>38281.860103416628</v>
      </c>
      <c r="AD429" s="36">
        <v>59232.465371934355</v>
      </c>
      <c r="AE429" s="36">
        <v>12733.729284690946</v>
      </c>
      <c r="AF429" s="36">
        <v>17.494375000000002</v>
      </c>
      <c r="AG429" s="36">
        <v>36163.800456869161</v>
      </c>
      <c r="AH429" s="36">
        <v>76964.3286041846</v>
      </c>
      <c r="AI429" s="36">
        <v>10790.224755859394</v>
      </c>
      <c r="AJ429" s="36">
        <v>51.463052612305262</v>
      </c>
      <c r="AK429" s="36">
        <v>3944.714710289069</v>
      </c>
      <c r="AL429" s="36">
        <v>37357.130911193839</v>
      </c>
      <c r="AM429" s="36">
        <v>25527.949103780378</v>
      </c>
      <c r="AN429" s="36">
        <v>14391.355614013677</v>
      </c>
      <c r="AO429" s="36">
        <v>65746.352730459243</v>
      </c>
      <c r="AP429" s="36">
        <v>964.20770263671898</v>
      </c>
      <c r="AQ429" s="36">
        <v>49990.380001076948</v>
      </c>
      <c r="AR429" s="36">
        <v>70343.551826566909</v>
      </c>
      <c r="AS429" s="36">
        <v>86555.057733549795</v>
      </c>
      <c r="AT429" s="36">
        <v>17534.682590409884</v>
      </c>
      <c r="AU429" s="36">
        <v>79876.989236593785</v>
      </c>
      <c r="AV429" s="36">
        <v>44125.262432048759</v>
      </c>
      <c r="AW429" s="36">
        <v>6797.9751185685427</v>
      </c>
      <c r="AX429" s="36">
        <v>73839.148416015625</v>
      </c>
      <c r="AY429" s="36">
        <v>54124.168230339281</v>
      </c>
    </row>
    <row r="430" spans="1:51" x14ac:dyDescent="0.25">
      <c r="A430" s="34">
        <v>44365</v>
      </c>
      <c r="B430" s="35">
        <v>21</v>
      </c>
      <c r="C430" s="36">
        <v>40771.294216737217</v>
      </c>
      <c r="D430" s="36">
        <v>52645.983974522627</v>
      </c>
      <c r="E430" s="36">
        <v>26146.262248968742</v>
      </c>
      <c r="F430" s="36">
        <v>87629.793610156135</v>
      </c>
      <c r="G430" s="36">
        <v>49554.611595784118</v>
      </c>
      <c r="H430" s="36">
        <v>5733.2072117268135</v>
      </c>
      <c r="I430" s="36">
        <v>32016.41595755954</v>
      </c>
      <c r="J430" s="36">
        <v>223.5384826660156</v>
      </c>
      <c r="K430" s="36">
        <v>24600.108827875014</v>
      </c>
      <c r="L430" s="36">
        <v>10747.61214751541</v>
      </c>
      <c r="M430" s="36">
        <v>35752.964752684995</v>
      </c>
      <c r="N430" s="36">
        <v>19964.657855468751</v>
      </c>
      <c r="O430" s="36">
        <v>58419.421005445824</v>
      </c>
      <c r="P430" s="36">
        <v>6725.4386114570461</v>
      </c>
      <c r="Q430" s="36">
        <v>34.552085876464844</v>
      </c>
      <c r="R430" s="36">
        <v>10672.069312500002</v>
      </c>
      <c r="S430" s="36">
        <v>74418.687478553475</v>
      </c>
      <c r="T430" s="36">
        <v>21387.645556134765</v>
      </c>
      <c r="U430" s="36">
        <v>12385.094803810131</v>
      </c>
      <c r="V430" s="36">
        <v>104141.93033031243</v>
      </c>
      <c r="W430" s="36">
        <v>4728.7826845547015</v>
      </c>
      <c r="X430" s="36">
        <v>20865.464143995985</v>
      </c>
      <c r="Y430" s="36">
        <v>18463.586416856684</v>
      </c>
      <c r="Z430" s="36">
        <v>328.49041351318351</v>
      </c>
      <c r="AA430" s="36">
        <v>34031.701814534543</v>
      </c>
      <c r="AB430" s="36">
        <v>19414.96947934305</v>
      </c>
      <c r="AC430" s="36">
        <v>37471.026092467269</v>
      </c>
      <c r="AD430" s="36">
        <v>59278.669063764166</v>
      </c>
      <c r="AE430" s="36">
        <v>12632.090680071298</v>
      </c>
      <c r="AF430" s="36">
        <v>17.494375000000002</v>
      </c>
      <c r="AG430" s="36">
        <v>35754.26786744727</v>
      </c>
      <c r="AH430" s="36">
        <v>75511.210126799808</v>
      </c>
      <c r="AI430" s="36">
        <v>10648.426171875009</v>
      </c>
      <c r="AJ430" s="36">
        <v>51.456672485352072</v>
      </c>
      <c r="AK430" s="36">
        <v>3843.7690942812601</v>
      </c>
      <c r="AL430" s="36">
        <v>37208.400958801256</v>
      </c>
      <c r="AM430" s="36">
        <v>24496.025536321245</v>
      </c>
      <c r="AN430" s="36">
        <v>14416.451693664561</v>
      </c>
      <c r="AO430" s="36">
        <v>65156.023660428982</v>
      </c>
      <c r="AP430" s="36">
        <v>939.86329650878793</v>
      </c>
      <c r="AQ430" s="36">
        <v>48211.084552479027</v>
      </c>
      <c r="AR430" s="36">
        <v>69141.45377284319</v>
      </c>
      <c r="AS430" s="36">
        <v>84934.522262237209</v>
      </c>
      <c r="AT430" s="36">
        <v>17228.764746418285</v>
      </c>
      <c r="AU430" s="36">
        <v>78529.553896187514</v>
      </c>
      <c r="AV430" s="36">
        <v>43458.486150410863</v>
      </c>
      <c r="AW430" s="36">
        <v>6680.6197357215342</v>
      </c>
      <c r="AX430" s="36">
        <v>73622.269720703116</v>
      </c>
      <c r="AY430" s="36">
        <v>51816.447863813308</v>
      </c>
    </row>
    <row r="431" spans="1:51" x14ac:dyDescent="0.25">
      <c r="A431" s="34">
        <v>44365</v>
      </c>
      <c r="B431" s="35">
        <v>22</v>
      </c>
      <c r="C431" s="36">
        <v>38450.544999800375</v>
      </c>
      <c r="D431" s="36">
        <v>50709.69814835507</v>
      </c>
      <c r="E431" s="36">
        <v>25092.474478984375</v>
      </c>
      <c r="F431" s="36">
        <v>83213.156181445273</v>
      </c>
      <c r="G431" s="36">
        <v>48353.634667124352</v>
      </c>
      <c r="H431" s="36">
        <v>5893.7108591762826</v>
      </c>
      <c r="I431" s="36">
        <v>30568.344614404334</v>
      </c>
      <c r="J431" s="36">
        <v>207.06166839599609</v>
      </c>
      <c r="K431" s="36">
        <v>23893.125469437513</v>
      </c>
      <c r="L431" s="36">
        <v>10656.001115774938</v>
      </c>
      <c r="M431" s="36">
        <v>34257.303208513935</v>
      </c>
      <c r="N431" s="36">
        <v>19296.874781249993</v>
      </c>
      <c r="O431" s="36">
        <v>56432.517763916738</v>
      </c>
      <c r="P431" s="36">
        <v>6609.7010026455</v>
      </c>
      <c r="Q431" s="36">
        <v>34.457174301147461</v>
      </c>
      <c r="R431" s="36">
        <v>10552.510641601561</v>
      </c>
      <c r="S431" s="36">
        <v>72422.715935691886</v>
      </c>
      <c r="T431" s="36">
        <v>20607.439431085197</v>
      </c>
      <c r="U431" s="36">
        <v>11546.365686416641</v>
      </c>
      <c r="V431" s="36">
        <v>100280.3852667741</v>
      </c>
      <c r="W431" s="36">
        <v>4583.2629889843802</v>
      </c>
      <c r="X431" s="36">
        <v>20195.595983821739</v>
      </c>
      <c r="Y431" s="36">
        <v>18293.992782174642</v>
      </c>
      <c r="Z431" s="36">
        <v>142.89185852050775</v>
      </c>
      <c r="AA431" s="36">
        <v>32515.094864904499</v>
      </c>
      <c r="AB431" s="36">
        <v>18259.433331338205</v>
      </c>
      <c r="AC431" s="36">
        <v>35107.721066435421</v>
      </c>
      <c r="AD431" s="36">
        <v>58099.006620648492</v>
      </c>
      <c r="AE431" s="36">
        <v>11715.992078915802</v>
      </c>
      <c r="AF431" s="36">
        <v>17.494375000000002</v>
      </c>
      <c r="AG431" s="36">
        <v>34443.028301603532</v>
      </c>
      <c r="AH431" s="36">
        <v>73017.718551224563</v>
      </c>
      <c r="AI431" s="36">
        <v>10373.268115234381</v>
      </c>
      <c r="AJ431" s="36">
        <v>55.572232666016134</v>
      </c>
      <c r="AK431" s="36">
        <v>3868.9127822031305</v>
      </c>
      <c r="AL431" s="36">
        <v>36157.095741638179</v>
      </c>
      <c r="AM431" s="36">
        <v>24155.107156018836</v>
      </c>
      <c r="AN431" s="36">
        <v>13772.202917236347</v>
      </c>
      <c r="AO431" s="36">
        <v>63710.175124965681</v>
      </c>
      <c r="AP431" s="36">
        <v>935.46084594726494</v>
      </c>
      <c r="AQ431" s="36">
        <v>46558.030742776347</v>
      </c>
      <c r="AR431" s="36">
        <v>67654.694922256793</v>
      </c>
      <c r="AS431" s="36">
        <v>82486.875984706043</v>
      </c>
      <c r="AT431" s="36">
        <v>16172.813336079082</v>
      </c>
      <c r="AU431" s="36">
        <v>75385.206249031296</v>
      </c>
      <c r="AV431" s="36">
        <v>42230.430593394434</v>
      </c>
      <c r="AW431" s="36">
        <v>6419.0116789457861</v>
      </c>
      <c r="AX431" s="36">
        <v>71960.179551757858</v>
      </c>
      <c r="AY431" s="36">
        <v>49069.527804533674</v>
      </c>
    </row>
    <row r="432" spans="1:51" x14ac:dyDescent="0.25">
      <c r="A432" s="34">
        <v>44365</v>
      </c>
      <c r="B432" s="35">
        <v>23</v>
      </c>
      <c r="C432" s="36">
        <v>34435.243357556348</v>
      </c>
      <c r="D432" s="36">
        <v>47148.681998112326</v>
      </c>
      <c r="E432" s="36">
        <v>23219.367663531273</v>
      </c>
      <c r="F432" s="36">
        <v>75916.171070068347</v>
      </c>
      <c r="G432" s="36">
        <v>44667.419845458593</v>
      </c>
      <c r="H432" s="36">
        <v>5936.9326668249687</v>
      </c>
      <c r="I432" s="36">
        <v>28512.240175342777</v>
      </c>
      <c r="J432" s="36">
        <v>191.86188888549799</v>
      </c>
      <c r="K432" s="36">
        <v>22174.437696484372</v>
      </c>
      <c r="L432" s="36">
        <v>9478.9317190390775</v>
      </c>
      <c r="M432" s="36">
        <v>33902.394429099739</v>
      </c>
      <c r="N432" s="36">
        <v>18010.895542968759</v>
      </c>
      <c r="O432" s="36">
        <v>51854.601381733664</v>
      </c>
      <c r="P432" s="36">
        <v>5910.4445123086061</v>
      </c>
      <c r="Q432" s="36">
        <v>34.635246276855469</v>
      </c>
      <c r="R432" s="36">
        <v>9903.0129262695391</v>
      </c>
      <c r="S432" s="36">
        <v>67290.719957288587</v>
      </c>
      <c r="T432" s="36">
        <v>21685.401812069318</v>
      </c>
      <c r="U432" s="36">
        <v>10531.852139472972</v>
      </c>
      <c r="V432" s="36">
        <v>92500.453539276699</v>
      </c>
      <c r="W432" s="36">
        <v>4342.6646072968815</v>
      </c>
      <c r="X432" s="36">
        <v>18733.987934856501</v>
      </c>
      <c r="Y432" s="36">
        <v>17834.137459147041</v>
      </c>
      <c r="Z432" s="36">
        <v>50.388084716796897</v>
      </c>
      <c r="AA432" s="36">
        <v>29565.238262328421</v>
      </c>
      <c r="AB432" s="36">
        <v>17074.296121849471</v>
      </c>
      <c r="AC432" s="36">
        <v>29964.036093372411</v>
      </c>
      <c r="AD432" s="36">
        <v>53532.095559850146</v>
      </c>
      <c r="AE432" s="36">
        <v>11259.313011294698</v>
      </c>
      <c r="AF432" s="36">
        <v>17.494375000000002</v>
      </c>
      <c r="AG432" s="36">
        <v>31445.267657438988</v>
      </c>
      <c r="AH432" s="36">
        <v>67751.652035917024</v>
      </c>
      <c r="AI432" s="36">
        <v>9582.9971679687606</v>
      </c>
      <c r="AJ432" s="36">
        <v>61.110574462889815</v>
      </c>
      <c r="AK432" s="36">
        <v>3667.6301114765815</v>
      </c>
      <c r="AL432" s="36">
        <v>33721.02690255738</v>
      </c>
      <c r="AM432" s="36">
        <v>21874.282531209545</v>
      </c>
      <c r="AN432" s="36">
        <v>13224.7588754883</v>
      </c>
      <c r="AO432" s="36">
        <v>60049.850972208085</v>
      </c>
      <c r="AP432" s="36">
        <v>957.50961303710903</v>
      </c>
      <c r="AQ432" s="36">
        <v>43572.970578552573</v>
      </c>
      <c r="AR432" s="36">
        <v>62960.144505174299</v>
      </c>
      <c r="AS432" s="36">
        <v>76345.683152612299</v>
      </c>
      <c r="AT432" s="36">
        <v>15634.74288910408</v>
      </c>
      <c r="AU432" s="36">
        <v>68662.679351656319</v>
      </c>
      <c r="AV432" s="36">
        <v>38267.76150383897</v>
      </c>
      <c r="AW432" s="36">
        <v>6331.9741821289208</v>
      </c>
      <c r="AX432" s="36">
        <v>66418.49023339845</v>
      </c>
      <c r="AY432" s="36">
        <v>45456.754541938943</v>
      </c>
    </row>
    <row r="433" spans="1:51" x14ac:dyDescent="0.25">
      <c r="A433" s="34">
        <v>44365</v>
      </c>
      <c r="B433" s="35">
        <v>24</v>
      </c>
      <c r="C433" s="36">
        <v>30253.953679832848</v>
      </c>
      <c r="D433" s="36">
        <v>41967.467635673536</v>
      </c>
      <c r="E433" s="36">
        <v>20660.82512254687</v>
      </c>
      <c r="F433" s="36">
        <v>66429.703542431671</v>
      </c>
      <c r="G433" s="36">
        <v>39492.147171671932</v>
      </c>
      <c r="H433" s="36">
        <v>5909.4040024923397</v>
      </c>
      <c r="I433" s="36">
        <v>25676.164819827143</v>
      </c>
      <c r="J433" s="36">
        <v>176.97538757324222</v>
      </c>
      <c r="K433" s="36">
        <v>19610.87057240626</v>
      </c>
      <c r="L433" s="36">
        <v>8835.7260734482443</v>
      </c>
      <c r="M433" s="36">
        <v>32440.739769918993</v>
      </c>
      <c r="N433" s="36">
        <v>16268.232769531245</v>
      </c>
      <c r="O433" s="36">
        <v>45921.65232055587</v>
      </c>
      <c r="P433" s="36">
        <v>5464.0450609375048</v>
      </c>
      <c r="Q433" s="36">
        <v>34.684041976928711</v>
      </c>
      <c r="R433" s="36">
        <v>8616.0488090820454</v>
      </c>
      <c r="S433" s="36">
        <v>59777.973587243177</v>
      </c>
      <c r="T433" s="36">
        <v>23004.047229343258</v>
      </c>
      <c r="U433" s="36">
        <v>9297.2700538635399</v>
      </c>
      <c r="V433" s="36">
        <v>83225.704682582174</v>
      </c>
      <c r="W433" s="36">
        <v>4057.9042891015788</v>
      </c>
      <c r="X433" s="36">
        <v>17083.59765884445</v>
      </c>
      <c r="Y433" s="36">
        <v>17163.829723388171</v>
      </c>
      <c r="Z433" s="36">
        <v>42.272765808105483</v>
      </c>
      <c r="AA433" s="36">
        <v>25180.934838916088</v>
      </c>
      <c r="AB433" s="36">
        <v>15702.776709772128</v>
      </c>
      <c r="AC433" s="36">
        <v>23357.234173151675</v>
      </c>
      <c r="AD433" s="36">
        <v>46566.704329517808</v>
      </c>
      <c r="AE433" s="36">
        <v>10253.447300537386</v>
      </c>
      <c r="AF433" s="36">
        <v>17.494375000000002</v>
      </c>
      <c r="AG433" s="36">
        <v>27488.155618665041</v>
      </c>
      <c r="AH433" s="36">
        <v>55093.30869907423</v>
      </c>
      <c r="AI433" s="36">
        <v>8416.6323730468903</v>
      </c>
      <c r="AJ433" s="36">
        <v>57.051399108887921</v>
      </c>
      <c r="AK433" s="36">
        <v>3390.3910449999994</v>
      </c>
      <c r="AL433" s="36">
        <v>29646.646177642837</v>
      </c>
      <c r="AM433" s="36">
        <v>19031.445391996011</v>
      </c>
      <c r="AN433" s="36">
        <v>12029.258292724615</v>
      </c>
      <c r="AO433" s="36">
        <v>53717.43138537406</v>
      </c>
      <c r="AP433" s="36">
        <v>934.52632141113406</v>
      </c>
      <c r="AQ433" s="36">
        <v>40106.5280150986</v>
      </c>
      <c r="AR433" s="36">
        <v>56028.003258439421</v>
      </c>
      <c r="AS433" s="36">
        <v>67005.527883830975</v>
      </c>
      <c r="AT433" s="36">
        <v>14588.80773833996</v>
      </c>
      <c r="AU433" s="36">
        <v>60675.154652531208</v>
      </c>
      <c r="AV433" s="36">
        <v>28322.603363906943</v>
      </c>
      <c r="AW433" s="36">
        <v>14861.709381103516</v>
      </c>
      <c r="AX433" s="36">
        <v>58217.914245605491</v>
      </c>
      <c r="AY433" s="36">
        <v>41322.817884097931</v>
      </c>
    </row>
    <row r="434" spans="1:51" x14ac:dyDescent="0.25">
      <c r="A434" s="34">
        <v>44366</v>
      </c>
      <c r="B434" s="35">
        <v>1</v>
      </c>
      <c r="C434" s="36">
        <v>26687.342497008471</v>
      </c>
      <c r="D434" s="36">
        <v>36619.39969305518</v>
      </c>
      <c r="E434" s="36">
        <v>17568.046020156264</v>
      </c>
      <c r="F434" s="36">
        <v>61961.190520068412</v>
      </c>
      <c r="G434" s="36">
        <v>33520.342887527491</v>
      </c>
      <c r="H434" s="36">
        <v>6210.5742078303738</v>
      </c>
      <c r="I434" s="36">
        <v>22711.638268018563</v>
      </c>
      <c r="J434" s="36">
        <v>153.98980712890622</v>
      </c>
      <c r="K434" s="36">
        <v>16893.111510406245</v>
      </c>
      <c r="L434" s="36">
        <v>7609.2431494555603</v>
      </c>
      <c r="M434" s="36">
        <v>30378.421280630286</v>
      </c>
      <c r="N434" s="36">
        <v>14581.192714843757</v>
      </c>
      <c r="O434" s="36">
        <v>40424.382525158166</v>
      </c>
      <c r="P434" s="36">
        <v>4903.2331058554737</v>
      </c>
      <c r="Q434" s="36">
        <v>34.121594429016113</v>
      </c>
      <c r="R434" s="36">
        <v>7178.7243481445403</v>
      </c>
      <c r="S434" s="36">
        <v>51449.502631759548</v>
      </c>
      <c r="T434" s="36">
        <v>23227.837376701886</v>
      </c>
      <c r="U434" s="36">
        <v>8238.5860748291143</v>
      </c>
      <c r="V434" s="36">
        <v>69431.05245167909</v>
      </c>
      <c r="W434" s="36">
        <v>3551.5633755859412</v>
      </c>
      <c r="X434" s="36">
        <v>17476.159063140916</v>
      </c>
      <c r="Y434" s="36">
        <v>16743.326795776786</v>
      </c>
      <c r="Z434" s="36">
        <v>-28.349156341552714</v>
      </c>
      <c r="AA434" s="36">
        <v>20719.778138047473</v>
      </c>
      <c r="AB434" s="36">
        <v>14462.790756133301</v>
      </c>
      <c r="AC434" s="36">
        <v>13078.923752421124</v>
      </c>
      <c r="AD434" s="36">
        <v>38914.122243966762</v>
      </c>
      <c r="AE434" s="36">
        <v>8564.8058278330627</v>
      </c>
      <c r="AF434" s="36">
        <v>17.494375000000002</v>
      </c>
      <c r="AG434" s="36">
        <v>23397.992908621585</v>
      </c>
      <c r="AH434" s="36">
        <v>45541.609744628971</v>
      </c>
      <c r="AI434" s="36">
        <v>6959.860693359381</v>
      </c>
      <c r="AJ434" s="36">
        <v>52.62708605956982</v>
      </c>
      <c r="AK434" s="36">
        <v>3255.2377707343812</v>
      </c>
      <c r="AL434" s="36">
        <v>25510.581448699973</v>
      </c>
      <c r="AM434" s="36">
        <v>15866.148289296754</v>
      </c>
      <c r="AN434" s="36">
        <v>10592.224879882811</v>
      </c>
      <c r="AO434" s="36">
        <v>47029.355659141547</v>
      </c>
      <c r="AP434" s="36">
        <v>842.17486572265602</v>
      </c>
      <c r="AQ434" s="36">
        <v>36401.360401255923</v>
      </c>
      <c r="AR434" s="36">
        <v>48943.960670507309</v>
      </c>
      <c r="AS434" s="36">
        <v>56829.696771659103</v>
      </c>
      <c r="AT434" s="36">
        <v>17119.577286986274</v>
      </c>
      <c r="AU434" s="36">
        <v>51624.169768125037</v>
      </c>
      <c r="AV434" s="36">
        <v>20622.77451048074</v>
      </c>
      <c r="AW434" s="36">
        <v>15915.435699462891</v>
      </c>
      <c r="AX434" s="36">
        <v>49013.58359082033</v>
      </c>
      <c r="AY434" s="36">
        <v>37363.874618932474</v>
      </c>
    </row>
    <row r="435" spans="1:51" x14ac:dyDescent="0.25">
      <c r="A435" s="34">
        <v>44366</v>
      </c>
      <c r="B435" s="35">
        <v>2</v>
      </c>
      <c r="C435" s="36">
        <v>23946.498058236484</v>
      </c>
      <c r="D435" s="36">
        <v>31802.555623753382</v>
      </c>
      <c r="E435" s="36">
        <v>15679.374991890636</v>
      </c>
      <c r="F435" s="36">
        <v>56502.112556933585</v>
      </c>
      <c r="G435" s="36">
        <v>28133.863971460505</v>
      </c>
      <c r="H435" s="36">
        <v>6333.3107285237138</v>
      </c>
      <c r="I435" s="36">
        <v>20228.892255912138</v>
      </c>
      <c r="J435" s="36">
        <v>139.35287857055661</v>
      </c>
      <c r="K435" s="36">
        <v>14504.186842125015</v>
      </c>
      <c r="L435" s="36">
        <v>7053.1547255156202</v>
      </c>
      <c r="M435" s="36">
        <v>27769.523770273667</v>
      </c>
      <c r="N435" s="36">
        <v>12989.827326171882</v>
      </c>
      <c r="O435" s="36">
        <v>35481.142228617457</v>
      </c>
      <c r="P435" s="36">
        <v>4272.5907734785205</v>
      </c>
      <c r="Q435" s="36">
        <v>33.650818824768066</v>
      </c>
      <c r="R435" s="36">
        <v>5999.946366210942</v>
      </c>
      <c r="S435" s="36">
        <v>42803.995804306905</v>
      </c>
      <c r="T435" s="36">
        <v>21020.250650015376</v>
      </c>
      <c r="U435" s="36">
        <v>7461.6988267898614</v>
      </c>
      <c r="V435" s="36">
        <v>59601.989173673144</v>
      </c>
      <c r="W435" s="36">
        <v>3101.7427915390681</v>
      </c>
      <c r="X435" s="36">
        <v>15131.947051362646</v>
      </c>
      <c r="Y435" s="36">
        <v>16763.660477539746</v>
      </c>
      <c r="Z435" s="36">
        <v>54.433698883056636</v>
      </c>
      <c r="AA435" s="36">
        <v>16604.03457032589</v>
      </c>
      <c r="AB435" s="36">
        <v>13313.055581250759</v>
      </c>
      <c r="AC435" s="36">
        <v>8874.8509530679967</v>
      </c>
      <c r="AD435" s="36">
        <v>32384.200362691456</v>
      </c>
      <c r="AE435" s="36">
        <v>7773.7485161772674</v>
      </c>
      <c r="AF435" s="36">
        <v>17.494375000000002</v>
      </c>
      <c r="AG435" s="36">
        <v>19545.920907592783</v>
      </c>
      <c r="AH435" s="36">
        <v>37400.937255957098</v>
      </c>
      <c r="AI435" s="36">
        <v>5572.5934814453303</v>
      </c>
      <c r="AJ435" s="36">
        <v>58.168131225586023</v>
      </c>
      <c r="AK435" s="36">
        <v>3066.3855188359394</v>
      </c>
      <c r="AL435" s="36">
        <v>21641.076982727067</v>
      </c>
      <c r="AM435" s="36">
        <v>12876.561988675701</v>
      </c>
      <c r="AN435" s="36">
        <v>9441.3131582031419</v>
      </c>
      <c r="AO435" s="36">
        <v>40480.724380401574</v>
      </c>
      <c r="AP435" s="36">
        <v>765.48800659179699</v>
      </c>
      <c r="AQ435" s="36">
        <v>33125.13043475501</v>
      </c>
      <c r="AR435" s="36">
        <v>42329.767287634284</v>
      </c>
      <c r="AS435" s="36">
        <v>47270.508148502871</v>
      </c>
      <c r="AT435" s="36">
        <v>16931.808735416504</v>
      </c>
      <c r="AU435" s="36">
        <v>44585.339671843802</v>
      </c>
      <c r="AV435" s="36">
        <v>19982.861850000663</v>
      </c>
      <c r="AW435" s="36">
        <v>9324.2466735839935</v>
      </c>
      <c r="AX435" s="36">
        <v>40319.171496582043</v>
      </c>
      <c r="AY435" s="36">
        <v>34003.167016165928</v>
      </c>
    </row>
    <row r="436" spans="1:51" x14ac:dyDescent="0.25">
      <c r="A436" s="34">
        <v>44366</v>
      </c>
      <c r="B436" s="35">
        <v>3</v>
      </c>
      <c r="C436" s="36">
        <v>22371.703186614082</v>
      </c>
      <c r="D436" s="36">
        <v>28225.809874216546</v>
      </c>
      <c r="E436" s="36">
        <v>13900.41632261721</v>
      </c>
      <c r="F436" s="36">
        <v>51667.814921630888</v>
      </c>
      <c r="G436" s="36">
        <v>24499.1193379</v>
      </c>
      <c r="H436" s="36">
        <v>6026.1301986483768</v>
      </c>
      <c r="I436" s="36">
        <v>18549.121070527352</v>
      </c>
      <c r="J436" s="36">
        <v>125.36550712585441</v>
      </c>
      <c r="K436" s="36">
        <v>12867.81090278125</v>
      </c>
      <c r="L436" s="36">
        <v>6396.206434309096</v>
      </c>
      <c r="M436" s="36">
        <v>25801.242667973052</v>
      </c>
      <c r="N436" s="36">
        <v>12078.804894531271</v>
      </c>
      <c r="O436" s="36">
        <v>32300.109664917993</v>
      </c>
      <c r="P436" s="36">
        <v>4345.0861772783273</v>
      </c>
      <c r="Q436" s="36">
        <v>32.678529739379883</v>
      </c>
      <c r="R436" s="36">
        <v>5143.1912380371105</v>
      </c>
      <c r="S436" s="36">
        <v>37183.799720895782</v>
      </c>
      <c r="T436" s="36">
        <v>19693.622744232289</v>
      </c>
      <c r="U436" s="36">
        <v>6982.2952194213867</v>
      </c>
      <c r="V436" s="36">
        <v>52403.789392351129</v>
      </c>
      <c r="W436" s="36">
        <v>2972.7231349999997</v>
      </c>
      <c r="X436" s="36">
        <v>13572.634615836487</v>
      </c>
      <c r="Y436" s="36">
        <v>16151.682512963485</v>
      </c>
      <c r="Z436" s="36">
        <v>61.476511077880922</v>
      </c>
      <c r="AA436" s="36">
        <v>13317.755251618635</v>
      </c>
      <c r="AB436" s="36">
        <v>12625.719794625467</v>
      </c>
      <c r="AC436" s="36">
        <v>8012.1016533675274</v>
      </c>
      <c r="AD436" s="36">
        <v>27776.240099172639</v>
      </c>
      <c r="AE436" s="36">
        <v>6965.0268294084653</v>
      </c>
      <c r="AF436" s="36">
        <v>17.494375000000002</v>
      </c>
      <c r="AG436" s="36">
        <v>16590.34199285302</v>
      </c>
      <c r="AH436" s="36">
        <v>33224.264590822262</v>
      </c>
      <c r="AI436" s="36">
        <v>4704.9848876953101</v>
      </c>
      <c r="AJ436" s="36">
        <v>60.37615899658212</v>
      </c>
      <c r="AK436" s="36">
        <v>2819.438103140631</v>
      </c>
      <c r="AL436" s="36">
        <v>18380.053204040545</v>
      </c>
      <c r="AM436" s="36">
        <v>10540.469175763699</v>
      </c>
      <c r="AN436" s="36">
        <v>8631.9377285156424</v>
      </c>
      <c r="AO436" s="36">
        <v>35697.975834217075</v>
      </c>
      <c r="AP436" s="36">
        <v>716.81953430175702</v>
      </c>
      <c r="AQ436" s="36">
        <v>30907.592607203234</v>
      </c>
      <c r="AR436" s="36">
        <v>37133.468111038077</v>
      </c>
      <c r="AS436" s="36">
        <v>40443.400380768559</v>
      </c>
      <c r="AT436" s="36">
        <v>16615.886796263661</v>
      </c>
      <c r="AU436" s="36">
        <v>40012.829848187517</v>
      </c>
      <c r="AV436" s="36">
        <v>16266.480856192087</v>
      </c>
      <c r="AW436" s="36">
        <v>7547.9314575195403</v>
      </c>
      <c r="AX436" s="36">
        <v>34083.85084423831</v>
      </c>
      <c r="AY436" s="36">
        <v>32099.595355050482</v>
      </c>
    </row>
    <row r="437" spans="1:51" x14ac:dyDescent="0.25">
      <c r="A437" s="34">
        <v>44366</v>
      </c>
      <c r="B437" s="35">
        <v>4</v>
      </c>
      <c r="C437" s="36">
        <v>21517.726578769962</v>
      </c>
      <c r="D437" s="36">
        <v>26001.915291315185</v>
      </c>
      <c r="E437" s="36">
        <v>12687.580450875024</v>
      </c>
      <c r="F437" s="36">
        <v>48834.240573388714</v>
      </c>
      <c r="G437" s="36">
        <v>22650.201614463505</v>
      </c>
      <c r="H437" s="36">
        <v>5625.1271710445944</v>
      </c>
      <c r="I437" s="36">
        <v>17447.862973730462</v>
      </c>
      <c r="J437" s="36">
        <v>112.8822898864746</v>
      </c>
      <c r="K437" s="36">
        <v>11965.381881414074</v>
      </c>
      <c r="L437" s="36">
        <v>5635.5065964523828</v>
      </c>
      <c r="M437" s="36">
        <v>25604.828731202779</v>
      </c>
      <c r="N437" s="36">
        <v>11641.462474609389</v>
      </c>
      <c r="O437" s="36">
        <v>30352.410023832799</v>
      </c>
      <c r="P437" s="36">
        <v>3996.347001113299</v>
      </c>
      <c r="Q437" s="36">
        <v>32.823712348937974</v>
      </c>
      <c r="R437" s="36">
        <v>4611.6119948730466</v>
      </c>
      <c r="S437" s="36">
        <v>33265.404943912661</v>
      </c>
      <c r="T437" s="36">
        <v>19065.431111830789</v>
      </c>
      <c r="U437" s="36">
        <v>6675.7402076721264</v>
      </c>
      <c r="V437" s="36">
        <v>48800.846343886806</v>
      </c>
      <c r="W437" s="36">
        <v>2804.3881500781304</v>
      </c>
      <c r="X437" s="36">
        <v>12451.710605063581</v>
      </c>
      <c r="Y437" s="36">
        <v>15161.993535733322</v>
      </c>
      <c r="Z437" s="36">
        <v>62.218552551269539</v>
      </c>
      <c r="AA437" s="36">
        <v>11406.164811487693</v>
      </c>
      <c r="AB437" s="36">
        <v>12116.620943080296</v>
      </c>
      <c r="AC437" s="36">
        <v>7554.7078417565863</v>
      </c>
      <c r="AD437" s="36">
        <v>25235.525508885527</v>
      </c>
      <c r="AE437" s="36">
        <v>6508.3312119477723</v>
      </c>
      <c r="AF437" s="36">
        <v>17.494375000000002</v>
      </c>
      <c r="AG437" s="36">
        <v>14906.139366559568</v>
      </c>
      <c r="AH437" s="36">
        <v>28681.496787686523</v>
      </c>
      <c r="AI437" s="36">
        <v>4102.0217529297006</v>
      </c>
      <c r="AJ437" s="36">
        <v>62.751340515135695</v>
      </c>
      <c r="AK437" s="36">
        <v>2668.823933757817</v>
      </c>
      <c r="AL437" s="36">
        <v>15659.140855865486</v>
      </c>
      <c r="AM437" s="36">
        <v>9296.0559135109179</v>
      </c>
      <c r="AN437" s="36">
        <v>7948.4240625000202</v>
      </c>
      <c r="AO437" s="36">
        <v>32423.377241319686</v>
      </c>
      <c r="AP437" s="36">
        <v>674.13363647460903</v>
      </c>
      <c r="AQ437" s="36">
        <v>29578.051981814417</v>
      </c>
      <c r="AR437" s="36">
        <v>34266.540193347653</v>
      </c>
      <c r="AS437" s="36">
        <v>36167.004982112296</v>
      </c>
      <c r="AT437" s="36">
        <v>16554.670206033203</v>
      </c>
      <c r="AU437" s="36">
        <v>37387.855650609439</v>
      </c>
      <c r="AV437" s="36">
        <v>12222.169092169699</v>
      </c>
      <c r="AW437" s="36">
        <v>8531.7581939697357</v>
      </c>
      <c r="AX437" s="36">
        <v>30156.566971679709</v>
      </c>
      <c r="AY437" s="36">
        <v>30668.097609237931</v>
      </c>
    </row>
    <row r="438" spans="1:51" x14ac:dyDescent="0.25">
      <c r="A438" s="34">
        <v>44366</v>
      </c>
      <c r="B438" s="35">
        <v>5</v>
      </c>
      <c r="C438" s="36">
        <v>20972.724599998499</v>
      </c>
      <c r="D438" s="36">
        <v>24563.260691302501</v>
      </c>
      <c r="E438" s="36">
        <v>12215.834777898448</v>
      </c>
      <c r="F438" s="36">
        <v>47320.636713427746</v>
      </c>
      <c r="G438" s="36">
        <v>21062.456686380097</v>
      </c>
      <c r="H438" s="36">
        <v>6021.6991928696016</v>
      </c>
      <c r="I438" s="36">
        <v>16959.995382593268</v>
      </c>
      <c r="J438" s="36">
        <v>111.6045818328857</v>
      </c>
      <c r="K438" s="36">
        <v>11246.936269164082</v>
      </c>
      <c r="L438" s="36">
        <v>5657.1257148930626</v>
      </c>
      <c r="M438" s="36">
        <v>24853.720124359857</v>
      </c>
      <c r="N438" s="36">
        <v>11228.495085937511</v>
      </c>
      <c r="O438" s="36">
        <v>29175.00578420435</v>
      </c>
      <c r="P438" s="36">
        <v>3973.6907533271524</v>
      </c>
      <c r="Q438" s="36">
        <v>32.116864204406738</v>
      </c>
      <c r="R438" s="36">
        <v>4375.3219599609383</v>
      </c>
      <c r="S438" s="36">
        <v>31136.442512117181</v>
      </c>
      <c r="T438" s="36">
        <v>18887.533972770154</v>
      </c>
      <c r="U438" s="36">
        <v>6585.9174480438278</v>
      </c>
      <c r="V438" s="36">
        <v>45394.642192962201</v>
      </c>
      <c r="W438" s="36">
        <v>2661.5047150937503</v>
      </c>
      <c r="X438" s="36">
        <v>11645.757053716461</v>
      </c>
      <c r="Y438" s="36">
        <v>15401.413474760049</v>
      </c>
      <c r="Z438" s="36">
        <v>114.08072082519536</v>
      </c>
      <c r="AA438" s="36">
        <v>10409.857625166102</v>
      </c>
      <c r="AB438" s="36">
        <v>11966.612830175638</v>
      </c>
      <c r="AC438" s="36">
        <v>7621.5294649044881</v>
      </c>
      <c r="AD438" s="36">
        <v>23294.48177529615</v>
      </c>
      <c r="AE438" s="36">
        <v>6401.6019707736932</v>
      </c>
      <c r="AF438" s="36">
        <v>17.494375000000002</v>
      </c>
      <c r="AG438" s="36">
        <v>14149.781271960936</v>
      </c>
      <c r="AH438" s="36">
        <v>26917.574498318343</v>
      </c>
      <c r="AI438" s="36">
        <v>3798.5617431640699</v>
      </c>
      <c r="AJ438" s="36">
        <v>55.986501892088981</v>
      </c>
      <c r="AK438" s="36">
        <v>2667.2858458554692</v>
      </c>
      <c r="AL438" s="36">
        <v>14586.819136749295</v>
      </c>
      <c r="AM438" s="36">
        <v>8396.9107697425879</v>
      </c>
      <c r="AN438" s="36">
        <v>7503.4132509765805</v>
      </c>
      <c r="AO438" s="36">
        <v>30492.963927614208</v>
      </c>
      <c r="AP438" s="36">
        <v>671.17955017089798</v>
      </c>
      <c r="AQ438" s="36">
        <v>29001.236805266592</v>
      </c>
      <c r="AR438" s="36">
        <v>32477.751658606539</v>
      </c>
      <c r="AS438" s="36">
        <v>33862.034872331053</v>
      </c>
      <c r="AT438" s="36">
        <v>15904.983008519019</v>
      </c>
      <c r="AU438" s="36">
        <v>35980.43479787503</v>
      </c>
      <c r="AV438" s="36">
        <v>13592.956442345985</v>
      </c>
      <c r="AW438" s="36">
        <v>5292.0530090332031</v>
      </c>
      <c r="AX438" s="36">
        <v>27909.551881103525</v>
      </c>
      <c r="AY438" s="36">
        <v>30284.793586276242</v>
      </c>
    </row>
    <row r="439" spans="1:51" x14ac:dyDescent="0.25">
      <c r="A439" s="34">
        <v>44366</v>
      </c>
      <c r="B439" s="35">
        <v>6</v>
      </c>
      <c r="C439" s="36">
        <v>21063.371831498815</v>
      </c>
      <c r="D439" s="36">
        <v>24578.348981519281</v>
      </c>
      <c r="E439" s="36">
        <v>11962.735826867216</v>
      </c>
      <c r="F439" s="36">
        <v>47097.395826611333</v>
      </c>
      <c r="G439" s="36">
        <v>20954.235174679266</v>
      </c>
      <c r="H439" s="36">
        <v>5853.6323566029851</v>
      </c>
      <c r="I439" s="36">
        <v>17070.388849090836</v>
      </c>
      <c r="J439" s="36">
        <v>104.0320014953613</v>
      </c>
      <c r="K439" s="36">
        <v>11086.848130031261</v>
      </c>
      <c r="L439" s="36">
        <v>6324.7518500483602</v>
      </c>
      <c r="M439" s="36">
        <v>23436.42155523345</v>
      </c>
      <c r="N439" s="36">
        <v>11103.846197265641</v>
      </c>
      <c r="O439" s="36">
        <v>28996.531967533232</v>
      </c>
      <c r="P439" s="36">
        <v>3793.4716595800792</v>
      </c>
      <c r="Q439" s="36">
        <v>32.445833206176758</v>
      </c>
      <c r="R439" s="36">
        <v>4280.6965986328132</v>
      </c>
      <c r="S439" s="36">
        <v>30468.842672170929</v>
      </c>
      <c r="T439" s="36">
        <v>18950.669783576042</v>
      </c>
      <c r="U439" s="36">
        <v>6489.7822170257568</v>
      </c>
      <c r="V439" s="36">
        <v>43307.760185614847</v>
      </c>
      <c r="W439" s="36">
        <v>2377.7885582499898</v>
      </c>
      <c r="X439" s="36">
        <v>11260.953175735467</v>
      </c>
      <c r="Y439" s="36">
        <v>15531.566139935338</v>
      </c>
      <c r="Z439" s="36">
        <v>128.89202438354505</v>
      </c>
      <c r="AA439" s="36">
        <v>10370.197523588904</v>
      </c>
      <c r="AB439" s="36">
        <v>11907.85703654865</v>
      </c>
      <c r="AC439" s="36">
        <v>7548.3357011424205</v>
      </c>
      <c r="AD439" s="36">
        <v>22851.635864121825</v>
      </c>
      <c r="AE439" s="36">
        <v>6510.4401282761528</v>
      </c>
      <c r="AF439" s="36">
        <v>17.494375000000002</v>
      </c>
      <c r="AG439" s="36">
        <v>13961.837965643072</v>
      </c>
      <c r="AH439" s="36">
        <v>27186.416620814463</v>
      </c>
      <c r="AI439" s="36">
        <v>3757.3940917968803</v>
      </c>
      <c r="AJ439" s="36">
        <v>51.771616149903053</v>
      </c>
      <c r="AK439" s="36">
        <v>2686.8131957539076</v>
      </c>
      <c r="AL439" s="36">
        <v>14159.809498992936</v>
      </c>
      <c r="AM439" s="36">
        <v>8696.0191430259893</v>
      </c>
      <c r="AN439" s="36">
        <v>7043.6730605468802</v>
      </c>
      <c r="AO439" s="36">
        <v>29740.969080194471</v>
      </c>
      <c r="AP439" s="36">
        <v>723.83255004882801</v>
      </c>
      <c r="AQ439" s="36">
        <v>28868.273810879153</v>
      </c>
      <c r="AR439" s="36">
        <v>31503.433022257334</v>
      </c>
      <c r="AS439" s="36">
        <v>33344.291653909124</v>
      </c>
      <c r="AT439" s="36">
        <v>15671.936810834948</v>
      </c>
      <c r="AU439" s="36">
        <v>35360.516111328165</v>
      </c>
      <c r="AV439" s="36">
        <v>15389.39522738587</v>
      </c>
      <c r="AW439" s="36">
        <v>2937.0695190429688</v>
      </c>
      <c r="AX439" s="36">
        <v>27234.421452880855</v>
      </c>
      <c r="AY439" s="36">
        <v>30133.705119339957</v>
      </c>
    </row>
    <row r="440" spans="1:51" x14ac:dyDescent="0.25">
      <c r="A440" s="34">
        <v>44366</v>
      </c>
      <c r="B440" s="35">
        <v>7</v>
      </c>
      <c r="C440" s="36">
        <v>21900.46116011417</v>
      </c>
      <c r="D440" s="36">
        <v>25080.332603783911</v>
      </c>
      <c r="E440" s="36">
        <v>12307.258910453136</v>
      </c>
      <c r="F440" s="36">
        <v>48777.680963085906</v>
      </c>
      <c r="G440" s="36">
        <v>21991.776098755465</v>
      </c>
      <c r="H440" s="36">
        <v>5529.2013627770311</v>
      </c>
      <c r="I440" s="36">
        <v>17850.35554414356</v>
      </c>
      <c r="J440" s="36">
        <v>105.2832221984863</v>
      </c>
      <c r="K440" s="36">
        <v>11248.625363867197</v>
      </c>
      <c r="L440" s="36">
        <v>6711.0588463527965</v>
      </c>
      <c r="M440" s="36">
        <v>22301.206944175785</v>
      </c>
      <c r="N440" s="36">
        <v>11379.12624804689</v>
      </c>
      <c r="O440" s="36">
        <v>29890.388366751013</v>
      </c>
      <c r="P440" s="36">
        <v>4225.1710373437563</v>
      </c>
      <c r="Q440" s="36">
        <v>32.771045684814453</v>
      </c>
      <c r="R440" s="36">
        <v>4340.1417656250014</v>
      </c>
      <c r="S440" s="36">
        <v>31387.697030904084</v>
      </c>
      <c r="T440" s="36">
        <v>19276.403800691915</v>
      </c>
      <c r="U440" s="36">
        <v>6706.3099832534899</v>
      </c>
      <c r="V440" s="36">
        <v>44351.974932028126</v>
      </c>
      <c r="W440" s="36">
        <v>2478.2125855156301</v>
      </c>
      <c r="X440" s="36">
        <v>11464.60724008432</v>
      </c>
      <c r="Y440" s="36">
        <v>15596.214277262707</v>
      </c>
      <c r="Z440" s="36">
        <v>188.13000778198253</v>
      </c>
      <c r="AA440" s="36">
        <v>11065.075273631188</v>
      </c>
      <c r="AB440" s="36">
        <v>12212.370479259773</v>
      </c>
      <c r="AC440" s="36">
        <v>7516.8696560003609</v>
      </c>
      <c r="AD440" s="36">
        <v>23524.484209116945</v>
      </c>
      <c r="AE440" s="36">
        <v>6184.2591927776111</v>
      </c>
      <c r="AF440" s="36">
        <v>17.494375000000002</v>
      </c>
      <c r="AG440" s="36">
        <v>14595.960645487301</v>
      </c>
      <c r="AH440" s="36">
        <v>27988.010134834949</v>
      </c>
      <c r="AI440" s="36">
        <v>3811.9902099609408</v>
      </c>
      <c r="AJ440" s="36">
        <v>47.799402648926147</v>
      </c>
      <c r="AK440" s="36">
        <v>3023.430384777344</v>
      </c>
      <c r="AL440" s="36">
        <v>14332.42441955568</v>
      </c>
      <c r="AM440" s="36">
        <v>8115.754880063625</v>
      </c>
      <c r="AN440" s="36">
        <v>7440.8243066406312</v>
      </c>
      <c r="AO440" s="36">
        <v>29968.350713390344</v>
      </c>
      <c r="AP440" s="36">
        <v>707.39949035644599</v>
      </c>
      <c r="AQ440" s="36">
        <v>29793.929568791587</v>
      </c>
      <c r="AR440" s="36">
        <v>31769.972390199688</v>
      </c>
      <c r="AS440" s="36">
        <v>34496.450715784122</v>
      </c>
      <c r="AT440" s="36">
        <v>15910.765228221189</v>
      </c>
      <c r="AU440" s="36">
        <v>36424.128621812495</v>
      </c>
      <c r="AV440" s="36">
        <v>16037.647923177152</v>
      </c>
      <c r="AW440" s="36">
        <v>2526.1143341064421</v>
      </c>
      <c r="AX440" s="36">
        <v>27976.709295898439</v>
      </c>
      <c r="AY440" s="36">
        <v>30565.932669707785</v>
      </c>
    </row>
    <row r="441" spans="1:51" x14ac:dyDescent="0.25">
      <c r="A441" s="34">
        <v>44366</v>
      </c>
      <c r="B441" s="35">
        <v>8</v>
      </c>
      <c r="C441" s="36">
        <v>23660.595973275842</v>
      </c>
      <c r="D441" s="36">
        <v>26790.799193310533</v>
      </c>
      <c r="E441" s="36">
        <v>13171.212257484394</v>
      </c>
      <c r="F441" s="36">
        <v>53227.354922363331</v>
      </c>
      <c r="G441" s="36">
        <v>23546.7277175081</v>
      </c>
      <c r="H441" s="36">
        <v>5862.9545279743697</v>
      </c>
      <c r="I441" s="36">
        <v>19193.56754656741</v>
      </c>
      <c r="J441" s="36">
        <v>117.7067089080811</v>
      </c>
      <c r="K441" s="36">
        <v>11949.602925195317</v>
      </c>
      <c r="L441" s="36">
        <v>7071.0873601804351</v>
      </c>
      <c r="M441" s="36">
        <v>22995.787988899177</v>
      </c>
      <c r="N441" s="36">
        <v>11844.852593750018</v>
      </c>
      <c r="O441" s="36">
        <v>31720.878947699213</v>
      </c>
      <c r="P441" s="36">
        <v>4333.5547998496131</v>
      </c>
      <c r="Q441" s="36">
        <v>33.281298637390137</v>
      </c>
      <c r="R441" s="36">
        <v>4455.731820800781</v>
      </c>
      <c r="S441" s="36">
        <v>32285.294043191905</v>
      </c>
      <c r="T441" s="36">
        <v>19877.828396286357</v>
      </c>
      <c r="U441" s="36">
        <v>6926.2655820846603</v>
      </c>
      <c r="V441" s="36">
        <v>46963.74977410947</v>
      </c>
      <c r="W441" s="36">
        <v>2697.6693472890697</v>
      </c>
      <c r="X441" s="36">
        <v>12572.803793547901</v>
      </c>
      <c r="Y441" s="36">
        <v>16118.370435613737</v>
      </c>
      <c r="Z441" s="36">
        <v>185.33247253417983</v>
      </c>
      <c r="AA441" s="36">
        <v>12129.426303005304</v>
      </c>
      <c r="AB441" s="36">
        <v>13020.41259565749</v>
      </c>
      <c r="AC441" s="36">
        <v>7372.3907071705507</v>
      </c>
      <c r="AD441" s="36">
        <v>25132.783273267083</v>
      </c>
      <c r="AE441" s="36">
        <v>6675.2202838728244</v>
      </c>
      <c r="AF441" s="36">
        <v>17.494375000000002</v>
      </c>
      <c r="AG441" s="36">
        <v>15626.12233587793</v>
      </c>
      <c r="AH441" s="36">
        <v>29451.69605647659</v>
      </c>
      <c r="AI441" s="36">
        <v>4016.0178466796901</v>
      </c>
      <c r="AJ441" s="36">
        <v>47.909421508788938</v>
      </c>
      <c r="AK441" s="36">
        <v>3178.5144882340778</v>
      </c>
      <c r="AL441" s="36">
        <v>15041.409727294951</v>
      </c>
      <c r="AM441" s="36">
        <v>8647.243136495199</v>
      </c>
      <c r="AN441" s="36">
        <v>7911.6941064453304</v>
      </c>
      <c r="AO441" s="36">
        <v>31303.240132739993</v>
      </c>
      <c r="AP441" s="36">
        <v>663.13793409615641</v>
      </c>
      <c r="AQ441" s="36">
        <v>31467.120533778394</v>
      </c>
      <c r="AR441" s="36">
        <v>33569.549071853544</v>
      </c>
      <c r="AS441" s="36">
        <v>36582.556886971674</v>
      </c>
      <c r="AT441" s="36">
        <v>16381.469431266094</v>
      </c>
      <c r="AU441" s="36">
        <v>38762.636000000006</v>
      </c>
      <c r="AV441" s="36">
        <v>17089.071149323558</v>
      </c>
      <c r="AW441" s="36">
        <v>2553.2419891357467</v>
      </c>
      <c r="AX441" s="36">
        <v>29447.316715820314</v>
      </c>
      <c r="AY441" s="36">
        <v>32143.186788059749</v>
      </c>
    </row>
    <row r="442" spans="1:51" x14ac:dyDescent="0.25">
      <c r="A442" s="34">
        <v>44366</v>
      </c>
      <c r="B442" s="35">
        <v>9</v>
      </c>
      <c r="C442" s="36">
        <v>25653.620292106545</v>
      </c>
      <c r="D442" s="36">
        <v>28998.589405377206</v>
      </c>
      <c r="E442" s="36">
        <v>14679.266823359392</v>
      </c>
      <c r="F442" s="36">
        <v>59931.519313769517</v>
      </c>
      <c r="G442" s="36">
        <v>26831.553373844468</v>
      </c>
      <c r="H442" s="36">
        <v>6883.5618806333441</v>
      </c>
      <c r="I442" s="36">
        <v>21375.656907297387</v>
      </c>
      <c r="J442" s="36">
        <v>140.35638999938959</v>
      </c>
      <c r="K442" s="36">
        <v>13436.59723073438</v>
      </c>
      <c r="L442" s="36">
        <v>7637.3849376583521</v>
      </c>
      <c r="M442" s="36">
        <v>25801.816153085598</v>
      </c>
      <c r="N442" s="36">
        <v>13004.464316406253</v>
      </c>
      <c r="O442" s="36">
        <v>35280.673109719719</v>
      </c>
      <c r="P442" s="36">
        <v>4581.2976417153823</v>
      </c>
      <c r="Q442" s="36">
        <v>34.618169784545891</v>
      </c>
      <c r="R442" s="36">
        <v>4687.9159743652353</v>
      </c>
      <c r="S442" s="36">
        <v>35302.590750424817</v>
      </c>
      <c r="T442" s="36">
        <v>20341.442565590321</v>
      </c>
      <c r="U442" s="36">
        <v>6946.8123922348013</v>
      </c>
      <c r="V442" s="36">
        <v>51436.088224989842</v>
      </c>
      <c r="W442" s="36">
        <v>2899.6628410625017</v>
      </c>
      <c r="X442" s="36">
        <v>13213.709325182912</v>
      </c>
      <c r="Y442" s="36">
        <v>17647.250903782424</v>
      </c>
      <c r="Z442" s="36">
        <v>83.965659942626957</v>
      </c>
      <c r="AA442" s="36">
        <v>13940.907467995001</v>
      </c>
      <c r="AB442" s="36">
        <v>14317.94661739575</v>
      </c>
      <c r="AC442" s="36">
        <v>7913.3629795183842</v>
      </c>
      <c r="AD442" s="36">
        <v>27301.670135124255</v>
      </c>
      <c r="AE442" s="36">
        <v>6530.9791719865843</v>
      </c>
      <c r="AF442" s="36">
        <v>17.494375000000002</v>
      </c>
      <c r="AG442" s="36">
        <v>17347.684462745608</v>
      </c>
      <c r="AH442" s="36">
        <v>30138.357685812498</v>
      </c>
      <c r="AI442" s="36">
        <v>4198.1167423495099</v>
      </c>
      <c r="AJ442" s="36">
        <v>65.550426635740507</v>
      </c>
      <c r="AK442" s="36">
        <v>3414.5932555410768</v>
      </c>
      <c r="AL442" s="36">
        <v>16067.883408844031</v>
      </c>
      <c r="AM442" s="36">
        <v>9733.1167323280279</v>
      </c>
      <c r="AN442" s="36">
        <v>8334.912529296882</v>
      </c>
      <c r="AO442" s="36">
        <v>33647.83454505921</v>
      </c>
      <c r="AP442" s="36">
        <v>640.89835870265904</v>
      </c>
      <c r="AQ442" s="36">
        <v>33913.29031115718</v>
      </c>
      <c r="AR442" s="36">
        <v>36588.671988567854</v>
      </c>
      <c r="AS442" s="36">
        <v>39971.262614237276</v>
      </c>
      <c r="AT442" s="36">
        <v>17578.95474306956</v>
      </c>
      <c r="AU442" s="36">
        <v>43080.535093968792</v>
      </c>
      <c r="AV442" s="36">
        <v>17547.440639225842</v>
      </c>
      <c r="AW442" s="36">
        <v>2317.2587127685624</v>
      </c>
      <c r="AX442" s="36">
        <v>31162.913120117191</v>
      </c>
      <c r="AY442" s="36">
        <v>35145.393325539844</v>
      </c>
    </row>
    <row r="443" spans="1:51" x14ac:dyDescent="0.25">
      <c r="A443" s="34">
        <v>44366</v>
      </c>
      <c r="B443" s="35">
        <v>10</v>
      </c>
      <c r="C443" s="36">
        <v>29320.562365266727</v>
      </c>
      <c r="D443" s="36">
        <v>33496.951761690339</v>
      </c>
      <c r="E443" s="36">
        <v>17150.96490959376</v>
      </c>
      <c r="F443" s="36">
        <v>69110.992804980415</v>
      </c>
      <c r="G443" s="36">
        <v>32690.18373710111</v>
      </c>
      <c r="H443" s="36">
        <v>7620.3143335189552</v>
      </c>
      <c r="I443" s="36">
        <v>24590.671816800794</v>
      </c>
      <c r="J443" s="36">
        <v>157.3554801940918</v>
      </c>
      <c r="K443" s="36">
        <v>16045.622417328133</v>
      </c>
      <c r="L443" s="36">
        <v>8648.5147561315407</v>
      </c>
      <c r="M443" s="36">
        <v>28067.828815610952</v>
      </c>
      <c r="N443" s="36">
        <v>15010.568832031262</v>
      </c>
      <c r="O443" s="36">
        <v>38367.467811070303</v>
      </c>
      <c r="P443" s="36">
        <v>4192.6300258401307</v>
      </c>
      <c r="Q443" s="36">
        <v>34.015969276428223</v>
      </c>
      <c r="R443" s="36">
        <v>5710.495508300789</v>
      </c>
      <c r="S443" s="36">
        <v>42712.467026124032</v>
      </c>
      <c r="T443" s="36">
        <v>23277.888528631225</v>
      </c>
      <c r="U443" s="36">
        <v>7894.0614738464428</v>
      </c>
      <c r="V443" s="36">
        <v>60997.785448953706</v>
      </c>
      <c r="W443" s="36">
        <v>3440.2906525078201</v>
      </c>
      <c r="X443" s="36">
        <v>15294.599790350509</v>
      </c>
      <c r="Y443" s="36">
        <v>19610.457414015327</v>
      </c>
      <c r="Z443" s="36">
        <v>-155.71562225341805</v>
      </c>
      <c r="AA443" s="36">
        <v>17430.086985050253</v>
      </c>
      <c r="AB443" s="36">
        <v>18602.093038593412</v>
      </c>
      <c r="AC443" s="36">
        <v>9658.7037941453964</v>
      </c>
      <c r="AD443" s="36">
        <v>33159.105488826208</v>
      </c>
      <c r="AE443" s="36">
        <v>7279.7834701684797</v>
      </c>
      <c r="AF443" s="36">
        <v>17.494375000000002</v>
      </c>
      <c r="AG443" s="36">
        <v>20873.484863030757</v>
      </c>
      <c r="AH443" s="36">
        <v>36691.100130453116</v>
      </c>
      <c r="AI443" s="36">
        <v>5097.791735541342</v>
      </c>
      <c r="AJ443" s="36">
        <v>83.898570922852144</v>
      </c>
      <c r="AK443" s="36">
        <v>3813.4258659242269</v>
      </c>
      <c r="AL443" s="36">
        <v>18415.208265380876</v>
      </c>
      <c r="AM443" s="36">
        <v>12211.662827161399</v>
      </c>
      <c r="AN443" s="36">
        <v>8977.517065429689</v>
      </c>
      <c r="AO443" s="36">
        <v>39514.601147994959</v>
      </c>
      <c r="AP443" s="36">
        <v>678.3230133056652</v>
      </c>
      <c r="AQ443" s="36">
        <v>38390.058784339533</v>
      </c>
      <c r="AR443" s="36">
        <v>42721.465758225102</v>
      </c>
      <c r="AS443" s="36">
        <v>48009.484998112253</v>
      </c>
      <c r="AT443" s="36">
        <v>18946.289153890408</v>
      </c>
      <c r="AU443" s="36">
        <v>50803.987009312506</v>
      </c>
      <c r="AV443" s="36">
        <v>20895.255821957726</v>
      </c>
      <c r="AW443" s="36">
        <v>3304.8103027343932</v>
      </c>
      <c r="AX443" s="36">
        <v>37923.318336669945</v>
      </c>
      <c r="AY443" s="36">
        <v>40611.092839715995</v>
      </c>
    </row>
    <row r="444" spans="1:51" x14ac:dyDescent="0.25">
      <c r="A444" s="34">
        <v>44366</v>
      </c>
      <c r="B444" s="35">
        <v>11</v>
      </c>
      <c r="C444" s="36">
        <v>31036.258807353042</v>
      </c>
      <c r="D444" s="36">
        <v>38585.412263123057</v>
      </c>
      <c r="E444" s="36">
        <v>19024.056935531262</v>
      </c>
      <c r="F444" s="36">
        <v>73922.249626660065</v>
      </c>
      <c r="G444" s="36">
        <v>37109.974542100485</v>
      </c>
      <c r="H444" s="36">
        <v>7591.0116848642519</v>
      </c>
      <c r="I444" s="36">
        <v>26946.354424015644</v>
      </c>
      <c r="J444" s="36">
        <v>165.86879348754891</v>
      </c>
      <c r="K444" s="36">
        <v>18308.180562359386</v>
      </c>
      <c r="L444" s="36">
        <v>8850.8684909700278</v>
      </c>
      <c r="M444" s="36">
        <v>30215.215789651054</v>
      </c>
      <c r="N444" s="36">
        <v>16891.631164062503</v>
      </c>
      <c r="O444" s="36">
        <v>41985.379732089867</v>
      </c>
      <c r="P444" s="36">
        <v>5342.4788448356085</v>
      </c>
      <c r="Q444" s="36">
        <v>33.44655704498291</v>
      </c>
      <c r="R444" s="36">
        <v>6613.1817055664033</v>
      </c>
      <c r="S444" s="36">
        <v>49520.806821980499</v>
      </c>
      <c r="T444" s="36">
        <v>25252.888311211525</v>
      </c>
      <c r="U444" s="36">
        <v>8802.1001968383935</v>
      </c>
      <c r="V444" s="36">
        <v>67559.129703476385</v>
      </c>
      <c r="W444" s="36">
        <v>3874.2890326562501</v>
      </c>
      <c r="X444" s="36">
        <v>16132.216959945961</v>
      </c>
      <c r="Y444" s="36">
        <v>20856.211189794205</v>
      </c>
      <c r="Z444" s="36">
        <v>-151.70644378662109</v>
      </c>
      <c r="AA444" s="36">
        <v>20635.538971823386</v>
      </c>
      <c r="AB444" s="36">
        <v>19867.461629578494</v>
      </c>
      <c r="AC444" s="36">
        <v>10596.999640162587</v>
      </c>
      <c r="AD444" s="36">
        <v>37760.862575911109</v>
      </c>
      <c r="AE444" s="36">
        <v>9094.9436541670093</v>
      </c>
      <c r="AF444" s="36">
        <v>17.494375000000002</v>
      </c>
      <c r="AG444" s="36">
        <v>23651.51593625098</v>
      </c>
      <c r="AH444" s="36">
        <v>44563.69918091796</v>
      </c>
      <c r="AI444" s="36">
        <v>6297.2608325919537</v>
      </c>
      <c r="AJ444" s="36">
        <v>88.842811767578894</v>
      </c>
      <c r="AK444" s="36">
        <v>4133.0532603719421</v>
      </c>
      <c r="AL444" s="36">
        <v>21558.574092651383</v>
      </c>
      <c r="AM444" s="36">
        <v>15099.447937329864</v>
      </c>
      <c r="AN444" s="36">
        <v>9864.7375849609507</v>
      </c>
      <c r="AO444" s="36">
        <v>44513.97509053805</v>
      </c>
      <c r="AP444" s="36">
        <v>724.43935775756881</v>
      </c>
      <c r="AQ444" s="36">
        <v>41668.354962808829</v>
      </c>
      <c r="AR444" s="36">
        <v>47828.938341064946</v>
      </c>
      <c r="AS444" s="36">
        <v>56326.550845768536</v>
      </c>
      <c r="AT444" s="36">
        <v>19876.65770485497</v>
      </c>
      <c r="AU444" s="36">
        <v>55378.647165453149</v>
      </c>
      <c r="AV444" s="36">
        <v>24018.229998869803</v>
      </c>
      <c r="AW444" s="36">
        <v>4637.3830261230614</v>
      </c>
      <c r="AX444" s="36">
        <v>43780.258201171884</v>
      </c>
      <c r="AY444" s="36">
        <v>42912.876323296565</v>
      </c>
    </row>
    <row r="445" spans="1:51" x14ac:dyDescent="0.25">
      <c r="A445" s="34">
        <v>44366</v>
      </c>
      <c r="B445" s="35">
        <v>12</v>
      </c>
      <c r="C445" s="36">
        <v>31288.537794416472</v>
      </c>
      <c r="D445" s="36">
        <v>40172.627175464324</v>
      </c>
      <c r="E445" s="36">
        <v>20342.463182203126</v>
      </c>
      <c r="F445" s="36">
        <v>75985.962358984369</v>
      </c>
      <c r="G445" s="36">
        <v>39030.351823377619</v>
      </c>
      <c r="H445" s="36">
        <v>7316.2033363535375</v>
      </c>
      <c r="I445" s="36">
        <v>28103.875949415051</v>
      </c>
      <c r="J445" s="36">
        <v>162.12513732910159</v>
      </c>
      <c r="K445" s="36">
        <v>19238.3295549375</v>
      </c>
      <c r="L445" s="36">
        <v>8894.0713163324599</v>
      </c>
      <c r="M445" s="36">
        <v>31873.145549784804</v>
      </c>
      <c r="N445" s="36">
        <v>18215.991996093748</v>
      </c>
      <c r="O445" s="36">
        <v>43077.063865485376</v>
      </c>
      <c r="P445" s="36">
        <v>5351.7938287473926</v>
      </c>
      <c r="Q445" s="36">
        <v>33.242802619934089</v>
      </c>
      <c r="R445" s="36">
        <v>6796.8369526367142</v>
      </c>
      <c r="S445" s="36">
        <v>51876.507168492186</v>
      </c>
      <c r="T445" s="36">
        <v>26274.896298591288</v>
      </c>
      <c r="U445" s="36">
        <v>9361.879108428966</v>
      </c>
      <c r="V445" s="36">
        <v>70054.432292024037</v>
      </c>
      <c r="W445" s="36">
        <v>4146.3497560468704</v>
      </c>
      <c r="X445" s="36">
        <v>14317.277416793933</v>
      </c>
      <c r="Y445" s="36">
        <v>24541.751017162554</v>
      </c>
      <c r="Z445" s="36">
        <v>-179.12417282104479</v>
      </c>
      <c r="AA445" s="36">
        <v>22252.525944401848</v>
      </c>
      <c r="AB445" s="36">
        <v>21427.02966825723</v>
      </c>
      <c r="AC445" s="36">
        <v>11245.384287862811</v>
      </c>
      <c r="AD445" s="36">
        <v>38854.03868077966</v>
      </c>
      <c r="AE445" s="36">
        <v>8957.3635693305896</v>
      </c>
      <c r="AF445" s="36">
        <v>17.494375000000002</v>
      </c>
      <c r="AG445" s="36">
        <v>24690.390028904785</v>
      </c>
      <c r="AH445" s="36">
        <v>48659.76510870114</v>
      </c>
      <c r="AI445" s="36">
        <v>6991.5501830608946</v>
      </c>
      <c r="AJ445" s="36">
        <v>80.62793298339875</v>
      </c>
      <c r="AK445" s="36">
        <v>4068.0817317128581</v>
      </c>
      <c r="AL445" s="36">
        <v>23732.32444555666</v>
      </c>
      <c r="AM445" s="36">
        <v>16648.984031781762</v>
      </c>
      <c r="AN445" s="36">
        <v>10524.746865234369</v>
      </c>
      <c r="AO445" s="36">
        <v>46436.668808471724</v>
      </c>
      <c r="AP445" s="36">
        <v>745.21701437234969</v>
      </c>
      <c r="AQ445" s="36">
        <v>43140.055826787138</v>
      </c>
      <c r="AR445" s="36">
        <v>49436.432195613263</v>
      </c>
      <c r="AS445" s="36">
        <v>60770.843718643519</v>
      </c>
      <c r="AT445" s="36">
        <v>20786.758269603728</v>
      </c>
      <c r="AU445" s="36">
        <v>57593.924190656238</v>
      </c>
      <c r="AV445" s="36">
        <v>26594.797367762054</v>
      </c>
      <c r="AW445" s="36">
        <v>6035.4194030761828</v>
      </c>
      <c r="AX445" s="36">
        <v>45289.161029296891</v>
      </c>
      <c r="AY445" s="36">
        <v>43624.068798908454</v>
      </c>
    </row>
    <row r="446" spans="1:51" x14ac:dyDescent="0.25">
      <c r="A446" s="34">
        <v>44366</v>
      </c>
      <c r="B446" s="35">
        <v>13</v>
      </c>
      <c r="C446" s="36">
        <v>31950.568289281058</v>
      </c>
      <c r="D446" s="36">
        <v>40251.997437721882</v>
      </c>
      <c r="E446" s="36">
        <v>21412.612330109398</v>
      </c>
      <c r="F446" s="36">
        <v>78772.087204296957</v>
      </c>
      <c r="G446" s="36">
        <v>38558.691239610722</v>
      </c>
      <c r="H446" s="36">
        <v>7213.641973156763</v>
      </c>
      <c r="I446" s="36">
        <v>28717.384433671927</v>
      </c>
      <c r="J446" s="36">
        <v>152.63788986206049</v>
      </c>
      <c r="K446" s="36">
        <v>19427.232037859369</v>
      </c>
      <c r="L446" s="36">
        <v>9001.2161996175982</v>
      </c>
      <c r="M446" s="36">
        <v>30990.383382259319</v>
      </c>
      <c r="N446" s="36">
        <v>18458.536933593747</v>
      </c>
      <c r="O446" s="36">
        <v>44304.296275023473</v>
      </c>
      <c r="P446" s="36">
        <v>5543.7781263055513</v>
      </c>
      <c r="Q446" s="36">
        <v>33.408850669860847</v>
      </c>
      <c r="R446" s="36">
        <v>7068.9754052734388</v>
      </c>
      <c r="S446" s="36">
        <v>52024.732470530507</v>
      </c>
      <c r="T446" s="36">
        <v>27367.007034221901</v>
      </c>
      <c r="U446" s="36">
        <v>10257.029815673834</v>
      </c>
      <c r="V446" s="36">
        <v>72730.965705375143</v>
      </c>
      <c r="W446" s="36">
        <v>4090.4368320859508</v>
      </c>
      <c r="X446" s="36">
        <v>14092.650561336683</v>
      </c>
      <c r="Y446" s="36">
        <v>23859.526277717334</v>
      </c>
      <c r="Z446" s="36">
        <v>-153.69796508789076</v>
      </c>
      <c r="AA446" s="36">
        <v>22566.867664215035</v>
      </c>
      <c r="AB446" s="36">
        <v>22866.661912495005</v>
      </c>
      <c r="AC446" s="36">
        <v>11541.800364742048</v>
      </c>
      <c r="AD446" s="36">
        <v>39779.812667969971</v>
      </c>
      <c r="AE446" s="36">
        <v>8651.9729191684128</v>
      </c>
      <c r="AF446" s="36">
        <v>17.494375000000002</v>
      </c>
      <c r="AG446" s="36">
        <v>25196.016360272948</v>
      </c>
      <c r="AH446" s="36">
        <v>49731.969858486314</v>
      </c>
      <c r="AI446" s="36">
        <v>7276.3532116763163</v>
      </c>
      <c r="AJ446" s="36">
        <v>88.645083496093875</v>
      </c>
      <c r="AK446" s="36">
        <v>3993.5879030864735</v>
      </c>
      <c r="AL446" s="36">
        <v>24661.837201385501</v>
      </c>
      <c r="AM446" s="36">
        <v>17094.853938062286</v>
      </c>
      <c r="AN446" s="36">
        <v>10662.603035156249</v>
      </c>
      <c r="AO446" s="36">
        <v>47463.948736873652</v>
      </c>
      <c r="AP446" s="36">
        <v>715.382469177247</v>
      </c>
      <c r="AQ446" s="36">
        <v>43811.818428846949</v>
      </c>
      <c r="AR446" s="36">
        <v>50260.259338141099</v>
      </c>
      <c r="AS446" s="36">
        <v>61669.780076737268</v>
      </c>
      <c r="AT446" s="36">
        <v>20813.879560404308</v>
      </c>
      <c r="AU446" s="36">
        <v>59911.297494281258</v>
      </c>
      <c r="AV446" s="36">
        <v>27415.836548271491</v>
      </c>
      <c r="AW446" s="36">
        <v>5772.568145751975</v>
      </c>
      <c r="AX446" s="36">
        <v>46065.050705078153</v>
      </c>
      <c r="AY446" s="36">
        <v>44112.824623989436</v>
      </c>
    </row>
    <row r="447" spans="1:51" x14ac:dyDescent="0.25">
      <c r="A447" s="34">
        <v>44366</v>
      </c>
      <c r="B447" s="35">
        <v>14</v>
      </c>
      <c r="C447" s="36">
        <v>32885.666898026117</v>
      </c>
      <c r="D447" s="36">
        <v>39959.747840581644</v>
      </c>
      <c r="E447" s="36">
        <v>21972.615810890617</v>
      </c>
      <c r="F447" s="36">
        <v>77592.148037011721</v>
      </c>
      <c r="G447" s="36">
        <v>36788.553273485159</v>
      </c>
      <c r="H447" s="36">
        <v>6776.753934521269</v>
      </c>
      <c r="I447" s="36">
        <v>28961.533131677752</v>
      </c>
      <c r="J447" s="36">
        <v>143.3529624938966</v>
      </c>
      <c r="K447" s="36">
        <v>19570.175992218752</v>
      </c>
      <c r="L447" s="36">
        <v>8802.7195763620039</v>
      </c>
      <c r="M447" s="36">
        <v>28560.379329605079</v>
      </c>
      <c r="N447" s="36">
        <v>18407.205027343753</v>
      </c>
      <c r="O447" s="36">
        <v>45315.924784675786</v>
      </c>
      <c r="P447" s="36">
        <v>4729.9113420738431</v>
      </c>
      <c r="Q447" s="36">
        <v>32.46831035614013</v>
      </c>
      <c r="R447" s="36">
        <v>7407.9507504882858</v>
      </c>
      <c r="S447" s="36">
        <v>53154.248086609885</v>
      </c>
      <c r="T447" s="36">
        <v>23612.097999651593</v>
      </c>
      <c r="U447" s="36">
        <v>10876.10254573822</v>
      </c>
      <c r="V447" s="36">
        <v>73842.851378472551</v>
      </c>
      <c r="W447" s="36">
        <v>3593.9579212343801</v>
      </c>
      <c r="X447" s="36">
        <v>13650.130136556796</v>
      </c>
      <c r="Y447" s="36">
        <v>21358.83759095128</v>
      </c>
      <c r="Z447" s="36">
        <v>-99.884983825683705</v>
      </c>
      <c r="AA447" s="36">
        <v>23441.42339051922</v>
      </c>
      <c r="AB447" s="36">
        <v>23172.442818340591</v>
      </c>
      <c r="AC447" s="36">
        <v>21640.717968151661</v>
      </c>
      <c r="AD447" s="36">
        <v>42263.371339465222</v>
      </c>
      <c r="AE447" s="36">
        <v>8021.5406666409654</v>
      </c>
      <c r="AF447" s="36">
        <v>17.494375000000002</v>
      </c>
      <c r="AG447" s="36">
        <v>26131.516276862305</v>
      </c>
      <c r="AH447" s="36">
        <v>50938.580486208026</v>
      </c>
      <c r="AI447" s="36">
        <v>6996.9193225962099</v>
      </c>
      <c r="AJ447" s="36">
        <v>78.039955383301148</v>
      </c>
      <c r="AK447" s="36">
        <v>3787.2205230795498</v>
      </c>
      <c r="AL447" s="36">
        <v>24759.376814483665</v>
      </c>
      <c r="AM447" s="36">
        <v>17305.129486035912</v>
      </c>
      <c r="AN447" s="36">
        <v>10519.088423828141</v>
      </c>
      <c r="AO447" s="36">
        <v>48320.291716392545</v>
      </c>
      <c r="AP447" s="36">
        <v>717.30345153808491</v>
      </c>
      <c r="AQ447" s="36">
        <v>43898.078725555388</v>
      </c>
      <c r="AR447" s="36">
        <v>51208.795239353494</v>
      </c>
      <c r="AS447" s="36">
        <v>62311.225241034161</v>
      </c>
      <c r="AT447" s="36">
        <v>19717.739907445553</v>
      </c>
      <c r="AU447" s="36">
        <v>64751.758945875052</v>
      </c>
      <c r="AV447" s="36">
        <v>26580.13527313235</v>
      </c>
      <c r="AW447" s="36">
        <v>6426.435180664068</v>
      </c>
      <c r="AX447" s="36">
        <v>47600.059214843772</v>
      </c>
      <c r="AY447" s="36">
        <v>44915.066107201921</v>
      </c>
    </row>
    <row r="448" spans="1:51" x14ac:dyDescent="0.25">
      <c r="A448" s="34">
        <v>44366</v>
      </c>
      <c r="B448" s="35">
        <v>15</v>
      </c>
      <c r="C448" s="36">
        <v>32019.966928446651</v>
      </c>
      <c r="D448" s="36">
        <v>40089.102589817907</v>
      </c>
      <c r="E448" s="36">
        <v>21079.080901578134</v>
      </c>
      <c r="F448" s="36">
        <v>72358.618233886678</v>
      </c>
      <c r="G448" s="36">
        <v>34449.702695131818</v>
      </c>
      <c r="H448" s="36">
        <v>5998.7841006513836</v>
      </c>
      <c r="I448" s="36">
        <v>28774.652814515644</v>
      </c>
      <c r="J448" s="36">
        <v>153.78954315185541</v>
      </c>
      <c r="K448" s="36">
        <v>19513.712876343754</v>
      </c>
      <c r="L448" s="36">
        <v>8972.3548457267261</v>
      </c>
      <c r="M448" s="36">
        <v>26741.344671394509</v>
      </c>
      <c r="N448" s="36">
        <v>17876.202628906252</v>
      </c>
      <c r="O448" s="36">
        <v>45071.208144868178</v>
      </c>
      <c r="P448" s="36">
        <v>5026.4040845812933</v>
      </c>
      <c r="Q448" s="36">
        <v>32.316303730010979</v>
      </c>
      <c r="R448" s="36">
        <v>7498.3190874023539</v>
      </c>
      <c r="S448" s="36">
        <v>53315.164053463755</v>
      </c>
      <c r="T448" s="36">
        <v>20531.410793796869</v>
      </c>
      <c r="U448" s="36">
        <v>10776.993173599254</v>
      </c>
      <c r="V448" s="36">
        <v>75837.98995359533</v>
      </c>
      <c r="W448" s="36">
        <v>3382.9063657421902</v>
      </c>
      <c r="X448" s="36">
        <v>11993.571897311256</v>
      </c>
      <c r="Y448" s="36">
        <v>21279.999227369037</v>
      </c>
      <c r="Z448" s="36">
        <v>136.18424057006834</v>
      </c>
      <c r="AA448" s="36">
        <v>23271.59683955563</v>
      </c>
      <c r="AB448" s="36">
        <v>22777.497653002349</v>
      </c>
      <c r="AC448" s="36">
        <v>27001.425773950315</v>
      </c>
      <c r="AD448" s="36">
        <v>45088.732016643909</v>
      </c>
      <c r="AE448" s="36">
        <v>8196.7261810664495</v>
      </c>
      <c r="AF448" s="36">
        <v>17.494375000000002</v>
      </c>
      <c r="AG448" s="36">
        <v>26235.687754483883</v>
      </c>
      <c r="AH448" s="36">
        <v>50891.42129993163</v>
      </c>
      <c r="AI448" s="36">
        <v>7074.8949690424824</v>
      </c>
      <c r="AJ448" s="36">
        <v>71.648452514648184</v>
      </c>
      <c r="AK448" s="36">
        <v>3509.1064912688944</v>
      </c>
      <c r="AL448" s="36">
        <v>25177.936934295667</v>
      </c>
      <c r="AM448" s="36">
        <v>17185.392120008084</v>
      </c>
      <c r="AN448" s="36">
        <v>10734.393701171872</v>
      </c>
      <c r="AO448" s="36">
        <v>48363.823871120454</v>
      </c>
      <c r="AP448" s="36">
        <v>695.18336486816384</v>
      </c>
      <c r="AQ448" s="36">
        <v>42816.51779070175</v>
      </c>
      <c r="AR448" s="36">
        <v>51302.282121569842</v>
      </c>
      <c r="AS448" s="36">
        <v>62359.654946424736</v>
      </c>
      <c r="AT448" s="36">
        <v>18620.04493442427</v>
      </c>
      <c r="AU448" s="36">
        <v>62262.356215125023</v>
      </c>
      <c r="AV448" s="36">
        <v>26160.174217135369</v>
      </c>
      <c r="AW448" s="36">
        <v>6431.9197082519586</v>
      </c>
      <c r="AX448" s="36">
        <v>45918.619990722662</v>
      </c>
      <c r="AY448" s="36">
        <v>43960.62759172621</v>
      </c>
    </row>
    <row r="449" spans="1:51" x14ac:dyDescent="0.25">
      <c r="A449" s="34">
        <v>44366</v>
      </c>
      <c r="B449" s="35">
        <v>16</v>
      </c>
      <c r="C449" s="36">
        <v>29869.355121907782</v>
      </c>
      <c r="D449" s="36">
        <v>39043.842206200112</v>
      </c>
      <c r="E449" s="36">
        <v>20155.816667750005</v>
      </c>
      <c r="F449" s="36">
        <v>66940.978156542988</v>
      </c>
      <c r="G449" s="36">
        <v>33170.378310226391</v>
      </c>
      <c r="H449" s="36">
        <v>6004.8718298606236</v>
      </c>
      <c r="I449" s="36">
        <v>28324.953348181662</v>
      </c>
      <c r="J449" s="36">
        <v>149.2689018249512</v>
      </c>
      <c r="K449" s="36">
        <v>18921.133316640629</v>
      </c>
      <c r="L449" s="36">
        <v>8934.6738882887894</v>
      </c>
      <c r="M449" s="36">
        <v>26270.678668847992</v>
      </c>
      <c r="N449" s="36">
        <v>16642.875015624999</v>
      </c>
      <c r="O449" s="36">
        <v>43631.398443280341</v>
      </c>
      <c r="P449" s="36">
        <v>4655.6669099566552</v>
      </c>
      <c r="Q449" s="36">
        <v>32.398267745971687</v>
      </c>
      <c r="R449" s="36">
        <v>7211.8416606445335</v>
      </c>
      <c r="S449" s="36">
        <v>51987.577697716566</v>
      </c>
      <c r="T449" s="36">
        <v>17366.092295381604</v>
      </c>
      <c r="U449" s="36">
        <v>10038.088281631475</v>
      </c>
      <c r="V449" s="36">
        <v>74039.097030126635</v>
      </c>
      <c r="W449" s="36">
        <v>3115.9911465312503</v>
      </c>
      <c r="X449" s="36">
        <v>11450.558119454876</v>
      </c>
      <c r="Y449" s="36">
        <v>21160.267998335195</v>
      </c>
      <c r="Z449" s="36">
        <v>150.27763183593754</v>
      </c>
      <c r="AA449" s="36">
        <v>22551.859722226556</v>
      </c>
      <c r="AB449" s="36">
        <v>20808.846929230876</v>
      </c>
      <c r="AC449" s="36">
        <v>28109.315741227922</v>
      </c>
      <c r="AD449" s="36">
        <v>43669.613440321744</v>
      </c>
      <c r="AE449" s="36">
        <v>7728.792062472734</v>
      </c>
      <c r="AF449" s="36">
        <v>17.494375000000002</v>
      </c>
      <c r="AG449" s="36">
        <v>25410.546710803701</v>
      </c>
      <c r="AH449" s="36">
        <v>49776.989370834235</v>
      </c>
      <c r="AI449" s="36">
        <v>6923.3928837328349</v>
      </c>
      <c r="AJ449" s="36">
        <v>51.205207519531669</v>
      </c>
      <c r="AK449" s="36">
        <v>3204.0206415294256</v>
      </c>
      <c r="AL449" s="36">
        <v>24968.711932067883</v>
      </c>
      <c r="AM449" s="36">
        <v>16827.579792760465</v>
      </c>
      <c r="AN449" s="36">
        <v>10740.489212890621</v>
      </c>
      <c r="AO449" s="36">
        <v>47409.923397468607</v>
      </c>
      <c r="AP449" s="36">
        <v>679.37532043457099</v>
      </c>
      <c r="AQ449" s="36">
        <v>41554.109859952696</v>
      </c>
      <c r="AR449" s="36">
        <v>50183.980432401899</v>
      </c>
      <c r="AS449" s="36">
        <v>61576.810871502894</v>
      </c>
      <c r="AT449" s="36">
        <v>18173.500061660619</v>
      </c>
      <c r="AU449" s="36">
        <v>59746.450320062519</v>
      </c>
      <c r="AV449" s="36">
        <v>26034.288562722602</v>
      </c>
      <c r="AW449" s="36">
        <v>6084.0298461914172</v>
      </c>
      <c r="AX449" s="36">
        <v>45340.075704589857</v>
      </c>
      <c r="AY449" s="36">
        <v>42238.060148527096</v>
      </c>
    </row>
    <row r="450" spans="1:51" x14ac:dyDescent="0.25">
      <c r="A450" s="34">
        <v>44366</v>
      </c>
      <c r="B450" s="35">
        <v>17</v>
      </c>
      <c r="C450" s="36">
        <v>29164.76476407313</v>
      </c>
      <c r="D450" s="36">
        <v>38414.947025917747</v>
      </c>
      <c r="E450" s="36">
        <v>19649.929897656271</v>
      </c>
      <c r="F450" s="36">
        <v>65084.269122656304</v>
      </c>
      <c r="G450" s="36">
        <v>31707.575610863682</v>
      </c>
      <c r="H450" s="36">
        <v>5695.2644166284244</v>
      </c>
      <c r="I450" s="36">
        <v>27482.799877576199</v>
      </c>
      <c r="J450" s="36">
        <v>153.00098037719729</v>
      </c>
      <c r="K450" s="36">
        <v>18585.784638437526</v>
      </c>
      <c r="L450" s="36">
        <v>8895.4782144112633</v>
      </c>
      <c r="M450" s="36">
        <v>25221.755269804871</v>
      </c>
      <c r="N450" s="36">
        <v>15621.299519531256</v>
      </c>
      <c r="O450" s="36">
        <v>44434.294635235347</v>
      </c>
      <c r="P450" s="36">
        <v>4289.0573231842245</v>
      </c>
      <c r="Q450" s="36">
        <v>33.070112228393555</v>
      </c>
      <c r="R450" s="36">
        <v>7057.0175834961019</v>
      </c>
      <c r="S450" s="36">
        <v>51371.198931321283</v>
      </c>
      <c r="T450" s="36">
        <v>15433.255409338748</v>
      </c>
      <c r="U450" s="36">
        <v>9326.5674877166803</v>
      </c>
      <c r="V450" s="36">
        <v>72443.149152427592</v>
      </c>
      <c r="W450" s="36">
        <v>3064.5727648593902</v>
      </c>
      <c r="X450" s="36">
        <v>12163.991108831064</v>
      </c>
      <c r="Y450" s="36">
        <v>19823.82125673796</v>
      </c>
      <c r="Z450" s="36">
        <v>236.71309982299789</v>
      </c>
      <c r="AA450" s="36">
        <v>22366.574882630088</v>
      </c>
      <c r="AB450" s="36">
        <v>19670.992361564091</v>
      </c>
      <c r="AC450" s="36">
        <v>27771.104320375085</v>
      </c>
      <c r="AD450" s="36">
        <v>41799.911408629654</v>
      </c>
      <c r="AE450" s="36">
        <v>7714.2968964912752</v>
      </c>
      <c r="AF450" s="36">
        <v>17.494375000000002</v>
      </c>
      <c r="AG450" s="36">
        <v>25105.080499331052</v>
      </c>
      <c r="AH450" s="36">
        <v>49887.385896108906</v>
      </c>
      <c r="AI450" s="36">
        <v>6877.1031301325474</v>
      </c>
      <c r="AJ450" s="36">
        <v>36.679935729981025</v>
      </c>
      <c r="AK450" s="36">
        <v>2997.5116999431502</v>
      </c>
      <c r="AL450" s="36">
        <v>25002.794509338426</v>
      </c>
      <c r="AM450" s="36">
        <v>16633.291787992137</v>
      </c>
      <c r="AN450" s="36">
        <v>10589.31419042969</v>
      </c>
      <c r="AO450" s="36">
        <v>46925.471860851292</v>
      </c>
      <c r="AP450" s="36">
        <v>640.71383488178253</v>
      </c>
      <c r="AQ450" s="36">
        <v>40516.754137950906</v>
      </c>
      <c r="AR450" s="36">
        <v>49288.547388528299</v>
      </c>
      <c r="AS450" s="36">
        <v>60781.819643237272</v>
      </c>
      <c r="AT450" s="36">
        <v>17635.117936616658</v>
      </c>
      <c r="AU450" s="36">
        <v>58309.717150281242</v>
      </c>
      <c r="AV450" s="36">
        <v>25345.131660564672</v>
      </c>
      <c r="AW450" s="36">
        <v>6501.4312133789117</v>
      </c>
      <c r="AX450" s="36">
        <v>46171.006608886746</v>
      </c>
      <c r="AY450" s="36">
        <v>41144.834209049164</v>
      </c>
    </row>
    <row r="451" spans="1:51" x14ac:dyDescent="0.25">
      <c r="A451" s="34">
        <v>44366</v>
      </c>
      <c r="B451" s="35">
        <v>18</v>
      </c>
      <c r="C451" s="36">
        <v>31657.592314741865</v>
      </c>
      <c r="D451" s="36">
        <v>40126.579924184211</v>
      </c>
      <c r="E451" s="36">
        <v>20404.941101031269</v>
      </c>
      <c r="F451" s="36">
        <v>68111.352184570307</v>
      </c>
      <c r="G451" s="36">
        <v>31417.246231424288</v>
      </c>
      <c r="H451" s="36">
        <v>5363.8200941316018</v>
      </c>
      <c r="I451" s="36">
        <v>27706.694753609401</v>
      </c>
      <c r="J451" s="36">
        <v>171.62015914916992</v>
      </c>
      <c r="K451" s="36">
        <v>19262.943587359394</v>
      </c>
      <c r="L451" s="36">
        <v>9056.4772647799691</v>
      </c>
      <c r="M451" s="36">
        <v>29247.281083528753</v>
      </c>
      <c r="N451" s="36">
        <v>15523.851882812502</v>
      </c>
      <c r="O451" s="36">
        <v>44472.227536793951</v>
      </c>
      <c r="P451" s="36">
        <v>4962.3673816805958</v>
      </c>
      <c r="Q451" s="36">
        <v>32.54922533035279</v>
      </c>
      <c r="R451" s="36">
        <v>7511.1951435546871</v>
      </c>
      <c r="S451" s="36">
        <v>54274.095159115219</v>
      </c>
      <c r="T451" s="36">
        <v>16640.647167608633</v>
      </c>
      <c r="U451" s="36">
        <v>9213.7476415634301</v>
      </c>
      <c r="V451" s="36">
        <v>76957.594437377862</v>
      </c>
      <c r="W451" s="36">
        <v>3347.8516388124999</v>
      </c>
      <c r="X451" s="36">
        <v>13874.270812443578</v>
      </c>
      <c r="Y451" s="36">
        <v>19206.553902222462</v>
      </c>
      <c r="Z451" s="36">
        <v>180.18097229003911</v>
      </c>
      <c r="AA451" s="36">
        <v>24461.904575992441</v>
      </c>
      <c r="AB451" s="36">
        <v>19868.057921234493</v>
      </c>
      <c r="AC451" s="36">
        <v>28824.421850911072</v>
      </c>
      <c r="AD451" s="36">
        <v>42427.552758753445</v>
      </c>
      <c r="AE451" s="36">
        <v>8485.2677110904606</v>
      </c>
      <c r="AF451" s="36">
        <v>17.494375000000002</v>
      </c>
      <c r="AG451" s="36">
        <v>27523.515403073743</v>
      </c>
      <c r="AH451" s="36">
        <v>53511.49157424947</v>
      </c>
      <c r="AI451" s="36">
        <v>7391.1203024652223</v>
      </c>
      <c r="AJ451" s="36">
        <v>34.095484008789938</v>
      </c>
      <c r="AK451" s="36">
        <v>2910.6946346918398</v>
      </c>
      <c r="AL451" s="36">
        <v>26820.688809631378</v>
      </c>
      <c r="AM451" s="36">
        <v>18384.347500920867</v>
      </c>
      <c r="AN451" s="36">
        <v>10574.988208984381</v>
      </c>
      <c r="AO451" s="36">
        <v>49423.395628890998</v>
      </c>
      <c r="AP451" s="36">
        <v>654.03832108899871</v>
      </c>
      <c r="AQ451" s="36">
        <v>41354.978460190454</v>
      </c>
      <c r="AR451" s="36">
        <v>51641.015924991203</v>
      </c>
      <c r="AS451" s="36">
        <v>64010.837267752853</v>
      </c>
      <c r="AT451" s="36">
        <v>17974.307729407989</v>
      </c>
      <c r="AU451" s="36">
        <v>61237.884851968767</v>
      </c>
      <c r="AV451" s="36">
        <v>29477.432087275356</v>
      </c>
      <c r="AW451" s="36">
        <v>5306.0836486816552</v>
      </c>
      <c r="AX451" s="36">
        <v>51717.720681152379</v>
      </c>
      <c r="AY451" s="36">
        <v>42560.190962923305</v>
      </c>
    </row>
    <row r="452" spans="1:51" x14ac:dyDescent="0.25">
      <c r="A452" s="34">
        <v>44366</v>
      </c>
      <c r="B452" s="35">
        <v>19</v>
      </c>
      <c r="C452" s="36">
        <v>38377.494013302756</v>
      </c>
      <c r="D452" s="36">
        <v>47243.761798596905</v>
      </c>
      <c r="E452" s="36">
        <v>24110.137288296883</v>
      </c>
      <c r="F452" s="36">
        <v>80777.5551900391</v>
      </c>
      <c r="G452" s="36">
        <v>40918.616158028512</v>
      </c>
      <c r="H452" s="36">
        <v>5399.4084803303376</v>
      </c>
      <c r="I452" s="36">
        <v>29923.290184890644</v>
      </c>
      <c r="J452" s="36">
        <v>208.35156631469721</v>
      </c>
      <c r="K452" s="36">
        <v>21753.152252656255</v>
      </c>
      <c r="L452" s="36">
        <v>10023.990392559939</v>
      </c>
      <c r="M452" s="36">
        <v>31095.167265015654</v>
      </c>
      <c r="N452" s="36">
        <v>19232.4208515625</v>
      </c>
      <c r="O452" s="36">
        <v>49134.010219779535</v>
      </c>
      <c r="P452" s="36">
        <v>5783.2892860419934</v>
      </c>
      <c r="Q452" s="36">
        <v>32.857958793640151</v>
      </c>
      <c r="R452" s="36">
        <v>9475.1717915039171</v>
      </c>
      <c r="S452" s="36">
        <v>64190.912840999503</v>
      </c>
      <c r="T452" s="36">
        <v>20150.166030602773</v>
      </c>
      <c r="U452" s="36">
        <v>11598.864869117751</v>
      </c>
      <c r="V452" s="36">
        <v>94258.264789659734</v>
      </c>
      <c r="W452" s="36">
        <v>3903.674956984381</v>
      </c>
      <c r="X452" s="36">
        <v>16314.949786118399</v>
      </c>
      <c r="Y452" s="36">
        <v>21419.756835164095</v>
      </c>
      <c r="Z452" s="36">
        <v>222.4279663085936</v>
      </c>
      <c r="AA452" s="36">
        <v>30113.447770694682</v>
      </c>
      <c r="AB452" s="36">
        <v>20785.434342528286</v>
      </c>
      <c r="AC452" s="36">
        <v>34941.10477628385</v>
      </c>
      <c r="AD452" s="36">
        <v>53019.626583953868</v>
      </c>
      <c r="AE452" s="36">
        <v>10799.535563428975</v>
      </c>
      <c r="AF452" s="36">
        <v>17.494375000000002</v>
      </c>
      <c r="AG452" s="36">
        <v>33060.645732324709</v>
      </c>
      <c r="AH452" s="36">
        <v>66514.476856140696</v>
      </c>
      <c r="AI452" s="36">
        <v>9605.4016601562726</v>
      </c>
      <c r="AJ452" s="36">
        <v>41.539539855958168</v>
      </c>
      <c r="AK452" s="36">
        <v>3509.8376934609296</v>
      </c>
      <c r="AL452" s="36">
        <v>31860.218926238995</v>
      </c>
      <c r="AM452" s="36">
        <v>23059.485131162211</v>
      </c>
      <c r="AN452" s="36">
        <v>12562.478995239273</v>
      </c>
      <c r="AO452" s="36">
        <v>58762.90418250276</v>
      </c>
      <c r="AP452" s="36">
        <v>874.95722961425804</v>
      </c>
      <c r="AQ452" s="36">
        <v>44685.360774242727</v>
      </c>
      <c r="AR452" s="36">
        <v>60089.671164144915</v>
      </c>
      <c r="AS452" s="36">
        <v>75505.954192362187</v>
      </c>
      <c r="AT452" s="36">
        <v>19734.298110469976</v>
      </c>
      <c r="AU452" s="36">
        <v>70484.761812625016</v>
      </c>
      <c r="AV452" s="36">
        <v>38372.736192101176</v>
      </c>
      <c r="AW452" s="36">
        <v>5876.2886981374813</v>
      </c>
      <c r="AX452" s="36">
        <v>64320.105437988263</v>
      </c>
      <c r="AY452" s="36">
        <v>47686.673231933179</v>
      </c>
    </row>
    <row r="453" spans="1:51" x14ac:dyDescent="0.25">
      <c r="A453" s="34">
        <v>44366</v>
      </c>
      <c r="B453" s="35">
        <v>20</v>
      </c>
      <c r="C453" s="36">
        <v>39691.495632129023</v>
      </c>
      <c r="D453" s="36">
        <v>48962.154977176768</v>
      </c>
      <c r="E453" s="36">
        <v>25180.036058937516</v>
      </c>
      <c r="F453" s="36">
        <v>84575.240723974566</v>
      </c>
      <c r="G453" s="36">
        <v>43535.089378027478</v>
      </c>
      <c r="H453" s="36">
        <v>5356.3870493591421</v>
      </c>
      <c r="I453" s="36">
        <v>30413.845267755889</v>
      </c>
      <c r="J453" s="36">
        <v>212.1192131042481</v>
      </c>
      <c r="K453" s="36">
        <v>22553.465113390645</v>
      </c>
      <c r="L453" s="36">
        <v>10347.667552431609</v>
      </c>
      <c r="M453" s="36">
        <v>32364.185621009216</v>
      </c>
      <c r="N453" s="36">
        <v>20413.531050781243</v>
      </c>
      <c r="O453" s="36">
        <v>50379.795615146497</v>
      </c>
      <c r="P453" s="36">
        <v>6227.2829927353496</v>
      </c>
      <c r="Q453" s="36">
        <v>33.000602722167955</v>
      </c>
      <c r="R453" s="36">
        <v>10128.784949707031</v>
      </c>
      <c r="S453" s="36">
        <v>67166.596305688479</v>
      </c>
      <c r="T453" s="36">
        <v>20887.919400427723</v>
      </c>
      <c r="U453" s="36">
        <v>12163.123896598821</v>
      </c>
      <c r="V453" s="36">
        <v>99419.644736690301</v>
      </c>
      <c r="W453" s="36">
        <v>3957.2813111796991</v>
      </c>
      <c r="X453" s="36">
        <v>17360.986221584168</v>
      </c>
      <c r="Y453" s="36">
        <v>21800.748923690382</v>
      </c>
      <c r="Z453" s="36">
        <v>231.2871429443359</v>
      </c>
      <c r="AA453" s="36">
        <v>31513.141084218303</v>
      </c>
      <c r="AB453" s="36">
        <v>21175.815088253003</v>
      </c>
      <c r="AC453" s="36">
        <v>36739.048666091985</v>
      </c>
      <c r="AD453" s="36">
        <v>56164.598898442127</v>
      </c>
      <c r="AE453" s="36">
        <v>11053.580082928611</v>
      </c>
      <c r="AF453" s="36">
        <v>17.494375000000002</v>
      </c>
      <c r="AG453" s="36">
        <v>34305.456013679686</v>
      </c>
      <c r="AH453" s="36">
        <v>70518.34723764348</v>
      </c>
      <c r="AI453" s="36">
        <v>10271.042626953131</v>
      </c>
      <c r="AJ453" s="36">
        <v>42.344233398438021</v>
      </c>
      <c r="AK453" s="36">
        <v>3824.6477112499992</v>
      </c>
      <c r="AL453" s="36">
        <v>33679.171201507554</v>
      </c>
      <c r="AM453" s="36">
        <v>24725.892692525464</v>
      </c>
      <c r="AN453" s="36">
        <v>12901.329630493168</v>
      </c>
      <c r="AO453" s="36">
        <v>61253.966974880212</v>
      </c>
      <c r="AP453" s="36">
        <v>906.14942932128997</v>
      </c>
      <c r="AQ453" s="36">
        <v>45541.412708300813</v>
      </c>
      <c r="AR453" s="36">
        <v>62097.577288509987</v>
      </c>
      <c r="AS453" s="36">
        <v>79322.660383924755</v>
      </c>
      <c r="AT453" s="36">
        <v>19789.762243179332</v>
      </c>
      <c r="AU453" s="36">
        <v>73074.056488875038</v>
      </c>
      <c r="AV453" s="36">
        <v>40459.984428782256</v>
      </c>
      <c r="AW453" s="36">
        <v>6243.793823242193</v>
      </c>
      <c r="AX453" s="36">
        <v>67865.071539062526</v>
      </c>
      <c r="AY453" s="36">
        <v>48731.939818013459</v>
      </c>
    </row>
    <row r="454" spans="1:51" x14ac:dyDescent="0.25">
      <c r="A454" s="34">
        <v>44366</v>
      </c>
      <c r="B454" s="35">
        <v>21</v>
      </c>
      <c r="C454" s="36">
        <v>39222.530431087165</v>
      </c>
      <c r="D454" s="36">
        <v>48197.456841506129</v>
      </c>
      <c r="E454" s="36">
        <v>25379.738616937513</v>
      </c>
      <c r="F454" s="36">
        <v>84589.979214843712</v>
      </c>
      <c r="G454" s="36">
        <v>44134.233029743431</v>
      </c>
      <c r="H454" s="36">
        <v>4891.9292845571836</v>
      </c>
      <c r="I454" s="36">
        <v>30105.638446546873</v>
      </c>
      <c r="J454" s="36">
        <v>205.37557220458982</v>
      </c>
      <c r="K454" s="36">
        <v>22462.115928062511</v>
      </c>
      <c r="L454" s="36">
        <v>10411.029943852887</v>
      </c>
      <c r="M454" s="36">
        <v>30773.562457685639</v>
      </c>
      <c r="N454" s="36">
        <v>20018.336324218759</v>
      </c>
      <c r="O454" s="36">
        <v>52550.451656634803</v>
      </c>
      <c r="P454" s="36">
        <v>6708.8404598769603</v>
      </c>
      <c r="Q454" s="36">
        <v>32.890587329864502</v>
      </c>
      <c r="R454" s="36">
        <v>10207.650474609383</v>
      </c>
      <c r="S454" s="36">
        <v>67428.367494431208</v>
      </c>
      <c r="T454" s="36">
        <v>20644.620154885488</v>
      </c>
      <c r="U454" s="36">
        <v>12172.630702972418</v>
      </c>
      <c r="V454" s="36">
        <v>100329.9436331149</v>
      </c>
      <c r="W454" s="36">
        <v>4056.031970101561</v>
      </c>
      <c r="X454" s="36">
        <v>17240.58330254578</v>
      </c>
      <c r="Y454" s="36">
        <v>21743.56233457063</v>
      </c>
      <c r="Z454" s="36">
        <v>232.57454467773431</v>
      </c>
      <c r="AA454" s="36">
        <v>31701.073300745786</v>
      </c>
      <c r="AB454" s="36">
        <v>18396.307770086823</v>
      </c>
      <c r="AC454" s="36">
        <v>36759.960140067458</v>
      </c>
      <c r="AD454" s="36">
        <v>57007.450085064243</v>
      </c>
      <c r="AE454" s="36">
        <v>11156.988331500883</v>
      </c>
      <c r="AF454" s="36">
        <v>17.494375000000002</v>
      </c>
      <c r="AG454" s="36">
        <v>34424.537637072739</v>
      </c>
      <c r="AH454" s="36">
        <v>70936.707494640606</v>
      </c>
      <c r="AI454" s="36">
        <v>10379.83784179688</v>
      </c>
      <c r="AJ454" s="36">
        <v>41.392668945312053</v>
      </c>
      <c r="AK454" s="36">
        <v>3885.7977719062505</v>
      </c>
      <c r="AL454" s="36">
        <v>34388.252613342294</v>
      </c>
      <c r="AM454" s="36">
        <v>25592.776733129107</v>
      </c>
      <c r="AN454" s="36">
        <v>12329.158523986831</v>
      </c>
      <c r="AO454" s="36">
        <v>61575.357219776182</v>
      </c>
      <c r="AP454" s="36">
        <v>880.99752807617199</v>
      </c>
      <c r="AQ454" s="36">
        <v>45291.601438981153</v>
      </c>
      <c r="AR454" s="36">
        <v>62253.289736811683</v>
      </c>
      <c r="AS454" s="36">
        <v>79862.91218611224</v>
      </c>
      <c r="AT454" s="36">
        <v>19582.104545884726</v>
      </c>
      <c r="AU454" s="36">
        <v>72593.059160406308</v>
      </c>
      <c r="AV454" s="36">
        <v>40697.043536793099</v>
      </c>
      <c r="AW454" s="36">
        <v>6352.0104980468859</v>
      </c>
      <c r="AX454" s="36">
        <v>68556.08815332035</v>
      </c>
      <c r="AY454" s="36">
        <v>48760.469493064222</v>
      </c>
    </row>
    <row r="455" spans="1:51" x14ac:dyDescent="0.25">
      <c r="A455" s="34">
        <v>44366</v>
      </c>
      <c r="B455" s="35">
        <v>22</v>
      </c>
      <c r="C455" s="36">
        <v>37406.315273116037</v>
      </c>
      <c r="D455" s="36">
        <v>46663.667919664804</v>
      </c>
      <c r="E455" s="36">
        <v>25281.620348375011</v>
      </c>
      <c r="F455" s="36">
        <v>81395.841931249917</v>
      </c>
      <c r="G455" s="36">
        <v>43806.582256481648</v>
      </c>
      <c r="H455" s="36">
        <v>4248.130111882846</v>
      </c>
      <c r="I455" s="36">
        <v>29073.505034558122</v>
      </c>
      <c r="J455" s="36">
        <v>194.15114593505859</v>
      </c>
      <c r="K455" s="36">
        <v>22080.671157640634</v>
      </c>
      <c r="L455" s="36">
        <v>10236.150326217208</v>
      </c>
      <c r="M455" s="36">
        <v>24856.412861724461</v>
      </c>
      <c r="N455" s="36">
        <v>19049.865843750002</v>
      </c>
      <c r="O455" s="36">
        <v>52295.279128124741</v>
      </c>
      <c r="P455" s="36">
        <v>6347.1119982929786</v>
      </c>
      <c r="Q455" s="36">
        <v>32.392313957214363</v>
      </c>
      <c r="R455" s="36">
        <v>10099.426139648438</v>
      </c>
      <c r="S455" s="36">
        <v>66832.450451499288</v>
      </c>
      <c r="T455" s="36">
        <v>19843.630326663668</v>
      </c>
      <c r="U455" s="36">
        <v>11548.542081832886</v>
      </c>
      <c r="V455" s="36">
        <v>98018.16294224406</v>
      </c>
      <c r="W455" s="36">
        <v>3965.9502099687497</v>
      </c>
      <c r="X455" s="36">
        <v>16936.177493193325</v>
      </c>
      <c r="Y455" s="36">
        <v>21233.685263779593</v>
      </c>
      <c r="Z455" s="36">
        <v>130.40001373291017</v>
      </c>
      <c r="AA455" s="36">
        <v>30869.794770378394</v>
      </c>
      <c r="AB455" s="36">
        <v>17029.609464718054</v>
      </c>
      <c r="AC455" s="36">
        <v>35478.30945192778</v>
      </c>
      <c r="AD455" s="36">
        <v>55860.905413373781</v>
      </c>
      <c r="AE455" s="36">
        <v>10708.002354921142</v>
      </c>
      <c r="AF455" s="36">
        <v>17.494375000000002</v>
      </c>
      <c r="AG455" s="36">
        <v>33514.196688548087</v>
      </c>
      <c r="AH455" s="36">
        <v>70239.852027551955</v>
      </c>
      <c r="AI455" s="36">
        <v>10297.34838867189</v>
      </c>
      <c r="AJ455" s="36">
        <v>41.544393371580938</v>
      </c>
      <c r="AK455" s="36">
        <v>3874.1820232578102</v>
      </c>
      <c r="AL455" s="36">
        <v>34217.676181854229</v>
      </c>
      <c r="AM455" s="36">
        <v>26134.229900388334</v>
      </c>
      <c r="AN455" s="36">
        <v>11293.33347027588</v>
      </c>
      <c r="AO455" s="36">
        <v>60982.730835115457</v>
      </c>
      <c r="AP455" s="36">
        <v>891.36866760253906</v>
      </c>
      <c r="AQ455" s="36">
        <v>44325.635151170616</v>
      </c>
      <c r="AR455" s="36">
        <v>61690.565540922864</v>
      </c>
      <c r="AS455" s="36">
        <v>78709.532612643496</v>
      </c>
      <c r="AT455" s="36">
        <v>19052.197891611217</v>
      </c>
      <c r="AU455" s="36">
        <v>70387.1795117812</v>
      </c>
      <c r="AV455" s="36">
        <v>39892.095399536745</v>
      </c>
      <c r="AW455" s="36">
        <v>6158.2121276855578</v>
      </c>
      <c r="AX455" s="36">
        <v>68172.691722656251</v>
      </c>
      <c r="AY455" s="36">
        <v>47260.925547411767</v>
      </c>
    </row>
    <row r="456" spans="1:51" x14ac:dyDescent="0.25">
      <c r="A456" s="34">
        <v>44366</v>
      </c>
      <c r="B456" s="35">
        <v>23</v>
      </c>
      <c r="C456" s="36">
        <v>34370.237451421774</v>
      </c>
      <c r="D456" s="36">
        <v>43956.767959236677</v>
      </c>
      <c r="E456" s="36">
        <v>23798.140991078151</v>
      </c>
      <c r="F456" s="36">
        <v>74898.890515527295</v>
      </c>
      <c r="G456" s="36">
        <v>42504.127202541145</v>
      </c>
      <c r="H456" s="36">
        <v>3707.8334098344376</v>
      </c>
      <c r="I456" s="36">
        <v>27404.409199464342</v>
      </c>
      <c r="J456" s="36">
        <v>179.05847549438471</v>
      </c>
      <c r="K456" s="36">
        <v>20854.984215937515</v>
      </c>
      <c r="L456" s="36">
        <v>9591.8097047598403</v>
      </c>
      <c r="M456" s="36">
        <v>25338.474686548197</v>
      </c>
      <c r="N456" s="36">
        <v>18036.203921875003</v>
      </c>
      <c r="O456" s="36">
        <v>49004.740076393588</v>
      </c>
      <c r="P456" s="36">
        <v>6257.8671787993253</v>
      </c>
      <c r="Q456" s="36">
        <v>32.922562599182129</v>
      </c>
      <c r="R456" s="36">
        <v>9599.5537651367122</v>
      </c>
      <c r="S456" s="36">
        <v>63317.314367913808</v>
      </c>
      <c r="T456" s="36">
        <v>20018.091410203451</v>
      </c>
      <c r="U456" s="36">
        <v>10617.434772491466</v>
      </c>
      <c r="V456" s="36">
        <v>91296.74816223151</v>
      </c>
      <c r="W456" s="36">
        <v>3815.1747555703205</v>
      </c>
      <c r="X456" s="36">
        <v>16142.423105112164</v>
      </c>
      <c r="Y456" s="36">
        <v>20691.450614073936</v>
      </c>
      <c r="Z456" s="36">
        <v>66.43595581054683</v>
      </c>
      <c r="AA456" s="36">
        <v>28830.927751194351</v>
      </c>
      <c r="AB456" s="36">
        <v>16299.875885017482</v>
      </c>
      <c r="AC456" s="36">
        <v>31658.090432910987</v>
      </c>
      <c r="AD456" s="36">
        <v>52496.223584867468</v>
      </c>
      <c r="AE456" s="36">
        <v>10248.06194578736</v>
      </c>
      <c r="AF456" s="36">
        <v>17.494375000000002</v>
      </c>
      <c r="AG456" s="36">
        <v>31212.130048232597</v>
      </c>
      <c r="AH456" s="36">
        <v>67592.600362804209</v>
      </c>
      <c r="AI456" s="36">
        <v>9825.7685546875109</v>
      </c>
      <c r="AJ456" s="36">
        <v>40.45490521240319</v>
      </c>
      <c r="AK456" s="36">
        <v>3666.1202512734399</v>
      </c>
      <c r="AL456" s="36">
        <v>32693.724802734359</v>
      </c>
      <c r="AM456" s="36">
        <v>25404.223626615145</v>
      </c>
      <c r="AN456" s="36">
        <v>10164.658060791025</v>
      </c>
      <c r="AO456" s="36">
        <v>58255.380424552932</v>
      </c>
      <c r="AP456" s="36">
        <v>849.65969848632801</v>
      </c>
      <c r="AQ456" s="36">
        <v>42236.644600312437</v>
      </c>
      <c r="AR456" s="36">
        <v>58488.987671912117</v>
      </c>
      <c r="AS456" s="36">
        <v>74901.095393987271</v>
      </c>
      <c r="AT456" s="36">
        <v>17903.068898229212</v>
      </c>
      <c r="AU456" s="36">
        <v>65809.227047312612</v>
      </c>
      <c r="AV456" s="36">
        <v>37068.055326431997</v>
      </c>
      <c r="AW456" s="36">
        <v>7090.3798828125109</v>
      </c>
      <c r="AX456" s="36">
        <v>64630.376003906247</v>
      </c>
      <c r="AY456" s="36">
        <v>44433.058766146758</v>
      </c>
    </row>
    <row r="457" spans="1:51" x14ac:dyDescent="0.25">
      <c r="A457" s="34">
        <v>44366</v>
      </c>
      <c r="B457" s="35">
        <v>24</v>
      </c>
      <c r="C457" s="36">
        <v>30627.207606878532</v>
      </c>
      <c r="D457" s="36">
        <v>40701.248844390379</v>
      </c>
      <c r="E457" s="36">
        <v>21920.496095640628</v>
      </c>
      <c r="F457" s="36">
        <v>71407.781125830181</v>
      </c>
      <c r="G457" s="36">
        <v>40450.057785889818</v>
      </c>
      <c r="H457" s="36">
        <v>3817.0255432815534</v>
      </c>
      <c r="I457" s="36">
        <v>25126.507220515614</v>
      </c>
      <c r="J457" s="36">
        <v>162.61923599243161</v>
      </c>
      <c r="K457" s="36">
        <v>18958.989107812518</v>
      </c>
      <c r="L457" s="36">
        <v>9521.4465643783878</v>
      </c>
      <c r="M457" s="36">
        <v>25775.339201561343</v>
      </c>
      <c r="N457" s="36">
        <v>16493.562390625008</v>
      </c>
      <c r="O457" s="36">
        <v>44312.862859868648</v>
      </c>
      <c r="P457" s="36">
        <v>5856.8793082965676</v>
      </c>
      <c r="Q457" s="36">
        <v>33.362421989440911</v>
      </c>
      <c r="R457" s="36">
        <v>8667.6444638671946</v>
      </c>
      <c r="S457" s="36">
        <v>57461.096019627679</v>
      </c>
      <c r="T457" s="36">
        <v>22485.600909060173</v>
      </c>
      <c r="U457" s="36">
        <v>9422.9771242141833</v>
      </c>
      <c r="V457" s="36">
        <v>82335.056082007432</v>
      </c>
      <c r="W457" s="36">
        <v>3623.9726065625096</v>
      </c>
      <c r="X457" s="36">
        <v>15190.648268617253</v>
      </c>
      <c r="Y457" s="36">
        <v>19813.012327496264</v>
      </c>
      <c r="Z457" s="36">
        <v>81.422156677246022</v>
      </c>
      <c r="AA457" s="36">
        <v>25629.640875913901</v>
      </c>
      <c r="AB457" s="36">
        <v>15240.291344616644</v>
      </c>
      <c r="AC457" s="36">
        <v>19442.923158802645</v>
      </c>
      <c r="AD457" s="36">
        <v>46511.315570230225</v>
      </c>
      <c r="AE457" s="36">
        <v>9056.9366709619972</v>
      </c>
      <c r="AF457" s="36">
        <v>17.494375000000002</v>
      </c>
      <c r="AG457" s="36">
        <v>28103.31122489172</v>
      </c>
      <c r="AH457" s="36">
        <v>58405.014291942862</v>
      </c>
      <c r="AI457" s="36">
        <v>8769.7606933593797</v>
      </c>
      <c r="AJ457" s="36">
        <v>40.018647644042957</v>
      </c>
      <c r="AK457" s="36">
        <v>3457.4748880937605</v>
      </c>
      <c r="AL457" s="36">
        <v>29749.870057739292</v>
      </c>
      <c r="AM457" s="36">
        <v>23126.260254781337</v>
      </c>
      <c r="AN457" s="36">
        <v>9101.8287414550923</v>
      </c>
      <c r="AO457" s="36">
        <v>53498.551596639678</v>
      </c>
      <c r="AP457" s="36">
        <v>794.64521789550804</v>
      </c>
      <c r="AQ457" s="36">
        <v>39412.800340918948</v>
      </c>
      <c r="AR457" s="36">
        <v>53024.354945972693</v>
      </c>
      <c r="AS457" s="36">
        <v>67639.945203549767</v>
      </c>
      <c r="AT457" s="36">
        <v>17274.779367771327</v>
      </c>
      <c r="AU457" s="36">
        <v>58868.210437312518</v>
      </c>
      <c r="AV457" s="36">
        <v>25837.425400827142</v>
      </c>
      <c r="AW457" s="36">
        <v>17423.643615722656</v>
      </c>
      <c r="AX457" s="36">
        <v>58482.345724121114</v>
      </c>
      <c r="AY457" s="36">
        <v>40887.024052111759</v>
      </c>
    </row>
    <row r="458" spans="1:51" x14ac:dyDescent="0.25">
      <c r="A458" s="34">
        <v>44367</v>
      </c>
      <c r="B458" s="35">
        <v>1</v>
      </c>
      <c r="C458" s="36">
        <v>27017.465584449954</v>
      </c>
      <c r="D458" s="36">
        <v>36148.244781230213</v>
      </c>
      <c r="E458" s="36">
        <v>18576.7416123125</v>
      </c>
      <c r="F458" s="36">
        <v>65748.241218945404</v>
      </c>
      <c r="G458" s="36">
        <v>34457.270224597552</v>
      </c>
      <c r="H458" s="36">
        <v>3794.038169939508</v>
      </c>
      <c r="I458" s="36">
        <v>22536.192862817388</v>
      </c>
      <c r="J458" s="36">
        <v>143.57828140258789</v>
      </c>
      <c r="K458" s="36">
        <v>16682.818514562503</v>
      </c>
      <c r="L458" s="36">
        <v>8425.9473893470131</v>
      </c>
      <c r="M458" s="36">
        <v>24042.289688229444</v>
      </c>
      <c r="N458" s="36">
        <v>15026.762230468757</v>
      </c>
      <c r="O458" s="36">
        <v>39156.302355804939</v>
      </c>
      <c r="P458" s="36">
        <v>5278.306814401124</v>
      </c>
      <c r="Q458" s="36">
        <v>33.648190498352058</v>
      </c>
      <c r="R458" s="36">
        <v>7357.0588740234398</v>
      </c>
      <c r="S458" s="36">
        <v>49738.500879148683</v>
      </c>
      <c r="T458" s="36">
        <v>20923.610352733624</v>
      </c>
      <c r="U458" s="36">
        <v>8188.0925188064684</v>
      </c>
      <c r="V458" s="36">
        <v>71394.55724749963</v>
      </c>
      <c r="W458" s="36">
        <v>3295.0154950156193</v>
      </c>
      <c r="X458" s="36">
        <v>14038.100365196344</v>
      </c>
      <c r="Y458" s="36">
        <v>18668.31610337146</v>
      </c>
      <c r="Z458" s="36">
        <v>68.360117340087868</v>
      </c>
      <c r="AA458" s="36">
        <v>21894.189375787551</v>
      </c>
      <c r="AB458" s="36">
        <v>13933.588407912886</v>
      </c>
      <c r="AC458" s="36">
        <v>12767.159361633203</v>
      </c>
      <c r="AD458" s="36">
        <v>39974.937114127904</v>
      </c>
      <c r="AE458" s="36">
        <v>8041.127725021126</v>
      </c>
      <c r="AF458" s="36">
        <v>17.494375000000002</v>
      </c>
      <c r="AG458" s="36">
        <v>24487.274980923161</v>
      </c>
      <c r="AH458" s="36">
        <v>49454.338436438265</v>
      </c>
      <c r="AI458" s="36">
        <v>7496.8069824218892</v>
      </c>
      <c r="AJ458" s="36">
        <v>39.662917175292108</v>
      </c>
      <c r="AK458" s="36">
        <v>3204.2467911718809</v>
      </c>
      <c r="AL458" s="36">
        <v>26183.419107391361</v>
      </c>
      <c r="AM458" s="36">
        <v>19961.547120885494</v>
      </c>
      <c r="AN458" s="36">
        <v>7868.0805310058668</v>
      </c>
      <c r="AO458" s="36">
        <v>47117.546193078997</v>
      </c>
      <c r="AP458" s="36">
        <v>731.17103576660099</v>
      </c>
      <c r="AQ458" s="36">
        <v>36027.266600005212</v>
      </c>
      <c r="AR458" s="36">
        <v>46595.797546246831</v>
      </c>
      <c r="AS458" s="36">
        <v>58510.743959377854</v>
      </c>
      <c r="AT458" s="36">
        <v>15971.892490766266</v>
      </c>
      <c r="AU458" s="36">
        <v>50907.549580531289</v>
      </c>
      <c r="AV458" s="36">
        <v>22231.813276757279</v>
      </c>
      <c r="AW458" s="36">
        <v>14329.323150634769</v>
      </c>
      <c r="AX458" s="36">
        <v>50444.284167968821</v>
      </c>
      <c r="AY458" s="36">
        <v>36977.218122629412</v>
      </c>
    </row>
    <row r="459" spans="1:51" x14ac:dyDescent="0.25">
      <c r="A459" s="34">
        <v>44367</v>
      </c>
      <c r="B459" s="35">
        <v>2</v>
      </c>
      <c r="C459" s="36">
        <v>24240.470956407848</v>
      </c>
      <c r="D459" s="36">
        <v>30916.21143869041</v>
      </c>
      <c r="E459" s="36">
        <v>15730.921272093754</v>
      </c>
      <c r="F459" s="36">
        <v>57972.197892578108</v>
      </c>
      <c r="G459" s="36">
        <v>28627.705828226943</v>
      </c>
      <c r="H459" s="36">
        <v>3804.5189574028677</v>
      </c>
      <c r="I459" s="36">
        <v>20128.473938464838</v>
      </c>
      <c r="J459" s="36">
        <v>126.4041996002197</v>
      </c>
      <c r="K459" s="36">
        <v>14483.446893015631</v>
      </c>
      <c r="L459" s="36">
        <v>7949.5529357413425</v>
      </c>
      <c r="M459" s="36">
        <v>21995.262222152407</v>
      </c>
      <c r="N459" s="36">
        <v>13799.216050781248</v>
      </c>
      <c r="O459" s="36">
        <v>34423.843946090587</v>
      </c>
      <c r="P459" s="36">
        <v>4853.1682124199961</v>
      </c>
      <c r="Q459" s="36">
        <v>31.97214221954345</v>
      </c>
      <c r="R459" s="36">
        <v>6174.6491157226646</v>
      </c>
      <c r="S459" s="36">
        <v>41891.425650306919</v>
      </c>
      <c r="T459" s="36">
        <v>19161.224242050281</v>
      </c>
      <c r="U459" s="36">
        <v>7310.5642986297689</v>
      </c>
      <c r="V459" s="36">
        <v>60809.92212276395</v>
      </c>
      <c r="W459" s="36">
        <v>2837.5964653554684</v>
      </c>
      <c r="X459" s="36">
        <v>13383.395228120111</v>
      </c>
      <c r="Y459" s="36">
        <v>16678.372985573689</v>
      </c>
      <c r="Z459" s="36">
        <v>79.204438476562558</v>
      </c>
      <c r="AA459" s="36">
        <v>17931.370239820757</v>
      </c>
      <c r="AB459" s="36">
        <v>12951.962158731503</v>
      </c>
      <c r="AC459" s="36">
        <v>11318.178220553731</v>
      </c>
      <c r="AD459" s="36">
        <v>33327.081416534435</v>
      </c>
      <c r="AE459" s="36">
        <v>6849.8097806765572</v>
      </c>
      <c r="AF459" s="36">
        <v>17.494375000000002</v>
      </c>
      <c r="AG459" s="36">
        <v>20716.659002510318</v>
      </c>
      <c r="AH459" s="36">
        <v>41384.833227309544</v>
      </c>
      <c r="AI459" s="36">
        <v>6280.4385986328098</v>
      </c>
      <c r="AJ459" s="36">
        <v>40.192540222167125</v>
      </c>
      <c r="AK459" s="36">
        <v>2976.2224285468733</v>
      </c>
      <c r="AL459" s="36">
        <v>22464.990675415058</v>
      </c>
      <c r="AM459" s="36">
        <v>16909.615927510829</v>
      </c>
      <c r="AN459" s="36">
        <v>6678.4800109863427</v>
      </c>
      <c r="AO459" s="36">
        <v>40900.590953271872</v>
      </c>
      <c r="AP459" s="36">
        <v>673.75300598144497</v>
      </c>
      <c r="AQ459" s="36">
        <v>32928.837316751131</v>
      </c>
      <c r="AR459" s="36">
        <v>40469.870667503441</v>
      </c>
      <c r="AS459" s="36">
        <v>49225.19455473726</v>
      </c>
      <c r="AT459" s="36">
        <v>14678.707549194904</v>
      </c>
      <c r="AU459" s="36">
        <v>44031.149489453128</v>
      </c>
      <c r="AV459" s="36">
        <v>21912.129040869775</v>
      </c>
      <c r="AW459" s="36">
        <v>8016.4428710937591</v>
      </c>
      <c r="AX459" s="36">
        <v>41968.859561523437</v>
      </c>
      <c r="AY459" s="36">
        <v>33802.713423526293</v>
      </c>
    </row>
    <row r="460" spans="1:51" x14ac:dyDescent="0.25">
      <c r="A460" s="34">
        <v>44367</v>
      </c>
      <c r="B460" s="35">
        <v>3</v>
      </c>
      <c r="C460" s="36">
        <v>22446.951673902469</v>
      </c>
      <c r="D460" s="36">
        <v>27180.967579352782</v>
      </c>
      <c r="E460" s="36">
        <v>13670.808696085944</v>
      </c>
      <c r="F460" s="36">
        <v>52902.980852587876</v>
      </c>
      <c r="G460" s="36">
        <v>24247.439359904703</v>
      </c>
      <c r="H460" s="36">
        <v>3554.0335862788529</v>
      </c>
      <c r="I460" s="36">
        <v>18456.0892071743</v>
      </c>
      <c r="J460" s="36">
        <v>121.30570602417001</v>
      </c>
      <c r="K460" s="36">
        <v>12737.076833492189</v>
      </c>
      <c r="L460" s="36">
        <v>7244.1392198572739</v>
      </c>
      <c r="M460" s="36">
        <v>21542.816410437583</v>
      </c>
      <c r="N460" s="36">
        <v>12550.472816406247</v>
      </c>
      <c r="O460" s="36">
        <v>30927.541870706838</v>
      </c>
      <c r="P460" s="36">
        <v>4597.8509993053112</v>
      </c>
      <c r="Q460" s="36">
        <v>32.203256607055671</v>
      </c>
      <c r="R460" s="36">
        <v>5282.2324316406266</v>
      </c>
      <c r="S460" s="36">
        <v>35836.371831413599</v>
      </c>
      <c r="T460" s="36">
        <v>17777.672778910874</v>
      </c>
      <c r="U460" s="36">
        <v>6809.1062650680569</v>
      </c>
      <c r="V460" s="36">
        <v>52878.65611729768</v>
      </c>
      <c r="W460" s="36">
        <v>2659.9244441367205</v>
      </c>
      <c r="X460" s="36">
        <v>12451.146281861795</v>
      </c>
      <c r="Y460" s="36">
        <v>15380.653702765459</v>
      </c>
      <c r="Z460" s="36">
        <v>131.41679718017582</v>
      </c>
      <c r="AA460" s="36">
        <v>14716.429716848565</v>
      </c>
      <c r="AB460" s="36">
        <v>12286.449597398658</v>
      </c>
      <c r="AC460" s="36">
        <v>10414.767045418697</v>
      </c>
      <c r="AD460" s="36">
        <v>28578.338608693139</v>
      </c>
      <c r="AE460" s="36">
        <v>5010.4613294066876</v>
      </c>
      <c r="AF460" s="36">
        <v>17.494375000000002</v>
      </c>
      <c r="AG460" s="36">
        <v>17850.443817243526</v>
      </c>
      <c r="AH460" s="36">
        <v>36024.335514600294</v>
      </c>
      <c r="AI460" s="36">
        <v>5166.4345947265601</v>
      </c>
      <c r="AJ460" s="36">
        <v>38.825832153319951</v>
      </c>
      <c r="AK460" s="36">
        <v>2704.9769134570311</v>
      </c>
      <c r="AL460" s="36">
        <v>19358.45077862548</v>
      </c>
      <c r="AM460" s="36">
        <v>14624.101131284311</v>
      </c>
      <c r="AN460" s="36">
        <v>5488.1220190429667</v>
      </c>
      <c r="AO460" s="36">
        <v>36196.239575040803</v>
      </c>
      <c r="AP460" s="36">
        <v>633.17176818847702</v>
      </c>
      <c r="AQ460" s="36">
        <v>30634.16188513935</v>
      </c>
      <c r="AR460" s="36">
        <v>35305.014323603798</v>
      </c>
      <c r="AS460" s="36">
        <v>41791.411335705976</v>
      </c>
      <c r="AT460" s="36">
        <v>13786.672785059834</v>
      </c>
      <c r="AU460" s="36">
        <v>38964.938215015631</v>
      </c>
      <c r="AV460" s="36">
        <v>18503.970024706105</v>
      </c>
      <c r="AW460" s="36">
        <v>4905.362213134772</v>
      </c>
      <c r="AX460" s="36">
        <v>35559.570496582041</v>
      </c>
      <c r="AY460" s="36">
        <v>31630.742346339284</v>
      </c>
    </row>
    <row r="461" spans="1:51" x14ac:dyDescent="0.25">
      <c r="A461" s="34">
        <v>44367</v>
      </c>
      <c r="B461" s="35">
        <v>4</v>
      </c>
      <c r="C461" s="36">
        <v>21405.049759651301</v>
      </c>
      <c r="D461" s="36">
        <v>24699.486382756844</v>
      </c>
      <c r="E461" s="36">
        <v>12209.527971937498</v>
      </c>
      <c r="F461" s="36">
        <v>49527.920307080101</v>
      </c>
      <c r="G461" s="36">
        <v>21860.019164044228</v>
      </c>
      <c r="H461" s="36">
        <v>3064.0021576955091</v>
      </c>
      <c r="I461" s="36">
        <v>17342.262512818368</v>
      </c>
      <c r="J461" s="36">
        <v>106.12527275085451</v>
      </c>
      <c r="K461" s="36">
        <v>11654.532244992199</v>
      </c>
      <c r="L461" s="36">
        <v>7454.1875438083098</v>
      </c>
      <c r="M461" s="36">
        <v>20099.770190940773</v>
      </c>
      <c r="N461" s="36">
        <v>11795.918880859392</v>
      </c>
      <c r="O461" s="36">
        <v>28901.669086883088</v>
      </c>
      <c r="P461" s="36">
        <v>3862.5560121104195</v>
      </c>
      <c r="Q461" s="36">
        <v>31.950647354125977</v>
      </c>
      <c r="R461" s="36">
        <v>4663.6389499511724</v>
      </c>
      <c r="S461" s="36">
        <v>31783.799925103085</v>
      </c>
      <c r="T461" s="36">
        <v>16906.791211002947</v>
      </c>
      <c r="U461" s="36">
        <v>6567.1269636154148</v>
      </c>
      <c r="V461" s="36">
        <v>47148.110093085736</v>
      </c>
      <c r="W461" s="36">
        <v>2396.0957397851566</v>
      </c>
      <c r="X461" s="36">
        <v>11770.212886003892</v>
      </c>
      <c r="Y461" s="36">
        <v>14581.032295673149</v>
      </c>
      <c r="Z461" s="36">
        <v>154.32403701782235</v>
      </c>
      <c r="AA461" s="36">
        <v>12523.726674313619</v>
      </c>
      <c r="AB461" s="36">
        <v>11828.502491456511</v>
      </c>
      <c r="AC461" s="36">
        <v>9919.2303045336866</v>
      </c>
      <c r="AD461" s="36">
        <v>25677.645189925301</v>
      </c>
      <c r="AE461" s="36">
        <v>5665.2973884842531</v>
      </c>
      <c r="AF461" s="36">
        <v>17.494375000000002</v>
      </c>
      <c r="AG461" s="36">
        <v>15955.225825663387</v>
      </c>
      <c r="AH461" s="36">
        <v>31736.133591437723</v>
      </c>
      <c r="AI461" s="36">
        <v>4554.4837890625095</v>
      </c>
      <c r="AJ461" s="36">
        <v>38.558416137694863</v>
      </c>
      <c r="AK461" s="36">
        <v>2594.8257194023454</v>
      </c>
      <c r="AL461" s="36">
        <v>16873.57222543337</v>
      </c>
      <c r="AM461" s="36">
        <v>12991.594772428136</v>
      </c>
      <c r="AN461" s="36">
        <v>4867.999658203129</v>
      </c>
      <c r="AO461" s="36">
        <v>32418.824249294252</v>
      </c>
      <c r="AP461" s="36">
        <v>617.65892028808594</v>
      </c>
      <c r="AQ461" s="36">
        <v>29316.344074462948</v>
      </c>
      <c r="AR461" s="36">
        <v>31993.921396543468</v>
      </c>
      <c r="AS461" s="36">
        <v>36797.301004159126</v>
      </c>
      <c r="AT461" s="36">
        <v>13158.314457064267</v>
      </c>
      <c r="AU461" s="36">
        <v>36183.984026234364</v>
      </c>
      <c r="AV461" s="36">
        <v>16843.1931058226</v>
      </c>
      <c r="AW461" s="36">
        <v>3522.0450134277503</v>
      </c>
      <c r="AX461" s="36">
        <v>31160.512387695344</v>
      </c>
      <c r="AY461" s="36">
        <v>30258.957985866018</v>
      </c>
    </row>
    <row r="462" spans="1:51" x14ac:dyDescent="0.25">
      <c r="A462" s="34">
        <v>44367</v>
      </c>
      <c r="B462" s="35">
        <v>5</v>
      </c>
      <c r="C462" s="36">
        <v>21032.495180593607</v>
      </c>
      <c r="D462" s="36">
        <v>23226.718823509171</v>
      </c>
      <c r="E462" s="36">
        <v>11757.043336070332</v>
      </c>
      <c r="F462" s="36">
        <v>47689.837816748019</v>
      </c>
      <c r="G462" s="36">
        <v>20758.484283500693</v>
      </c>
      <c r="H462" s="36">
        <v>2971.2240863135466</v>
      </c>
      <c r="I462" s="36">
        <v>16701.618188604036</v>
      </c>
      <c r="J462" s="36">
        <v>103.2548828125</v>
      </c>
      <c r="K462" s="36">
        <v>10932.998891874999</v>
      </c>
      <c r="L462" s="36">
        <v>6914.687999532297</v>
      </c>
      <c r="M462" s="36">
        <v>19581.611298973574</v>
      </c>
      <c r="N462" s="36">
        <v>11494.789169921878</v>
      </c>
      <c r="O462" s="36">
        <v>27718.338388997825</v>
      </c>
      <c r="P462" s="36">
        <v>4057.5688083984342</v>
      </c>
      <c r="Q462" s="36">
        <v>31.231251239776611</v>
      </c>
      <c r="R462" s="36">
        <v>4353.9221696777358</v>
      </c>
      <c r="S462" s="36">
        <v>29198.243016199005</v>
      </c>
      <c r="T462" s="36">
        <v>16459.701083423817</v>
      </c>
      <c r="U462" s="36">
        <v>6472.4538202285876</v>
      </c>
      <c r="V462" s="36">
        <v>43773.175542594552</v>
      </c>
      <c r="W462" s="36">
        <v>2258.6851163671899</v>
      </c>
      <c r="X462" s="36">
        <v>10741.828713379413</v>
      </c>
      <c r="Y462" s="36">
        <v>14378.248259411794</v>
      </c>
      <c r="Z462" s="36">
        <v>149.01896652221672</v>
      </c>
      <c r="AA462" s="36">
        <v>11155.482045283692</v>
      </c>
      <c r="AB462" s="36">
        <v>11587.751057336904</v>
      </c>
      <c r="AC462" s="36">
        <v>9218.6308542218867</v>
      </c>
      <c r="AD462" s="36">
        <v>23943.625339365721</v>
      </c>
      <c r="AE462" s="36">
        <v>5396.0545102116721</v>
      </c>
      <c r="AF462" s="36">
        <v>17.494375000000002</v>
      </c>
      <c r="AG462" s="36">
        <v>14911.760055687018</v>
      </c>
      <c r="AH462" s="36">
        <v>29146.936275527107</v>
      </c>
      <c r="AI462" s="36">
        <v>4159.2333984375</v>
      </c>
      <c r="AJ462" s="36">
        <v>36.858022949217968</v>
      </c>
      <c r="AK462" s="36">
        <v>2464.8657046562503</v>
      </c>
      <c r="AL462" s="36">
        <v>15436.778515228285</v>
      </c>
      <c r="AM462" s="36">
        <v>12081.881234075179</v>
      </c>
      <c r="AN462" s="36">
        <v>4420.640147888178</v>
      </c>
      <c r="AO462" s="36">
        <v>30033.881213468547</v>
      </c>
      <c r="AP462" s="36">
        <v>605.38177490234295</v>
      </c>
      <c r="AQ462" s="36">
        <v>28568.061618589229</v>
      </c>
      <c r="AR462" s="36">
        <v>30077.745690702475</v>
      </c>
      <c r="AS462" s="36">
        <v>33709.530209901299</v>
      </c>
      <c r="AT462" s="36">
        <v>12922.887081432164</v>
      </c>
      <c r="AU462" s="36">
        <v>34519.249162499982</v>
      </c>
      <c r="AV462" s="36">
        <v>16240.460863066313</v>
      </c>
      <c r="AW462" s="36">
        <v>2463.4728851318382</v>
      </c>
      <c r="AX462" s="36">
        <v>28538.325784667966</v>
      </c>
      <c r="AY462" s="36">
        <v>29869.817327242778</v>
      </c>
    </row>
    <row r="463" spans="1:51" x14ac:dyDescent="0.25">
      <c r="A463" s="34">
        <v>44367</v>
      </c>
      <c r="B463" s="35">
        <v>6</v>
      </c>
      <c r="C463" s="36">
        <v>21016.243950058652</v>
      </c>
      <c r="D463" s="36">
        <v>22582.685995963162</v>
      </c>
      <c r="E463" s="36">
        <v>11749.784499250021</v>
      </c>
      <c r="F463" s="36">
        <v>47512.417223584009</v>
      </c>
      <c r="G463" s="36">
        <v>19826.203692317515</v>
      </c>
      <c r="H463" s="36">
        <v>3060.1469852720998</v>
      </c>
      <c r="I463" s="36">
        <v>16615.174568793456</v>
      </c>
      <c r="J463" s="36">
        <v>105.45196723937991</v>
      </c>
      <c r="K463" s="36">
        <v>10555.358892164073</v>
      </c>
      <c r="L463" s="36">
        <v>7188.0909220738713</v>
      </c>
      <c r="M463" s="36">
        <v>19448.180511283881</v>
      </c>
      <c r="N463" s="36">
        <v>11521.797105468759</v>
      </c>
      <c r="O463" s="36">
        <v>27332.022618007351</v>
      </c>
      <c r="P463" s="36">
        <v>3988.5700987431119</v>
      </c>
      <c r="Q463" s="36">
        <v>31.382849216461178</v>
      </c>
      <c r="R463" s="36">
        <v>4218.6803034667983</v>
      </c>
      <c r="S463" s="36">
        <v>28103.248524789087</v>
      </c>
      <c r="T463" s="36">
        <v>16379.46122919092</v>
      </c>
      <c r="U463" s="36">
        <v>6470.9687070846712</v>
      </c>
      <c r="V463" s="36">
        <v>43008.85079577961</v>
      </c>
      <c r="W463" s="36">
        <v>2313.8215389960942</v>
      </c>
      <c r="X463" s="36">
        <v>10555.222607245221</v>
      </c>
      <c r="Y463" s="36">
        <v>14108.709800576935</v>
      </c>
      <c r="Z463" s="36">
        <v>177.52082000732423</v>
      </c>
      <c r="AA463" s="36">
        <v>10718.992691338044</v>
      </c>
      <c r="AB463" s="36">
        <v>11495.097692627656</v>
      </c>
      <c r="AC463" s="36">
        <v>9194.3016938006222</v>
      </c>
      <c r="AD463" s="36">
        <v>23294.801115428465</v>
      </c>
      <c r="AE463" s="36">
        <v>5171.1154778913078</v>
      </c>
      <c r="AF463" s="36">
        <v>17.494375000000002</v>
      </c>
      <c r="AG463" s="36">
        <v>14428.230254862365</v>
      </c>
      <c r="AH463" s="36">
        <v>27987.560377193862</v>
      </c>
      <c r="AI463" s="36">
        <v>3989.4719238281295</v>
      </c>
      <c r="AJ463" s="36">
        <v>37.431724121094121</v>
      </c>
      <c r="AK463" s="36">
        <v>2504.3165857851568</v>
      </c>
      <c r="AL463" s="36">
        <v>14705.764575744635</v>
      </c>
      <c r="AM463" s="36">
        <v>11821.69073815688</v>
      </c>
      <c r="AN463" s="36">
        <v>4223.8066594238298</v>
      </c>
      <c r="AO463" s="36">
        <v>28943.764204957959</v>
      </c>
      <c r="AP463" s="36">
        <v>623.70278930663994</v>
      </c>
      <c r="AQ463" s="36">
        <v>28346.749859157146</v>
      </c>
      <c r="AR463" s="36">
        <v>29196.56343993291</v>
      </c>
      <c r="AS463" s="36">
        <v>32520.832063877908</v>
      </c>
      <c r="AT463" s="36">
        <v>12772.549941388294</v>
      </c>
      <c r="AU463" s="36">
        <v>33958.472742937483</v>
      </c>
      <c r="AV463" s="36">
        <v>15613.9541570819</v>
      </c>
      <c r="AW463" s="36">
        <v>2347.4232788085947</v>
      </c>
      <c r="AX463" s="36">
        <v>27466.639134277346</v>
      </c>
      <c r="AY463" s="36">
        <v>29700.366444645028</v>
      </c>
    </row>
    <row r="464" spans="1:51" x14ac:dyDescent="0.25">
      <c r="A464" s="34">
        <v>44367</v>
      </c>
      <c r="B464" s="35">
        <v>7</v>
      </c>
      <c r="C464" s="36">
        <v>21687.463140944081</v>
      </c>
      <c r="D464" s="36">
        <v>22910.790363710952</v>
      </c>
      <c r="E464" s="36">
        <v>11898.353623617195</v>
      </c>
      <c r="F464" s="36">
        <v>48658.204019531258</v>
      </c>
      <c r="G464" s="36">
        <v>20019.076413401206</v>
      </c>
      <c r="H464" s="36">
        <v>3167.8873624872549</v>
      </c>
      <c r="I464" s="36">
        <v>16928.389139752926</v>
      </c>
      <c r="J464" s="36">
        <v>105.4639015197755</v>
      </c>
      <c r="K464" s="36">
        <v>10484.810810265633</v>
      </c>
      <c r="L464" s="36">
        <v>7008.6884057430952</v>
      </c>
      <c r="M464" s="36">
        <v>19283.122144679404</v>
      </c>
      <c r="N464" s="36">
        <v>11598.16546484376</v>
      </c>
      <c r="O464" s="36">
        <v>27729.27595294435</v>
      </c>
      <c r="P464" s="36">
        <v>4185.2757134565445</v>
      </c>
      <c r="Q464" s="36">
        <v>31.718379020690907</v>
      </c>
      <c r="R464" s="36">
        <v>4248.9205397949236</v>
      </c>
      <c r="S464" s="36">
        <v>28185.468283326696</v>
      </c>
      <c r="T464" s="36">
        <v>16563.600257491926</v>
      </c>
      <c r="U464" s="36">
        <v>6553.3030357360858</v>
      </c>
      <c r="V464" s="36">
        <v>43655.537974382634</v>
      </c>
      <c r="W464" s="36">
        <v>2320.4669404726578</v>
      </c>
      <c r="X464" s="36">
        <v>10896.896711547999</v>
      </c>
      <c r="Y464" s="36">
        <v>13714.168078504928</v>
      </c>
      <c r="Z464" s="36">
        <v>166.9050894165041</v>
      </c>
      <c r="AA464" s="36">
        <v>10994.286713681788</v>
      </c>
      <c r="AB464" s="36">
        <v>11652.643153200748</v>
      </c>
      <c r="AC464" s="36">
        <v>9070.8077784776779</v>
      </c>
      <c r="AD464" s="36">
        <v>23377.123714672111</v>
      </c>
      <c r="AE464" s="36">
        <v>5087.2292965208308</v>
      </c>
      <c r="AF464" s="36">
        <v>17.494375000000002</v>
      </c>
      <c r="AG464" s="36">
        <v>14614.309195164849</v>
      </c>
      <c r="AH464" s="36">
        <v>27919.534550815675</v>
      </c>
      <c r="AI464" s="36">
        <v>3986.0188964843792</v>
      </c>
      <c r="AJ464" s="36">
        <v>40.536057434082906</v>
      </c>
      <c r="AK464" s="36">
        <v>2615.330769246094</v>
      </c>
      <c r="AL464" s="36">
        <v>14675.923262939465</v>
      </c>
      <c r="AM464" s="36">
        <v>11943.135256085972</v>
      </c>
      <c r="AN464" s="36">
        <v>4476.4098085327141</v>
      </c>
      <c r="AO464" s="36">
        <v>28686.100839118939</v>
      </c>
      <c r="AP464" s="36">
        <v>628.79429626464798</v>
      </c>
      <c r="AQ464" s="36">
        <v>28690.932277913795</v>
      </c>
      <c r="AR464" s="36">
        <v>29469.44926861261</v>
      </c>
      <c r="AS464" s="36">
        <v>32828.087190018472</v>
      </c>
      <c r="AT464" s="36">
        <v>12601.701370021023</v>
      </c>
      <c r="AU464" s="36">
        <v>34488.598518953171</v>
      </c>
      <c r="AV464" s="36">
        <v>15665.975508947766</v>
      </c>
      <c r="AW464" s="36">
        <v>2293.2155761718768</v>
      </c>
      <c r="AX464" s="36">
        <v>27378.989060791024</v>
      </c>
      <c r="AY464" s="36">
        <v>29863.270963519419</v>
      </c>
    </row>
    <row r="465" spans="1:51" x14ac:dyDescent="0.25">
      <c r="A465" s="34">
        <v>44367</v>
      </c>
      <c r="B465" s="35">
        <v>8</v>
      </c>
      <c r="C465" s="36">
        <v>23013.794532379939</v>
      </c>
      <c r="D465" s="36">
        <v>23678.297404486097</v>
      </c>
      <c r="E465" s="36">
        <v>13004.134315593774</v>
      </c>
      <c r="F465" s="36">
        <v>51554.988660644529</v>
      </c>
      <c r="G465" s="36">
        <v>20975.521830358568</v>
      </c>
      <c r="H465" s="36">
        <v>2654.6109798582602</v>
      </c>
      <c r="I465" s="36">
        <v>17827.565966496102</v>
      </c>
      <c r="J465" s="36">
        <v>116.06553649902341</v>
      </c>
      <c r="K465" s="36">
        <v>10719.773479554693</v>
      </c>
      <c r="L465" s="36">
        <v>7067.3438821750779</v>
      </c>
      <c r="M465" s="36">
        <v>18820.499012117569</v>
      </c>
      <c r="N465" s="36">
        <v>11800.941757812512</v>
      </c>
      <c r="O465" s="36">
        <v>28650.878871771525</v>
      </c>
      <c r="P465" s="36">
        <v>3764.1827865183491</v>
      </c>
      <c r="Q465" s="36">
        <v>32.131512641906724</v>
      </c>
      <c r="R465" s="36">
        <v>4406.8819252929698</v>
      </c>
      <c r="S465" s="36">
        <v>28692.115299497113</v>
      </c>
      <c r="T465" s="36">
        <v>17227.046106865113</v>
      </c>
      <c r="U465" s="36">
        <v>6770.7216987609881</v>
      </c>
      <c r="V465" s="36">
        <v>46072.025515442227</v>
      </c>
      <c r="W465" s="36">
        <v>2459.1833400859391</v>
      </c>
      <c r="X465" s="36">
        <v>11490.341805282085</v>
      </c>
      <c r="Y465" s="36">
        <v>13401.334850147765</v>
      </c>
      <c r="Z465" s="36">
        <v>211.86768722534183</v>
      </c>
      <c r="AA465" s="36">
        <v>11681.625094521509</v>
      </c>
      <c r="AB465" s="36">
        <v>12001.400052329587</v>
      </c>
      <c r="AC465" s="36">
        <v>9065.7574869074233</v>
      </c>
      <c r="AD465" s="36">
        <v>24400.390722563476</v>
      </c>
      <c r="AE465" s="36">
        <v>5462.760528610198</v>
      </c>
      <c r="AF465" s="36">
        <v>17.494375000000002</v>
      </c>
      <c r="AG465" s="36">
        <v>15258.644244452693</v>
      </c>
      <c r="AH465" s="36">
        <v>28624.467162707042</v>
      </c>
      <c r="AI465" s="36">
        <v>4022.1149591490539</v>
      </c>
      <c r="AJ465" s="36">
        <v>35.567907531738072</v>
      </c>
      <c r="AK465" s="36">
        <v>2717.8155337524017</v>
      </c>
      <c r="AL465" s="36">
        <v>15288.084935043338</v>
      </c>
      <c r="AM465" s="36">
        <v>12230.806112325276</v>
      </c>
      <c r="AN465" s="36">
        <v>4616.9814410400468</v>
      </c>
      <c r="AO465" s="36">
        <v>29357.670569391266</v>
      </c>
      <c r="AP465" s="36">
        <v>610.97044395282933</v>
      </c>
      <c r="AQ465" s="36">
        <v>29718.049306795096</v>
      </c>
      <c r="AR465" s="36">
        <v>30994.076815246368</v>
      </c>
      <c r="AS465" s="36">
        <v>34307.999405127906</v>
      </c>
      <c r="AT465" s="36">
        <v>12177.791359863562</v>
      </c>
      <c r="AU465" s="36">
        <v>36215.711847921921</v>
      </c>
      <c r="AV465" s="36">
        <v>15658.135452412987</v>
      </c>
      <c r="AW465" s="36">
        <v>2235.4114685058648</v>
      </c>
      <c r="AX465" s="36">
        <v>28549.926245361341</v>
      </c>
      <c r="AY465" s="36">
        <v>31105.543014657938</v>
      </c>
    </row>
    <row r="466" spans="1:51" x14ac:dyDescent="0.25">
      <c r="A466" s="34">
        <v>44367</v>
      </c>
      <c r="B466" s="35">
        <v>9</v>
      </c>
      <c r="C466" s="36">
        <v>24983.864205837974</v>
      </c>
      <c r="D466" s="36">
        <v>24770.104339003192</v>
      </c>
      <c r="E466" s="36">
        <v>14362.301910664086</v>
      </c>
      <c r="F466" s="36">
        <v>57161.356151855434</v>
      </c>
      <c r="G466" s="36">
        <v>22980.608321778782</v>
      </c>
      <c r="H466" s="36">
        <v>2845.5080043144903</v>
      </c>
      <c r="I466" s="36">
        <v>19157.148295329102</v>
      </c>
      <c r="J466" s="36">
        <v>137.35430526733401</v>
      </c>
      <c r="K466" s="36">
        <v>11799.598855999997</v>
      </c>
      <c r="L466" s="36">
        <v>7433.1078907699193</v>
      </c>
      <c r="M466" s="36">
        <v>19364.566332232967</v>
      </c>
      <c r="N466" s="36">
        <v>13113.557142578131</v>
      </c>
      <c r="O466" s="36">
        <v>30940.794554489275</v>
      </c>
      <c r="P466" s="36">
        <v>4229.2223649552834</v>
      </c>
      <c r="Q466" s="36">
        <v>33.462450981140144</v>
      </c>
      <c r="R466" s="36">
        <v>4581.8220605468759</v>
      </c>
      <c r="S466" s="36">
        <v>30869.363449081095</v>
      </c>
      <c r="T466" s="36">
        <v>17680.714702794045</v>
      </c>
      <c r="U466" s="36">
        <v>6793.5614967346191</v>
      </c>
      <c r="V466" s="36">
        <v>50046.205362191729</v>
      </c>
      <c r="W466" s="36">
        <v>2252.0427436640621</v>
      </c>
      <c r="X466" s="36">
        <v>11025.557060683663</v>
      </c>
      <c r="Y466" s="36">
        <v>14467.899584084069</v>
      </c>
      <c r="Z466" s="36">
        <v>193.21239761352547</v>
      </c>
      <c r="AA466" s="36">
        <v>12361.460776502572</v>
      </c>
      <c r="AB466" s="36">
        <v>12792.283931793698</v>
      </c>
      <c r="AC466" s="36">
        <v>9543.2009111804782</v>
      </c>
      <c r="AD466" s="36">
        <v>26221.23697804079</v>
      </c>
      <c r="AE466" s="36">
        <v>5466.5054525726628</v>
      </c>
      <c r="AF466" s="36">
        <v>17.494375000000002</v>
      </c>
      <c r="AG466" s="36">
        <v>16676.765689821103</v>
      </c>
      <c r="AH466" s="36">
        <v>29881.908810635756</v>
      </c>
      <c r="AI466" s="36">
        <v>4111.6889733017088</v>
      </c>
      <c r="AJ466" s="36">
        <v>29.668647338866975</v>
      </c>
      <c r="AK466" s="36">
        <v>2757.2060998069601</v>
      </c>
      <c r="AL466" s="36">
        <v>16099.868617050193</v>
      </c>
      <c r="AM466" s="36">
        <v>12204.77212529526</v>
      </c>
      <c r="AN466" s="36">
        <v>5222.5844490356549</v>
      </c>
      <c r="AO466" s="36">
        <v>30977.269014375732</v>
      </c>
      <c r="AP466" s="36">
        <v>617.62579917907783</v>
      </c>
      <c r="AQ466" s="36">
        <v>30967.733364013959</v>
      </c>
      <c r="AR466" s="36">
        <v>32664.439156020977</v>
      </c>
      <c r="AS466" s="36">
        <v>36886.016199018544</v>
      </c>
      <c r="AT466" s="36">
        <v>11712.864276169094</v>
      </c>
      <c r="AU466" s="36">
        <v>39461.204141546914</v>
      </c>
      <c r="AV466" s="36">
        <v>16070.483673849929</v>
      </c>
      <c r="AW466" s="36">
        <v>2175.9756622314494</v>
      </c>
      <c r="AX466" s="36">
        <v>29948.6661135254</v>
      </c>
      <c r="AY466" s="36">
        <v>32769.71023725281</v>
      </c>
    </row>
    <row r="467" spans="1:51" x14ac:dyDescent="0.25">
      <c r="A467" s="34">
        <v>44367</v>
      </c>
      <c r="B467" s="35">
        <v>10</v>
      </c>
      <c r="C467" s="36">
        <v>28101.302562087792</v>
      </c>
      <c r="D467" s="36">
        <v>29351.288147028583</v>
      </c>
      <c r="E467" s="36">
        <v>17401.627450578144</v>
      </c>
      <c r="F467" s="36">
        <v>66595.890098339893</v>
      </c>
      <c r="G467" s="36">
        <v>27027.523578336277</v>
      </c>
      <c r="H467" s="36">
        <v>3275.6092787697016</v>
      </c>
      <c r="I467" s="36">
        <v>21961.774985356449</v>
      </c>
      <c r="J467" s="36">
        <v>149.9328994750976</v>
      </c>
      <c r="K467" s="36">
        <v>14303.572346140627</v>
      </c>
      <c r="L467" s="36">
        <v>8072.7043691439194</v>
      </c>
      <c r="M467" s="36">
        <v>18017.839601097647</v>
      </c>
      <c r="N467" s="36">
        <v>15775.587878906243</v>
      </c>
      <c r="O467" s="36">
        <v>35953.09602016701</v>
      </c>
      <c r="P467" s="36">
        <v>4751.8684834173109</v>
      </c>
      <c r="Q467" s="36">
        <v>33.713391304016113</v>
      </c>
      <c r="R467" s="36">
        <v>5701.5109848632856</v>
      </c>
      <c r="S467" s="36">
        <v>37628.074944512708</v>
      </c>
      <c r="T467" s="36">
        <v>20089.834086163919</v>
      </c>
      <c r="U467" s="36">
        <v>7975.9930896759088</v>
      </c>
      <c r="V467" s="36">
        <v>60423.213966486182</v>
      </c>
      <c r="W467" s="36">
        <v>2764.8144872539051</v>
      </c>
      <c r="X467" s="36">
        <v>11557.587824131131</v>
      </c>
      <c r="Y467" s="36">
        <v>19406.118724671851</v>
      </c>
      <c r="Z467" s="36">
        <v>197.5938304138183</v>
      </c>
      <c r="AA467" s="36">
        <v>16164.976839859846</v>
      </c>
      <c r="AB467" s="36">
        <v>13942.993191289579</v>
      </c>
      <c r="AC467" s="36">
        <v>11358.89960205309</v>
      </c>
      <c r="AD467" s="36">
        <v>32498.192201379916</v>
      </c>
      <c r="AE467" s="36">
        <v>6217.6919841677527</v>
      </c>
      <c r="AF467" s="36">
        <v>17.494375000000002</v>
      </c>
      <c r="AG467" s="36">
        <v>20193.542988783989</v>
      </c>
      <c r="AH467" s="36">
        <v>37852.358466721445</v>
      </c>
      <c r="AI467" s="36">
        <v>5258.9397923309352</v>
      </c>
      <c r="AJ467" s="36">
        <v>26.35520104980499</v>
      </c>
      <c r="AK467" s="36">
        <v>2979.0382767960232</v>
      </c>
      <c r="AL467" s="36">
        <v>19374.043791122462</v>
      </c>
      <c r="AM467" s="36">
        <v>14950.696551717352</v>
      </c>
      <c r="AN467" s="36">
        <v>7752.4375827026506</v>
      </c>
      <c r="AO467" s="36">
        <v>36887.053098804485</v>
      </c>
      <c r="AP467" s="36">
        <v>704.22668766975426</v>
      </c>
      <c r="AQ467" s="36">
        <v>34182.885674489684</v>
      </c>
      <c r="AR467" s="36">
        <v>38739.397510999508</v>
      </c>
      <c r="AS467" s="36">
        <v>45274.473023799779</v>
      </c>
      <c r="AT467" s="36">
        <v>12867.750952920776</v>
      </c>
      <c r="AU467" s="36">
        <v>46847.630277484364</v>
      </c>
      <c r="AV467" s="36">
        <v>20488.690958045718</v>
      </c>
      <c r="AW467" s="36">
        <v>2994.0322418212895</v>
      </c>
      <c r="AX467" s="36">
        <v>36968.739463867183</v>
      </c>
      <c r="AY467" s="36">
        <v>36530.843830515289</v>
      </c>
    </row>
    <row r="468" spans="1:51" x14ac:dyDescent="0.25">
      <c r="A468" s="34">
        <v>44367</v>
      </c>
      <c r="B468" s="35">
        <v>11</v>
      </c>
      <c r="C468" s="36">
        <v>31876.460786172982</v>
      </c>
      <c r="D468" s="36">
        <v>34848.676757750392</v>
      </c>
      <c r="E468" s="36">
        <v>20058.458096500035</v>
      </c>
      <c r="F468" s="36">
        <v>75619.097593359358</v>
      </c>
      <c r="G468" s="36">
        <v>35908.548836016118</v>
      </c>
      <c r="H468" s="36">
        <v>3359.8464132485406</v>
      </c>
      <c r="I468" s="36">
        <v>25043.580792086883</v>
      </c>
      <c r="J468" s="36">
        <v>157.22743225097651</v>
      </c>
      <c r="K468" s="36">
        <v>16769.498234703133</v>
      </c>
      <c r="L468" s="36">
        <v>9066.156317168341</v>
      </c>
      <c r="M468" s="36">
        <v>19337.517980469172</v>
      </c>
      <c r="N468" s="36">
        <v>17541.907625</v>
      </c>
      <c r="O468" s="36">
        <v>41888.138367186541</v>
      </c>
      <c r="P468" s="36">
        <v>5541.6872607523273</v>
      </c>
      <c r="Q468" s="36">
        <v>32.946259498596184</v>
      </c>
      <c r="R468" s="36">
        <v>6949.1846347656283</v>
      </c>
      <c r="S468" s="36">
        <v>45123.33134582622</v>
      </c>
      <c r="T468" s="36">
        <v>22806.123005142697</v>
      </c>
      <c r="U468" s="36">
        <v>9336.9778423309435</v>
      </c>
      <c r="V468" s="36">
        <v>71580.489029892939</v>
      </c>
      <c r="W468" s="36">
        <v>3158.9142150546932</v>
      </c>
      <c r="X468" s="36">
        <v>12809.032608188216</v>
      </c>
      <c r="Y468" s="36">
        <v>18155.171242059067</v>
      </c>
      <c r="Z468" s="36">
        <v>204.4467860412598</v>
      </c>
      <c r="AA468" s="36">
        <v>20405.91807105533</v>
      </c>
      <c r="AB468" s="36">
        <v>15193.918876018844</v>
      </c>
      <c r="AC468" s="36">
        <v>13255.634157879451</v>
      </c>
      <c r="AD468" s="36">
        <v>39219.348607359112</v>
      </c>
      <c r="AE468" s="36">
        <v>7653.7924450028722</v>
      </c>
      <c r="AF468" s="36">
        <v>17.494375000000002</v>
      </c>
      <c r="AG468" s="36">
        <v>23986.315655445549</v>
      </c>
      <c r="AH468" s="36">
        <v>46416.659690037857</v>
      </c>
      <c r="AI468" s="36">
        <v>6488.1038678368614</v>
      </c>
      <c r="AJ468" s="36">
        <v>26.355214294434973</v>
      </c>
      <c r="AK468" s="36">
        <v>3393.0100969813802</v>
      </c>
      <c r="AL468" s="36">
        <v>23314.105178939833</v>
      </c>
      <c r="AM468" s="36">
        <v>18175.485040486892</v>
      </c>
      <c r="AN468" s="36">
        <v>10689.096528991706</v>
      </c>
      <c r="AO468" s="36">
        <v>43511.377880392065</v>
      </c>
      <c r="AP468" s="36">
        <v>736.15843963623126</v>
      </c>
      <c r="AQ468" s="36">
        <v>37971.733529153222</v>
      </c>
      <c r="AR468" s="36">
        <v>45240.595516956324</v>
      </c>
      <c r="AS468" s="36">
        <v>55283.546724768508</v>
      </c>
      <c r="AT468" s="36">
        <v>13738.8615559835</v>
      </c>
      <c r="AU468" s="36">
        <v>54764.566493343715</v>
      </c>
      <c r="AV468" s="36">
        <v>25690.651205695067</v>
      </c>
      <c r="AW468" s="36">
        <v>3858.8486075976575</v>
      </c>
      <c r="AX468" s="36">
        <v>44941.974671386735</v>
      </c>
      <c r="AY468" s="36">
        <v>40335.868501496894</v>
      </c>
    </row>
    <row r="469" spans="1:51" x14ac:dyDescent="0.25">
      <c r="A469" s="34">
        <v>44367</v>
      </c>
      <c r="B469" s="35">
        <v>12</v>
      </c>
      <c r="C469" s="36">
        <v>34906.822096927164</v>
      </c>
      <c r="D469" s="36">
        <v>38622.987328634765</v>
      </c>
      <c r="E469" s="36">
        <v>22433.554080718783</v>
      </c>
      <c r="F469" s="36">
        <v>83576.928063769607</v>
      </c>
      <c r="G469" s="36">
        <v>38781.812773686011</v>
      </c>
      <c r="H469" s="36">
        <v>3189.4204060263751</v>
      </c>
      <c r="I469" s="36">
        <v>27047.252911744137</v>
      </c>
      <c r="J469" s="36">
        <v>161.16532897949219</v>
      </c>
      <c r="K469" s="36">
        <v>18431.345124234384</v>
      </c>
      <c r="L469" s="36">
        <v>9370.6961785175481</v>
      </c>
      <c r="M469" s="36">
        <v>20122.907176119359</v>
      </c>
      <c r="N469" s="36">
        <v>18704.797757812506</v>
      </c>
      <c r="O469" s="36">
        <v>46246.803374128933</v>
      </c>
      <c r="P469" s="36">
        <v>5267.4248359023595</v>
      </c>
      <c r="Q469" s="36">
        <v>32.73569393157959</v>
      </c>
      <c r="R469" s="36">
        <v>7811.5243637695294</v>
      </c>
      <c r="S469" s="36">
        <v>50475.294945595786</v>
      </c>
      <c r="T469" s="36">
        <v>24962.054542022812</v>
      </c>
      <c r="U469" s="36">
        <v>10542.338760375982</v>
      </c>
      <c r="V469" s="36">
        <v>79873.864158593831</v>
      </c>
      <c r="W469" s="36">
        <v>3347.2333737031295</v>
      </c>
      <c r="X469" s="36">
        <v>13670.762137096104</v>
      </c>
      <c r="Y469" s="36">
        <v>19246.030436316691</v>
      </c>
      <c r="Z469" s="36">
        <v>227.39429061889649</v>
      </c>
      <c r="AA469" s="36">
        <v>23140.203702607119</v>
      </c>
      <c r="AB469" s="36">
        <v>16306.974568342293</v>
      </c>
      <c r="AC469" s="36">
        <v>15137.901079427251</v>
      </c>
      <c r="AD469" s="36">
        <v>43578.048301655996</v>
      </c>
      <c r="AE469" s="36">
        <v>8499.7460109813728</v>
      </c>
      <c r="AF469" s="36">
        <v>17.494375000000002</v>
      </c>
      <c r="AG469" s="36">
        <v>26659.763637363463</v>
      </c>
      <c r="AH469" s="36">
        <v>52610.951816200431</v>
      </c>
      <c r="AI469" s="36">
        <v>7338.0973550237022</v>
      </c>
      <c r="AJ469" s="36">
        <v>29.983499206543925</v>
      </c>
      <c r="AK469" s="36">
        <v>3421.4110888789492</v>
      </c>
      <c r="AL469" s="36">
        <v>25885.881501922628</v>
      </c>
      <c r="AM469" s="36">
        <v>20466.633071508008</v>
      </c>
      <c r="AN469" s="36">
        <v>11769.32749322511</v>
      </c>
      <c r="AO469" s="36">
        <v>48342.216405858991</v>
      </c>
      <c r="AP469" s="36">
        <v>745.49331665039119</v>
      </c>
      <c r="AQ469" s="36">
        <v>41312.315370211771</v>
      </c>
      <c r="AR469" s="36">
        <v>49768.89357265726</v>
      </c>
      <c r="AS469" s="36">
        <v>61918.804459877858</v>
      </c>
      <c r="AT469" s="36">
        <v>14819.999284581052</v>
      </c>
      <c r="AU469" s="36">
        <v>60540.59216571867</v>
      </c>
      <c r="AV469" s="36">
        <v>28697.099595736163</v>
      </c>
      <c r="AW469" s="36">
        <v>5013.4087100097458</v>
      </c>
      <c r="AX469" s="36">
        <v>49930.36341699223</v>
      </c>
      <c r="AY469" s="36">
        <v>43786.61491335569</v>
      </c>
    </row>
    <row r="470" spans="1:51" x14ac:dyDescent="0.25">
      <c r="A470" s="34">
        <v>44367</v>
      </c>
      <c r="B470" s="35">
        <v>13</v>
      </c>
      <c r="C470" s="36">
        <v>36856.163050190858</v>
      </c>
      <c r="D470" s="36">
        <v>40053.571711582415</v>
      </c>
      <c r="E470" s="36">
        <v>24401.576033812507</v>
      </c>
      <c r="F470" s="36">
        <v>88301.731214648491</v>
      </c>
      <c r="G470" s="36">
        <v>37792.19146908832</v>
      </c>
      <c r="H470" s="36">
        <v>3062.1779445151442</v>
      </c>
      <c r="I470" s="36">
        <v>28378.199920543953</v>
      </c>
      <c r="J470" s="36">
        <v>154.76907348632801</v>
      </c>
      <c r="K470" s="36">
        <v>19213.242078750016</v>
      </c>
      <c r="L470" s="36">
        <v>9496.7209817993516</v>
      </c>
      <c r="M470" s="36">
        <v>19635.356381184509</v>
      </c>
      <c r="N470" s="36">
        <v>19204.226605468753</v>
      </c>
      <c r="O470" s="36">
        <v>48822.683957269524</v>
      </c>
      <c r="P470" s="36">
        <v>5289.9323072726747</v>
      </c>
      <c r="Q470" s="36">
        <v>32.988970756530769</v>
      </c>
      <c r="R470" s="36">
        <v>8275.6310234374942</v>
      </c>
      <c r="S470" s="36">
        <v>53528.941202052265</v>
      </c>
      <c r="T470" s="36">
        <v>26215.420605268828</v>
      </c>
      <c r="U470" s="36">
        <v>11363.39407157899</v>
      </c>
      <c r="V470" s="36">
        <v>85416.628846532141</v>
      </c>
      <c r="W470" s="36">
        <v>3528.2860539296998</v>
      </c>
      <c r="X470" s="36">
        <v>13916.472185744327</v>
      </c>
      <c r="Y470" s="36">
        <v>18909.569602212745</v>
      </c>
      <c r="Z470" s="36">
        <v>236.0481219482422</v>
      </c>
      <c r="AA470" s="36">
        <v>24834.991833090578</v>
      </c>
      <c r="AB470" s="36">
        <v>17003.132191198732</v>
      </c>
      <c r="AC470" s="36">
        <v>16495.783253196038</v>
      </c>
      <c r="AD470" s="36">
        <v>46426.348037332296</v>
      </c>
      <c r="AE470" s="36">
        <v>9093.5361495839225</v>
      </c>
      <c r="AF470" s="36">
        <v>17.494375000000002</v>
      </c>
      <c r="AG470" s="36">
        <v>28309.489861989328</v>
      </c>
      <c r="AH470" s="36">
        <v>55854.207291033148</v>
      </c>
      <c r="AI470" s="36">
        <v>7734.5066964190337</v>
      </c>
      <c r="AJ470" s="36">
        <v>29.214452270507863</v>
      </c>
      <c r="AK470" s="36">
        <v>3381.498571432227</v>
      </c>
      <c r="AL470" s="36">
        <v>26959.695289108287</v>
      </c>
      <c r="AM470" s="36">
        <v>21309.753983472427</v>
      </c>
      <c r="AN470" s="36">
        <v>12220.769412292491</v>
      </c>
      <c r="AO470" s="36">
        <v>50109.908777933138</v>
      </c>
      <c r="AP470" s="36">
        <v>744.13915252685524</v>
      </c>
      <c r="AQ470" s="36">
        <v>42873.678564958638</v>
      </c>
      <c r="AR470" s="36">
        <v>52385.690959936306</v>
      </c>
      <c r="AS470" s="36">
        <v>65154.898880752946</v>
      </c>
      <c r="AT470" s="36">
        <v>14982.049910334837</v>
      </c>
      <c r="AU470" s="36">
        <v>64491.3977619375</v>
      </c>
      <c r="AV470" s="36">
        <v>29440.571559865173</v>
      </c>
      <c r="AW470" s="36">
        <v>5750.8535118103082</v>
      </c>
      <c r="AX470" s="36">
        <v>52709.82616357426</v>
      </c>
      <c r="AY470" s="36">
        <v>45586.292099870239</v>
      </c>
    </row>
    <row r="471" spans="1:51" x14ac:dyDescent="0.25">
      <c r="A471" s="34">
        <v>44367</v>
      </c>
      <c r="B471" s="35">
        <v>14</v>
      </c>
      <c r="C471" s="36">
        <v>37340.839819395937</v>
      </c>
      <c r="D471" s="36">
        <v>40004.292630011005</v>
      </c>
      <c r="E471" s="36">
        <v>25301.870251937522</v>
      </c>
      <c r="F471" s="36">
        <v>89054.538907617185</v>
      </c>
      <c r="G471" s="36">
        <v>36106.145467716975</v>
      </c>
      <c r="H471" s="36">
        <v>2842.6664626550455</v>
      </c>
      <c r="I471" s="36">
        <v>28801.36909675883</v>
      </c>
      <c r="J471" s="36">
        <v>161.9112854003906</v>
      </c>
      <c r="K471" s="36">
        <v>19362.002179984371</v>
      </c>
      <c r="L471" s="36">
        <v>9207.9679777156489</v>
      </c>
      <c r="M471" s="36">
        <v>19692.684388881094</v>
      </c>
      <c r="N471" s="36">
        <v>19187.52041796875</v>
      </c>
      <c r="O471" s="36">
        <v>49755.006834922853</v>
      </c>
      <c r="P471" s="36">
        <v>4946.1173609663283</v>
      </c>
      <c r="Q471" s="36">
        <v>32.796651840209968</v>
      </c>
      <c r="R471" s="36">
        <v>8677.080314453131</v>
      </c>
      <c r="S471" s="36">
        <v>55236.076783697514</v>
      </c>
      <c r="T471" s="36">
        <v>26983.121046698961</v>
      </c>
      <c r="U471" s="36">
        <v>11921.946022987377</v>
      </c>
      <c r="V471" s="36">
        <v>87441.899484077512</v>
      </c>
      <c r="W471" s="36">
        <v>3418.946834984381</v>
      </c>
      <c r="X471" s="36">
        <v>14229.807465997659</v>
      </c>
      <c r="Y471" s="36">
        <v>18284.06688526677</v>
      </c>
      <c r="Z471" s="36">
        <v>206.54338195800776</v>
      </c>
      <c r="AA471" s="36">
        <v>25626.501234614068</v>
      </c>
      <c r="AB471" s="36">
        <v>17392.771197535156</v>
      </c>
      <c r="AC471" s="36">
        <v>16833.969865455096</v>
      </c>
      <c r="AD471" s="36">
        <v>47818.68383152665</v>
      </c>
      <c r="AE471" s="36">
        <v>9443.3974370970209</v>
      </c>
      <c r="AF471" s="36">
        <v>17.494375000000002</v>
      </c>
      <c r="AG471" s="36">
        <v>29098.599090435855</v>
      </c>
      <c r="AH471" s="36">
        <v>57263.832931523277</v>
      </c>
      <c r="AI471" s="36">
        <v>8011.1265083159406</v>
      </c>
      <c r="AJ471" s="36">
        <v>26.819481628418018</v>
      </c>
      <c r="AK471" s="36">
        <v>3395.3550513545647</v>
      </c>
      <c r="AL471" s="36">
        <v>27495.657141876243</v>
      </c>
      <c r="AM471" s="36">
        <v>21169.671285489647</v>
      </c>
      <c r="AN471" s="36">
        <v>12086.867254638682</v>
      </c>
      <c r="AO471" s="36">
        <v>50247.472528743754</v>
      </c>
      <c r="AP471" s="36">
        <v>685.98671216960065</v>
      </c>
      <c r="AQ471" s="36">
        <v>42972.928316517195</v>
      </c>
      <c r="AR471" s="36">
        <v>52817.877004823211</v>
      </c>
      <c r="AS471" s="36">
        <v>66649.885320471672</v>
      </c>
      <c r="AT471" s="36">
        <v>14555.349693166914</v>
      </c>
      <c r="AU471" s="36">
        <v>65149.178169531304</v>
      </c>
      <c r="AV471" s="36">
        <v>30002.615170330981</v>
      </c>
      <c r="AW471" s="36">
        <v>5961.429260253909</v>
      </c>
      <c r="AX471" s="36">
        <v>54472.305412109403</v>
      </c>
      <c r="AY471" s="36">
        <v>45881.424082472498</v>
      </c>
    </row>
    <row r="472" spans="1:51" x14ac:dyDescent="0.25">
      <c r="A472" s="34">
        <v>44367</v>
      </c>
      <c r="B472" s="35">
        <v>15</v>
      </c>
      <c r="C472" s="36">
        <v>35979.370784814768</v>
      </c>
      <c r="D472" s="36">
        <v>40159.707997632322</v>
      </c>
      <c r="E472" s="36">
        <v>24551.214051921885</v>
      </c>
      <c r="F472" s="36">
        <v>85803.280221923866</v>
      </c>
      <c r="G472" s="36">
        <v>34410.07814656548</v>
      </c>
      <c r="H472" s="36">
        <v>2719.0184223066522</v>
      </c>
      <c r="I472" s="36">
        <v>28777.056009541997</v>
      </c>
      <c r="J472" s="36">
        <v>147.93834686279303</v>
      </c>
      <c r="K472" s="36">
        <v>19185.993578218746</v>
      </c>
      <c r="L472" s="36">
        <v>9221.2537284909904</v>
      </c>
      <c r="M472" s="36">
        <v>22749.496556828595</v>
      </c>
      <c r="N472" s="36">
        <v>18762.571105468753</v>
      </c>
      <c r="O472" s="36">
        <v>49379.98991864553</v>
      </c>
      <c r="P472" s="36">
        <v>4908.5396212969144</v>
      </c>
      <c r="Q472" s="36">
        <v>32.746242523193359</v>
      </c>
      <c r="R472" s="36">
        <v>8479.871884277356</v>
      </c>
      <c r="S472" s="36">
        <v>53597.653107269063</v>
      </c>
      <c r="T472" s="36">
        <v>26784.237005430645</v>
      </c>
      <c r="U472" s="36">
        <v>11925.545248031627</v>
      </c>
      <c r="V472" s="36">
        <v>83524.574601358734</v>
      </c>
      <c r="W472" s="36">
        <v>3247.5168246093695</v>
      </c>
      <c r="X472" s="36">
        <v>13737.951242589676</v>
      </c>
      <c r="Y472" s="36">
        <v>18112.082851988715</v>
      </c>
      <c r="Z472" s="36">
        <v>214.09612152099623</v>
      </c>
      <c r="AA472" s="36">
        <v>25154.407699243304</v>
      </c>
      <c r="AB472" s="36">
        <v>17381.405107483642</v>
      </c>
      <c r="AC472" s="36">
        <v>16278.713083843873</v>
      </c>
      <c r="AD472" s="36">
        <v>46611.856736563226</v>
      </c>
      <c r="AE472" s="36">
        <v>8931.1243661444532</v>
      </c>
      <c r="AF472" s="36">
        <v>17.494375000000002</v>
      </c>
      <c r="AG472" s="36">
        <v>28331.533653271243</v>
      </c>
      <c r="AH472" s="36">
        <v>56255.849681972373</v>
      </c>
      <c r="AI472" s="36">
        <v>7924.5519146489196</v>
      </c>
      <c r="AJ472" s="36">
        <v>29.426382507326167</v>
      </c>
      <c r="AK472" s="36">
        <v>2998.7239750416675</v>
      </c>
      <c r="AL472" s="36">
        <v>27232.269789672886</v>
      </c>
      <c r="AM472" s="36">
        <v>20748.650099217986</v>
      </c>
      <c r="AN472" s="36">
        <v>8735.0826458129995</v>
      </c>
      <c r="AO472" s="36">
        <v>50456.530374694834</v>
      </c>
      <c r="AP472" s="36">
        <v>631.04846858978476</v>
      </c>
      <c r="AQ472" s="36">
        <v>42196.822361765422</v>
      </c>
      <c r="AR472" s="36">
        <v>51231.512574441396</v>
      </c>
      <c r="AS472" s="36">
        <v>65877.621590549752</v>
      </c>
      <c r="AT472" s="36">
        <v>14441.142162811948</v>
      </c>
      <c r="AU472" s="36">
        <v>63042.285845968763</v>
      </c>
      <c r="AV472" s="36">
        <v>28735.91677286871</v>
      </c>
      <c r="AW472" s="36">
        <v>7295.8356628418005</v>
      </c>
      <c r="AX472" s="36">
        <v>53451.405765136769</v>
      </c>
      <c r="AY472" s="36">
        <v>44730.796282865282</v>
      </c>
    </row>
    <row r="473" spans="1:51" x14ac:dyDescent="0.25">
      <c r="A473" s="34">
        <v>44367</v>
      </c>
      <c r="B473" s="35">
        <v>16</v>
      </c>
      <c r="C473" s="36">
        <v>33073.93544680591</v>
      </c>
      <c r="D473" s="36">
        <v>38860.106990730004</v>
      </c>
      <c r="E473" s="36">
        <v>23665.899968859376</v>
      </c>
      <c r="F473" s="36">
        <v>80601.67636425783</v>
      </c>
      <c r="G473" s="36">
        <v>32530.290309043834</v>
      </c>
      <c r="H473" s="36">
        <v>2796.517009800787</v>
      </c>
      <c r="I473" s="36">
        <v>27874.560105233406</v>
      </c>
      <c r="J473" s="36">
        <v>148.2300071716308</v>
      </c>
      <c r="K473" s="36">
        <v>18696.441434312506</v>
      </c>
      <c r="L473" s="36">
        <v>8730.9159558316296</v>
      </c>
      <c r="M473" s="36">
        <v>21780.013999724306</v>
      </c>
      <c r="N473" s="36">
        <v>17728.845042968755</v>
      </c>
      <c r="O473" s="36">
        <v>47834.020144356458</v>
      </c>
      <c r="P473" s="36">
        <v>4949.8657745367409</v>
      </c>
      <c r="Q473" s="36">
        <v>32.889235496520996</v>
      </c>
      <c r="R473" s="36">
        <v>7907.8918413086076</v>
      </c>
      <c r="S473" s="36">
        <v>51722.361834751988</v>
      </c>
      <c r="T473" s="36">
        <v>25197.514071555142</v>
      </c>
      <c r="U473" s="36">
        <v>10941.756705284124</v>
      </c>
      <c r="V473" s="36">
        <v>78819.568852250581</v>
      </c>
      <c r="W473" s="36">
        <v>3309.1556971093896</v>
      </c>
      <c r="X473" s="36">
        <v>13330.384639205808</v>
      </c>
      <c r="Y473" s="36">
        <v>17607.239120112165</v>
      </c>
      <c r="Z473" s="36">
        <v>204.23529586791989</v>
      </c>
      <c r="AA473" s="36">
        <v>24153.182235946348</v>
      </c>
      <c r="AB473" s="36">
        <v>16930.931811858671</v>
      </c>
      <c r="AC473" s="36">
        <v>14940.437630147795</v>
      </c>
      <c r="AD473" s="36">
        <v>43977.858727809835</v>
      </c>
      <c r="AE473" s="36">
        <v>8123.2893491054665</v>
      </c>
      <c r="AF473" s="36">
        <v>17.494375000000002</v>
      </c>
      <c r="AG473" s="36">
        <v>27123.820518974855</v>
      </c>
      <c r="AH473" s="36">
        <v>53380.575001694124</v>
      </c>
      <c r="AI473" s="36">
        <v>7644.8437532269008</v>
      </c>
      <c r="AJ473" s="36">
        <v>27.33169671631002</v>
      </c>
      <c r="AK473" s="36">
        <v>2894.1113445100837</v>
      </c>
      <c r="AL473" s="36">
        <v>26283.147694747953</v>
      </c>
      <c r="AM473" s="36">
        <v>19819.943244069684</v>
      </c>
      <c r="AN473" s="36">
        <v>8254.8189667358529</v>
      </c>
      <c r="AO473" s="36">
        <v>48543.917691560753</v>
      </c>
      <c r="AP473" s="36">
        <v>612.88847064971981</v>
      </c>
      <c r="AQ473" s="36">
        <v>40895.751354670043</v>
      </c>
      <c r="AR473" s="36">
        <v>49886.798471500821</v>
      </c>
      <c r="AS473" s="36">
        <v>63061.033699377891</v>
      </c>
      <c r="AT473" s="36">
        <v>14509.177945130612</v>
      </c>
      <c r="AU473" s="36">
        <v>60750.614861218768</v>
      </c>
      <c r="AV473" s="36">
        <v>27305.102624511292</v>
      </c>
      <c r="AW473" s="36">
        <v>6606.8630981445358</v>
      </c>
      <c r="AX473" s="36">
        <v>51025.355656250023</v>
      </c>
      <c r="AY473" s="36">
        <v>42650.847901618676</v>
      </c>
    </row>
    <row r="474" spans="1:51" x14ac:dyDescent="0.25">
      <c r="A474" s="34">
        <v>44367</v>
      </c>
      <c r="B474" s="35">
        <v>17</v>
      </c>
      <c r="C474" s="36">
        <v>32425.36481252237</v>
      </c>
      <c r="D474" s="36">
        <v>38148.446995914688</v>
      </c>
      <c r="E474" s="36">
        <v>23047.726864531254</v>
      </c>
      <c r="F474" s="36">
        <v>80277.274124804593</v>
      </c>
      <c r="G474" s="36">
        <v>32301.198717516345</v>
      </c>
      <c r="H474" s="36">
        <v>2583.0957138220306</v>
      </c>
      <c r="I474" s="36">
        <v>27081.055798519545</v>
      </c>
      <c r="J474" s="36">
        <v>161.2854766845704</v>
      </c>
      <c r="K474" s="36">
        <v>18309.62256978127</v>
      </c>
      <c r="L474" s="36">
        <v>8684.5904684418892</v>
      </c>
      <c r="M474" s="36">
        <v>22093.642829341094</v>
      </c>
      <c r="N474" s="36">
        <v>16875.241097656242</v>
      </c>
      <c r="O474" s="36">
        <v>46626.190833329092</v>
      </c>
      <c r="P474" s="36">
        <v>4924.5531440366758</v>
      </c>
      <c r="Q474" s="36">
        <v>33.647441864013665</v>
      </c>
      <c r="R474" s="36">
        <v>7560.8668281250075</v>
      </c>
      <c r="S474" s="36">
        <v>51027.827209019539</v>
      </c>
      <c r="T474" s="36">
        <v>24572.339294936501</v>
      </c>
      <c r="U474" s="36">
        <v>10441.171545982372</v>
      </c>
      <c r="V474" s="36">
        <v>77153.684948568014</v>
      </c>
      <c r="W474" s="36">
        <v>3187.2548516640686</v>
      </c>
      <c r="X474" s="36">
        <v>13826.662733916028</v>
      </c>
      <c r="Y474" s="36">
        <v>16950.686040432203</v>
      </c>
      <c r="Z474" s="36">
        <v>216.45834503173836</v>
      </c>
      <c r="AA474" s="36">
        <v>23507.66052099747</v>
      </c>
      <c r="AB474" s="36">
        <v>16664.728781036654</v>
      </c>
      <c r="AC474" s="36">
        <v>15429.766670485902</v>
      </c>
      <c r="AD474" s="36">
        <v>42474.481295651138</v>
      </c>
      <c r="AE474" s="36">
        <v>7985.5995350547491</v>
      </c>
      <c r="AF474" s="36">
        <v>17.494375000000002</v>
      </c>
      <c r="AG474" s="36">
        <v>26289.260510216489</v>
      </c>
      <c r="AH474" s="36">
        <v>52002.276357337134</v>
      </c>
      <c r="AI474" s="36">
        <v>7223.8368708686021</v>
      </c>
      <c r="AJ474" s="36">
        <v>29.382615356447133</v>
      </c>
      <c r="AK474" s="36">
        <v>2939.3594498576367</v>
      </c>
      <c r="AL474" s="36">
        <v>26299.555759155272</v>
      </c>
      <c r="AM474" s="36">
        <v>19649.300562429027</v>
      </c>
      <c r="AN474" s="36">
        <v>8213.9653419189453</v>
      </c>
      <c r="AO474" s="36">
        <v>48080.346373716347</v>
      </c>
      <c r="AP474" s="36">
        <v>614.32769012451195</v>
      </c>
      <c r="AQ474" s="36">
        <v>40309.314424430653</v>
      </c>
      <c r="AR474" s="36">
        <v>49226.193059953737</v>
      </c>
      <c r="AS474" s="36">
        <v>61534.724463393497</v>
      </c>
      <c r="AT474" s="36">
        <v>14061.902517862352</v>
      </c>
      <c r="AU474" s="36">
        <v>59432.998574750018</v>
      </c>
      <c r="AV474" s="36">
        <v>26899.118758043503</v>
      </c>
      <c r="AW474" s="36">
        <v>5759.1307983398628</v>
      </c>
      <c r="AX474" s="36">
        <v>50180.505406250013</v>
      </c>
      <c r="AY474" s="36">
        <v>42201.886094693335</v>
      </c>
    </row>
    <row r="475" spans="1:51" x14ac:dyDescent="0.25">
      <c r="A475" s="34">
        <v>44367</v>
      </c>
      <c r="B475" s="35">
        <v>18</v>
      </c>
      <c r="C475" s="36">
        <v>34524.322036075071</v>
      </c>
      <c r="D475" s="36">
        <v>40165.509611860449</v>
      </c>
      <c r="E475" s="36">
        <v>23377.32010834376</v>
      </c>
      <c r="F475" s="36">
        <v>79458.434929589857</v>
      </c>
      <c r="G475" s="36">
        <v>36274.220036016479</v>
      </c>
      <c r="H475" s="36">
        <v>3003.3343168063689</v>
      </c>
      <c r="I475" s="36">
        <v>27482.360595702201</v>
      </c>
      <c r="J475" s="36">
        <v>176.47512054443354</v>
      </c>
      <c r="K475" s="36">
        <v>19004.003511359391</v>
      </c>
      <c r="L475" s="36">
        <v>8865.9520283935763</v>
      </c>
      <c r="M475" s="36">
        <v>23273.650177130283</v>
      </c>
      <c r="N475" s="36">
        <v>17103.437070312495</v>
      </c>
      <c r="O475" s="36">
        <v>47941.51943935376</v>
      </c>
      <c r="P475" s="36">
        <v>5242.9426713964976</v>
      </c>
      <c r="Q475" s="36">
        <v>33.820263862609849</v>
      </c>
      <c r="R475" s="36">
        <v>8092.5836484375031</v>
      </c>
      <c r="S475" s="36">
        <v>53713.018936864239</v>
      </c>
      <c r="T475" s="36">
        <v>18997.2606514115</v>
      </c>
      <c r="U475" s="36">
        <v>10444.853768348705</v>
      </c>
      <c r="V475" s="36">
        <v>82694.765136196133</v>
      </c>
      <c r="W475" s="36">
        <v>3327.5139647265705</v>
      </c>
      <c r="X475" s="36">
        <v>15333.09622307346</v>
      </c>
      <c r="Y475" s="36">
        <v>17130.046623626338</v>
      </c>
      <c r="Z475" s="36">
        <v>190.6854072570801</v>
      </c>
      <c r="AA475" s="36">
        <v>25305.18680391652</v>
      </c>
      <c r="AB475" s="36">
        <v>16767.829137444343</v>
      </c>
      <c r="AC475" s="36">
        <v>27876.566909560075</v>
      </c>
      <c r="AD475" s="36">
        <v>45268.216665111097</v>
      </c>
      <c r="AE475" s="36">
        <v>8547.2017448565621</v>
      </c>
      <c r="AF475" s="36">
        <v>17.494375000000002</v>
      </c>
      <c r="AG475" s="36">
        <v>27802.825559232413</v>
      </c>
      <c r="AH475" s="36">
        <v>55388.489383051725</v>
      </c>
      <c r="AI475" s="36">
        <v>7746.2740511556021</v>
      </c>
      <c r="AJ475" s="36">
        <v>29.389256408692106</v>
      </c>
      <c r="AK475" s="36">
        <v>2968.1434362180785</v>
      </c>
      <c r="AL475" s="36">
        <v>28397.595354919446</v>
      </c>
      <c r="AM475" s="36">
        <v>21548.33790492779</v>
      </c>
      <c r="AN475" s="36">
        <v>8898.1487879028427</v>
      </c>
      <c r="AO475" s="36">
        <v>50839.123921970393</v>
      </c>
      <c r="AP475" s="36">
        <v>667.96187636256275</v>
      </c>
      <c r="AQ475" s="36">
        <v>41506.435860170714</v>
      </c>
      <c r="AR475" s="36">
        <v>52164.103114513397</v>
      </c>
      <c r="AS475" s="36">
        <v>65076.325008299762</v>
      </c>
      <c r="AT475" s="36">
        <v>14483.540250086631</v>
      </c>
      <c r="AU475" s="36">
        <v>63178.93173462501</v>
      </c>
      <c r="AV475" s="36">
        <v>30257.260030821744</v>
      </c>
      <c r="AW475" s="36">
        <v>4908.7054138183685</v>
      </c>
      <c r="AX475" s="36">
        <v>54036.863084960969</v>
      </c>
      <c r="AY475" s="36">
        <v>44179.161218576628</v>
      </c>
    </row>
    <row r="476" spans="1:51" x14ac:dyDescent="0.25">
      <c r="A476" s="34">
        <v>44367</v>
      </c>
      <c r="B476" s="35">
        <v>19</v>
      </c>
      <c r="C476" s="36">
        <v>39493.180249622565</v>
      </c>
      <c r="D476" s="36">
        <v>45792.26075530555</v>
      </c>
      <c r="E476" s="36">
        <v>26011.557117250006</v>
      </c>
      <c r="F476" s="36">
        <v>87082.321780761631</v>
      </c>
      <c r="G476" s="36">
        <v>44672.33462393369</v>
      </c>
      <c r="H476" s="36">
        <v>3372.6975233054445</v>
      </c>
      <c r="I476" s="36">
        <v>29449.347285102554</v>
      </c>
      <c r="J476" s="36">
        <v>201.32355880737302</v>
      </c>
      <c r="K476" s="36">
        <v>21158.97255467188</v>
      </c>
      <c r="L476" s="36">
        <v>9892.3519063366093</v>
      </c>
      <c r="M476" s="36">
        <v>25783.557991650458</v>
      </c>
      <c r="N476" s="36">
        <v>19527.345972656251</v>
      </c>
      <c r="O476" s="36">
        <v>51768.315304770003</v>
      </c>
      <c r="P476" s="36">
        <v>6093.8464544513554</v>
      </c>
      <c r="Q476" s="36">
        <v>34.169260025024428</v>
      </c>
      <c r="R476" s="36">
        <v>9830.7956738281191</v>
      </c>
      <c r="S476" s="36">
        <v>63435.818233469705</v>
      </c>
      <c r="T476" s="36">
        <v>21392.235977916498</v>
      </c>
      <c r="U476" s="36">
        <v>12312.829829216014</v>
      </c>
      <c r="V476" s="36">
        <v>97794.212814569692</v>
      </c>
      <c r="W476" s="36">
        <v>4083.0451686328079</v>
      </c>
      <c r="X476" s="36">
        <v>17807.734948305293</v>
      </c>
      <c r="Y476" s="36">
        <v>19219.359665193628</v>
      </c>
      <c r="Z476" s="36">
        <v>227.11179748535153</v>
      </c>
      <c r="AA476" s="36">
        <v>30338.745692929508</v>
      </c>
      <c r="AB476" s="36">
        <v>17541.225447502828</v>
      </c>
      <c r="AC476" s="36">
        <v>35658.19485790265</v>
      </c>
      <c r="AD476" s="36">
        <v>54288.104881370331</v>
      </c>
      <c r="AE476" s="36">
        <v>10549.321216169921</v>
      </c>
      <c r="AF476" s="36">
        <v>17.494375000000002</v>
      </c>
      <c r="AG476" s="36">
        <v>32141.766055618227</v>
      </c>
      <c r="AH476" s="36">
        <v>67324.482036639165</v>
      </c>
      <c r="AI476" s="36">
        <v>9685.6762207031388</v>
      </c>
      <c r="AJ476" s="36">
        <v>39.249033447268133</v>
      </c>
      <c r="AK476" s="36">
        <v>3595.6353505000106</v>
      </c>
      <c r="AL476" s="36">
        <v>32903.561229278581</v>
      </c>
      <c r="AM476" s="36">
        <v>26042.113307782787</v>
      </c>
      <c r="AN476" s="36">
        <v>10204.273175292979</v>
      </c>
      <c r="AO476" s="36">
        <v>58295.74086413961</v>
      </c>
      <c r="AP476" s="36">
        <v>903.18568420410099</v>
      </c>
      <c r="AQ476" s="36">
        <v>44784.236001543111</v>
      </c>
      <c r="AR476" s="36">
        <v>59552.016850958775</v>
      </c>
      <c r="AS476" s="36">
        <v>75164.77783323724</v>
      </c>
      <c r="AT476" s="36">
        <v>16873.549134569545</v>
      </c>
      <c r="AU476" s="36">
        <v>71569.44274087502</v>
      </c>
      <c r="AV476" s="36">
        <v>37799.120006859426</v>
      </c>
      <c r="AW476" s="36">
        <v>5903.9851684570403</v>
      </c>
      <c r="AX476" s="36">
        <v>64977.111621093747</v>
      </c>
      <c r="AY476" s="36">
        <v>48276.848653212408</v>
      </c>
    </row>
    <row r="477" spans="1:51" x14ac:dyDescent="0.25">
      <c r="A477" s="34">
        <v>44367</v>
      </c>
      <c r="B477" s="35">
        <v>20</v>
      </c>
      <c r="C477" s="36">
        <v>40663.889692649223</v>
      </c>
      <c r="D477" s="36">
        <v>47141.667851142192</v>
      </c>
      <c r="E477" s="36">
        <v>26928.103504718762</v>
      </c>
      <c r="F477" s="36">
        <v>88679.466698388627</v>
      </c>
      <c r="G477" s="36">
        <v>47215.645768604787</v>
      </c>
      <c r="H477" s="36">
        <v>3530.1935266463456</v>
      </c>
      <c r="I477" s="36">
        <v>29746.722578923844</v>
      </c>
      <c r="J477" s="36">
        <v>217.3994903564454</v>
      </c>
      <c r="K477" s="36">
        <v>21957.647606796894</v>
      </c>
      <c r="L477" s="36">
        <v>10421.325688096433</v>
      </c>
      <c r="M477" s="36">
        <v>26338.861132627404</v>
      </c>
      <c r="N477" s="36">
        <v>20079.049554687506</v>
      </c>
      <c r="O477" s="36">
        <v>52841.747585316865</v>
      </c>
      <c r="P477" s="36">
        <v>6436.395025883493</v>
      </c>
      <c r="Q477" s="36">
        <v>34.379568099975579</v>
      </c>
      <c r="R477" s="36">
        <v>10437.224057128917</v>
      </c>
      <c r="S477" s="36">
        <v>67073.694200138387</v>
      </c>
      <c r="T477" s="36">
        <v>21686.402680895855</v>
      </c>
      <c r="U477" s="36">
        <v>12424.887523651134</v>
      </c>
      <c r="V477" s="36">
        <v>102254.82362400035</v>
      </c>
      <c r="W477" s="36">
        <v>4211.4624345234406</v>
      </c>
      <c r="X477" s="36">
        <v>18382.466977457403</v>
      </c>
      <c r="Y477" s="36">
        <v>19867.285584490921</v>
      </c>
      <c r="Z477" s="36">
        <v>226.7289550781249</v>
      </c>
      <c r="AA477" s="36">
        <v>31504.63676051427</v>
      </c>
      <c r="AB477" s="36">
        <v>17878.731641649134</v>
      </c>
      <c r="AC477" s="36">
        <v>38080.484112875914</v>
      </c>
      <c r="AD477" s="36">
        <v>57572.417786936763</v>
      </c>
      <c r="AE477" s="36">
        <v>11124.039919117571</v>
      </c>
      <c r="AF477" s="36">
        <v>17.494375000000002</v>
      </c>
      <c r="AG477" s="36">
        <v>33491.861117641114</v>
      </c>
      <c r="AH477" s="36">
        <v>70873.601277157504</v>
      </c>
      <c r="AI477" s="36">
        <v>10277.002099609379</v>
      </c>
      <c r="AJ477" s="36">
        <v>43.025208007812907</v>
      </c>
      <c r="AK477" s="36">
        <v>3645.6712433671896</v>
      </c>
      <c r="AL477" s="36">
        <v>34375.823966949451</v>
      </c>
      <c r="AM477" s="36">
        <v>27298.338685216535</v>
      </c>
      <c r="AN477" s="36">
        <v>10629.394774169939</v>
      </c>
      <c r="AO477" s="36">
        <v>60327.675582029398</v>
      </c>
      <c r="AP477" s="36">
        <v>922.24920654297</v>
      </c>
      <c r="AQ477" s="36">
        <v>45615.371707206476</v>
      </c>
      <c r="AR477" s="36">
        <v>61059.133440952777</v>
      </c>
      <c r="AS477" s="36">
        <v>78874.870259205985</v>
      </c>
      <c r="AT477" s="36">
        <v>17454.999514773612</v>
      </c>
      <c r="AU477" s="36">
        <v>74033.486809906331</v>
      </c>
      <c r="AV477" s="36">
        <v>40008.248620509075</v>
      </c>
      <c r="AW477" s="36">
        <v>6116.0471496582077</v>
      </c>
      <c r="AX477" s="36">
        <v>68524.672070312503</v>
      </c>
      <c r="AY477" s="36">
        <v>49697.975764514202</v>
      </c>
    </row>
    <row r="478" spans="1:51" x14ac:dyDescent="0.25">
      <c r="A478" s="34">
        <v>44367</v>
      </c>
      <c r="B478" s="35">
        <v>21</v>
      </c>
      <c r="C478" s="36">
        <v>40382.85642394449</v>
      </c>
      <c r="D478" s="36">
        <v>47343.467706287855</v>
      </c>
      <c r="E478" s="36">
        <v>27137.001454656256</v>
      </c>
      <c r="F478" s="36">
        <v>89119.853944287141</v>
      </c>
      <c r="G478" s="36">
        <v>47034.2415997797</v>
      </c>
      <c r="H478" s="36">
        <v>3382.9584875281794</v>
      </c>
      <c r="I478" s="36">
        <v>29705.897153630365</v>
      </c>
      <c r="J478" s="36">
        <v>213.23984909057623</v>
      </c>
      <c r="K478" s="36">
        <v>22165.273081874999</v>
      </c>
      <c r="L478" s="36">
        <v>10393.872795918931</v>
      </c>
      <c r="M478" s="36">
        <v>27800.01400444614</v>
      </c>
      <c r="N478" s="36">
        <v>19889.310964843753</v>
      </c>
      <c r="O478" s="36">
        <v>53076.63892140086</v>
      </c>
      <c r="P478" s="36">
        <v>6549.8054780996727</v>
      </c>
      <c r="Q478" s="36">
        <v>34.002188682556152</v>
      </c>
      <c r="R478" s="36">
        <v>10625.961504394529</v>
      </c>
      <c r="S478" s="36">
        <v>67971.189792593723</v>
      </c>
      <c r="T478" s="36">
        <v>21552.299791459936</v>
      </c>
      <c r="U478" s="36">
        <v>12338.579461097728</v>
      </c>
      <c r="V478" s="36">
        <v>104058.9773972135</v>
      </c>
      <c r="W478" s="36">
        <v>4082.8411876875007</v>
      </c>
      <c r="X478" s="36">
        <v>18516.991359522985</v>
      </c>
      <c r="Y478" s="36">
        <v>20406.964961961734</v>
      </c>
      <c r="Z478" s="36">
        <v>219.00338745117179</v>
      </c>
      <c r="AA478" s="36">
        <v>31640.668509287047</v>
      </c>
      <c r="AB478" s="36">
        <v>17657.04644307389</v>
      </c>
      <c r="AC478" s="36">
        <v>38218.360887524832</v>
      </c>
      <c r="AD478" s="36">
        <v>58467.136708204052</v>
      </c>
      <c r="AE478" s="36">
        <v>11230.461308241345</v>
      </c>
      <c r="AF478" s="36">
        <v>17.494375000000002</v>
      </c>
      <c r="AG478" s="36">
        <v>33751.573029782863</v>
      </c>
      <c r="AH478" s="36">
        <v>71832.94710610772</v>
      </c>
      <c r="AI478" s="36">
        <v>10346.678027343763</v>
      </c>
      <c r="AJ478" s="36">
        <v>43.574721435547076</v>
      </c>
      <c r="AK478" s="36">
        <v>3672.0252508515696</v>
      </c>
      <c r="AL478" s="36">
        <v>34769.254902160632</v>
      </c>
      <c r="AM478" s="36">
        <v>27509.72102334366</v>
      </c>
      <c r="AN478" s="36">
        <v>10786.116401916515</v>
      </c>
      <c r="AO478" s="36">
        <v>60762.530972127912</v>
      </c>
      <c r="AP478" s="36">
        <v>912.92933654785202</v>
      </c>
      <c r="AQ478" s="36">
        <v>45390.039697443783</v>
      </c>
      <c r="AR478" s="36">
        <v>62507.684071318094</v>
      </c>
      <c r="AS478" s="36">
        <v>79891.552457174723</v>
      </c>
      <c r="AT478" s="36">
        <v>17619.396836023454</v>
      </c>
      <c r="AU478" s="36">
        <v>74678.677785624954</v>
      </c>
      <c r="AV478" s="36">
        <v>40491.577903517449</v>
      </c>
      <c r="AW478" s="36">
        <v>6226.3089294433721</v>
      </c>
      <c r="AX478" s="36">
        <v>69491.177347656208</v>
      </c>
      <c r="AY478" s="36">
        <v>50011.383483953046</v>
      </c>
    </row>
    <row r="479" spans="1:51" x14ac:dyDescent="0.25">
      <c r="A479" s="34">
        <v>44367</v>
      </c>
      <c r="B479" s="35">
        <v>22</v>
      </c>
      <c r="C479" s="36">
        <v>38948.948488512186</v>
      </c>
      <c r="D479" s="36">
        <v>47173.946627981961</v>
      </c>
      <c r="E479" s="36">
        <v>26388.541001984366</v>
      </c>
      <c r="F479" s="36">
        <v>86757.771043896457</v>
      </c>
      <c r="G479" s="36">
        <v>43305.198773748401</v>
      </c>
      <c r="H479" s="36">
        <v>3406.6847137461655</v>
      </c>
      <c r="I479" s="36">
        <v>29036.343986372045</v>
      </c>
      <c r="J479" s="36">
        <v>227.27304840087899</v>
      </c>
      <c r="K479" s="36">
        <v>21950.850373015634</v>
      </c>
      <c r="L479" s="36">
        <v>10354.82674256105</v>
      </c>
      <c r="M479" s="36">
        <v>31718.12606171771</v>
      </c>
      <c r="N479" s="36">
        <v>19259.559878906253</v>
      </c>
      <c r="O479" s="36">
        <v>52390.657843735084</v>
      </c>
      <c r="P479" s="36">
        <v>6352.631473299316</v>
      </c>
      <c r="Q479" s="36">
        <v>33.541187286376953</v>
      </c>
      <c r="R479" s="36">
        <v>10623.670657226565</v>
      </c>
      <c r="S479" s="36">
        <v>68163.693242054214</v>
      </c>
      <c r="T479" s="36">
        <v>20754.378564441999</v>
      </c>
      <c r="U479" s="36">
        <v>11879.686056137101</v>
      </c>
      <c r="V479" s="36">
        <v>103287.31789749114</v>
      </c>
      <c r="W479" s="36">
        <v>4174.8556425937513</v>
      </c>
      <c r="X479" s="36">
        <v>18490.542261650793</v>
      </c>
      <c r="Y479" s="36">
        <v>20397.353613952866</v>
      </c>
      <c r="Z479" s="36">
        <v>201.83388244628904</v>
      </c>
      <c r="AA479" s="36">
        <v>31028.662454666064</v>
      </c>
      <c r="AB479" s="36">
        <v>17322.378399290988</v>
      </c>
      <c r="AC479" s="36">
        <v>37228.156586170153</v>
      </c>
      <c r="AD479" s="36">
        <v>58147.652856949477</v>
      </c>
      <c r="AE479" s="36">
        <v>11319.399523354468</v>
      </c>
      <c r="AF479" s="36">
        <v>17.494375000000002</v>
      </c>
      <c r="AG479" s="36">
        <v>33536.630704181756</v>
      </c>
      <c r="AH479" s="36">
        <v>72061.830261835959</v>
      </c>
      <c r="AI479" s="36">
        <v>10425.162646484392</v>
      </c>
      <c r="AJ479" s="36">
        <v>40.398556518554869</v>
      </c>
      <c r="AK479" s="36">
        <v>3894.5412785859385</v>
      </c>
      <c r="AL479" s="36">
        <v>34356.560479736327</v>
      </c>
      <c r="AM479" s="36">
        <v>27153.320223104092</v>
      </c>
      <c r="AN479" s="36">
        <v>10910.214381774915</v>
      </c>
      <c r="AO479" s="36">
        <v>60720.283353660619</v>
      </c>
      <c r="AP479" s="36">
        <v>891.40939331054699</v>
      </c>
      <c r="AQ479" s="36">
        <v>44876.953992584131</v>
      </c>
      <c r="AR479" s="36">
        <v>62375.526321956961</v>
      </c>
      <c r="AS479" s="36">
        <v>79601.623816799736</v>
      </c>
      <c r="AT479" s="36">
        <v>18326.824872315203</v>
      </c>
      <c r="AU479" s="36">
        <v>73603.587510687546</v>
      </c>
      <c r="AV479" s="36">
        <v>40636.913944486616</v>
      </c>
      <c r="AW479" s="36">
        <v>6283.6446838378997</v>
      </c>
      <c r="AX479" s="36">
        <v>69812.353445312532</v>
      </c>
      <c r="AY479" s="36">
        <v>49065.356774522457</v>
      </c>
    </row>
    <row r="480" spans="1:51" x14ac:dyDescent="0.25">
      <c r="A480" s="34">
        <v>44367</v>
      </c>
      <c r="B480" s="35">
        <v>23</v>
      </c>
      <c r="C480" s="36">
        <v>36066.719614154033</v>
      </c>
      <c r="D480" s="36">
        <v>45385.475466237411</v>
      </c>
      <c r="E480" s="36">
        <v>25301.171209296881</v>
      </c>
      <c r="F480" s="36">
        <v>80222.135224609388</v>
      </c>
      <c r="G480" s="36">
        <v>41217.976027545235</v>
      </c>
      <c r="H480" s="36">
        <v>3651.7868583912291</v>
      </c>
      <c r="I480" s="36">
        <v>27784.18026360494</v>
      </c>
      <c r="J480" s="36">
        <v>196.46161651611328</v>
      </c>
      <c r="K480" s="36">
        <v>21104.254850031248</v>
      </c>
      <c r="L480" s="36">
        <v>10385.641125828479</v>
      </c>
      <c r="M480" s="36">
        <v>31579.320041273419</v>
      </c>
      <c r="N480" s="36">
        <v>18021.372964843751</v>
      </c>
      <c r="O480" s="36">
        <v>50124.030408353494</v>
      </c>
      <c r="P480" s="36">
        <v>6306.908366601574</v>
      </c>
      <c r="Q480" s="36">
        <v>33.377242088317885</v>
      </c>
      <c r="R480" s="36">
        <v>10175.795221191413</v>
      </c>
      <c r="S480" s="36">
        <v>65584.925678848362</v>
      </c>
      <c r="T480" s="36">
        <v>18992.746355295149</v>
      </c>
      <c r="U480" s="36">
        <v>10883.570785522472</v>
      </c>
      <c r="V480" s="36">
        <v>97569.014062496237</v>
      </c>
      <c r="W480" s="36">
        <v>4133.6386400781403</v>
      </c>
      <c r="X480" s="36">
        <v>17825.61667406651</v>
      </c>
      <c r="Y480" s="36">
        <v>20392.203441598103</v>
      </c>
      <c r="Z480" s="36">
        <v>195.22953643798829</v>
      </c>
      <c r="AA480" s="36">
        <v>29451.969395439588</v>
      </c>
      <c r="AB480" s="36">
        <v>16634.358161399989</v>
      </c>
      <c r="AC480" s="36">
        <v>34881.497489919544</v>
      </c>
      <c r="AD480" s="36">
        <v>55552.728745243439</v>
      </c>
      <c r="AE480" s="36">
        <v>10892.221965569706</v>
      </c>
      <c r="AF480" s="36">
        <v>17.494375000000002</v>
      </c>
      <c r="AG480" s="36">
        <v>32270.687013903327</v>
      </c>
      <c r="AH480" s="36">
        <v>70170.268774621378</v>
      </c>
      <c r="AI480" s="36">
        <v>10095.410156250011</v>
      </c>
      <c r="AJ480" s="36">
        <v>42.086191528319802</v>
      </c>
      <c r="AK480" s="36">
        <v>3663.22352647658</v>
      </c>
      <c r="AL480" s="36">
        <v>32846.389464386004</v>
      </c>
      <c r="AM480" s="36">
        <v>26464.181075635559</v>
      </c>
      <c r="AN480" s="36">
        <v>10475.610972473152</v>
      </c>
      <c r="AO480" s="36">
        <v>58902.226253261564</v>
      </c>
      <c r="AP480" s="36">
        <v>874.60316467285202</v>
      </c>
      <c r="AQ480" s="36">
        <v>43479.523195851041</v>
      </c>
      <c r="AR480" s="36">
        <v>60474.213331185027</v>
      </c>
      <c r="AS480" s="36">
        <v>76440.430092049748</v>
      </c>
      <c r="AT480" s="36">
        <v>18371.336066603297</v>
      </c>
      <c r="AU480" s="36">
        <v>69506.487288031261</v>
      </c>
      <c r="AV480" s="36">
        <v>39208.179064030759</v>
      </c>
      <c r="AW480" s="36">
        <v>6473.8064880371185</v>
      </c>
      <c r="AX480" s="36">
        <v>67485.108608398426</v>
      </c>
      <c r="AY480" s="36">
        <v>46685.434839866481</v>
      </c>
    </row>
    <row r="481" spans="1:51" x14ac:dyDescent="0.25">
      <c r="A481" s="34">
        <v>44367</v>
      </c>
      <c r="B481" s="35">
        <v>24</v>
      </c>
      <c r="C481" s="36">
        <v>31663.927217051278</v>
      </c>
      <c r="D481" s="36">
        <v>41178.056172376033</v>
      </c>
      <c r="E481" s="36">
        <v>22463.336078546876</v>
      </c>
      <c r="F481" s="36">
        <v>70138.45289282233</v>
      </c>
      <c r="G481" s="36">
        <v>36449.539028971834</v>
      </c>
      <c r="H481" s="36">
        <v>3886.6841431966959</v>
      </c>
      <c r="I481" s="36">
        <v>25581.246170793973</v>
      </c>
      <c r="J481" s="36">
        <v>168.72293472290028</v>
      </c>
      <c r="K481" s="36">
        <v>18971.324512531268</v>
      </c>
      <c r="L481" s="36">
        <v>9566.1532039673348</v>
      </c>
      <c r="M481" s="36">
        <v>28834.250545931031</v>
      </c>
      <c r="N481" s="36">
        <v>16411.350281250008</v>
      </c>
      <c r="O481" s="36">
        <v>44999.372551064669</v>
      </c>
      <c r="P481" s="36">
        <v>5828.9025575195483</v>
      </c>
      <c r="Q481" s="36">
        <v>33.393625259399421</v>
      </c>
      <c r="R481" s="36">
        <v>11290.193666015635</v>
      </c>
      <c r="S481" s="36">
        <v>58619.429841056393</v>
      </c>
      <c r="T481" s="36">
        <v>16781.331985553461</v>
      </c>
      <c r="U481" s="36">
        <v>9583.0497131347656</v>
      </c>
      <c r="V481" s="36">
        <v>86646.425270489068</v>
      </c>
      <c r="W481" s="36">
        <v>3612.5026525703306</v>
      </c>
      <c r="X481" s="36">
        <v>16063.668060101038</v>
      </c>
      <c r="Y481" s="36">
        <v>19669.326749502245</v>
      </c>
      <c r="Z481" s="36">
        <v>192.72423217773439</v>
      </c>
      <c r="AA481" s="36">
        <v>26153.68757363017</v>
      </c>
      <c r="AB481" s="36">
        <v>15517.212961483456</v>
      </c>
      <c r="AC481" s="36">
        <v>31336.587354646599</v>
      </c>
      <c r="AD481" s="36">
        <v>50002.73272242285</v>
      </c>
      <c r="AE481" s="36">
        <v>10002.04823999731</v>
      </c>
      <c r="AF481" s="36">
        <v>17.494375000000002</v>
      </c>
      <c r="AG481" s="36">
        <v>29109.630516636302</v>
      </c>
      <c r="AH481" s="36">
        <v>60193.798091631594</v>
      </c>
      <c r="AI481" s="36">
        <v>9044.0859863281294</v>
      </c>
      <c r="AJ481" s="36">
        <v>41.757053710937015</v>
      </c>
      <c r="AK481" s="36">
        <v>3399.9170722656286</v>
      </c>
      <c r="AL481" s="36">
        <v>29722.71639437868</v>
      </c>
      <c r="AM481" s="36">
        <v>23972.588632848379</v>
      </c>
      <c r="AN481" s="36">
        <v>9339.4590109253022</v>
      </c>
      <c r="AO481" s="36">
        <v>53604.155834608071</v>
      </c>
      <c r="AP481" s="36">
        <v>820.04067993163994</v>
      </c>
      <c r="AQ481" s="36">
        <v>40466.596007838001</v>
      </c>
      <c r="AR481" s="36">
        <v>54733.457505590362</v>
      </c>
      <c r="AS481" s="36">
        <v>68373.031110393495</v>
      </c>
      <c r="AT481" s="36">
        <v>17928.698565679704</v>
      </c>
      <c r="AU481" s="36">
        <v>61599.239025718751</v>
      </c>
      <c r="AV481" s="36">
        <v>29006.456085474052</v>
      </c>
      <c r="AW481" s="36">
        <v>14866.972869873047</v>
      </c>
      <c r="AX481" s="36">
        <v>57078.337791992184</v>
      </c>
      <c r="AY481" s="36">
        <v>42381.053668044493</v>
      </c>
    </row>
    <row r="482" spans="1:51" x14ac:dyDescent="0.25">
      <c r="A482" s="34">
        <v>44368</v>
      </c>
      <c r="B482" s="35">
        <v>1</v>
      </c>
      <c r="C482" s="36">
        <v>27490.497567381623</v>
      </c>
      <c r="D482" s="36">
        <v>35567.139604163829</v>
      </c>
      <c r="E482" s="36">
        <v>19397.300061265643</v>
      </c>
      <c r="F482" s="36">
        <v>60024.832709960931</v>
      </c>
      <c r="G482" s="36">
        <v>29698.286450543983</v>
      </c>
      <c r="H482" s="36">
        <v>3881.2412894766348</v>
      </c>
      <c r="I482" s="36">
        <v>22738.970943593293</v>
      </c>
      <c r="J482" s="36">
        <v>134.94545555114752</v>
      </c>
      <c r="K482" s="36">
        <v>16270.080843500014</v>
      </c>
      <c r="L482" s="36">
        <v>8597.1985199569826</v>
      </c>
      <c r="M482" s="36">
        <v>27235.216859767908</v>
      </c>
      <c r="N482" s="36">
        <v>14632.68053515626</v>
      </c>
      <c r="O482" s="36">
        <v>39203.573364549855</v>
      </c>
      <c r="P482" s="36">
        <v>5257.8376315882006</v>
      </c>
      <c r="Q482" s="36">
        <v>32.373538494110115</v>
      </c>
      <c r="R482" s="36">
        <v>9617.0239628906202</v>
      </c>
      <c r="S482" s="36">
        <v>50022.591775785942</v>
      </c>
      <c r="T482" s="36">
        <v>14758.305381234257</v>
      </c>
      <c r="U482" s="36">
        <v>8351.6944122314526</v>
      </c>
      <c r="V482" s="36">
        <v>73059.153562633888</v>
      </c>
      <c r="W482" s="36">
        <v>3087.8149962187517</v>
      </c>
      <c r="X482" s="36">
        <v>14682.969638819448</v>
      </c>
      <c r="Y482" s="36">
        <v>18155.714820776164</v>
      </c>
      <c r="Z482" s="36">
        <v>199.13263732910167</v>
      </c>
      <c r="AA482" s="36">
        <v>21786.206312025723</v>
      </c>
      <c r="AB482" s="36">
        <v>14152.305847831265</v>
      </c>
      <c r="AC482" s="36">
        <v>27089.180115247382</v>
      </c>
      <c r="AD482" s="36">
        <v>42217.589877827137</v>
      </c>
      <c r="AE482" s="36">
        <v>8700.0389558825846</v>
      </c>
      <c r="AF482" s="36">
        <v>17.494375000000002</v>
      </c>
      <c r="AG482" s="36">
        <v>24834.378074568787</v>
      </c>
      <c r="AH482" s="36">
        <v>50436.305488725819</v>
      </c>
      <c r="AI482" s="36">
        <v>7417.8865234375098</v>
      </c>
      <c r="AJ482" s="36">
        <v>39.426932495116063</v>
      </c>
      <c r="AK482" s="36">
        <v>3105.233781125</v>
      </c>
      <c r="AL482" s="36">
        <v>25201.986255188003</v>
      </c>
      <c r="AM482" s="36">
        <v>20258.167167523949</v>
      </c>
      <c r="AN482" s="36">
        <v>7731.8265408325296</v>
      </c>
      <c r="AO482" s="36">
        <v>46920.46934213637</v>
      </c>
      <c r="AP482" s="36">
        <v>731.64839172363213</v>
      </c>
      <c r="AQ482" s="36">
        <v>36382.713003476609</v>
      </c>
      <c r="AR482" s="36">
        <v>47361.568709140178</v>
      </c>
      <c r="AS482" s="36">
        <v>57948.823624190387</v>
      </c>
      <c r="AT482" s="36">
        <v>16852.696135398714</v>
      </c>
      <c r="AU482" s="36">
        <v>52338.970357796861</v>
      </c>
      <c r="AV482" s="36">
        <v>22142.501108427725</v>
      </c>
      <c r="AW482" s="36">
        <v>14155.897003173834</v>
      </c>
      <c r="AX482" s="36">
        <v>47769.528593749994</v>
      </c>
      <c r="AY482" s="36">
        <v>37978.169181540579</v>
      </c>
    </row>
    <row r="483" spans="1:51" x14ac:dyDescent="0.25">
      <c r="A483" s="34">
        <v>44368</v>
      </c>
      <c r="B483" s="35">
        <v>2</v>
      </c>
      <c r="C483" s="36">
        <v>24375.042536446101</v>
      </c>
      <c r="D483" s="36">
        <v>30339.080688683938</v>
      </c>
      <c r="E483" s="36">
        <v>16040.639769343756</v>
      </c>
      <c r="F483" s="36">
        <v>52044.92062885737</v>
      </c>
      <c r="G483" s="36">
        <v>24337.924087885982</v>
      </c>
      <c r="H483" s="36">
        <v>3842.0302758206026</v>
      </c>
      <c r="I483" s="36">
        <v>20129.99011509374</v>
      </c>
      <c r="J483" s="36">
        <v>107.2223224639892</v>
      </c>
      <c r="K483" s="36">
        <v>13902.500636125016</v>
      </c>
      <c r="L483" s="36">
        <v>7781.9162272408676</v>
      </c>
      <c r="M483" s="36">
        <v>24531.392232818551</v>
      </c>
      <c r="N483" s="36">
        <v>13233.114132812518</v>
      </c>
      <c r="O483" s="36">
        <v>34059.405256190948</v>
      </c>
      <c r="P483" s="36">
        <v>4615.6053426611907</v>
      </c>
      <c r="Q483" s="36">
        <v>32.180690288543701</v>
      </c>
      <c r="R483" s="36">
        <v>7954.0666699218873</v>
      </c>
      <c r="S483" s="36">
        <v>41650.160649428486</v>
      </c>
      <c r="T483" s="36">
        <v>13172.558128324943</v>
      </c>
      <c r="U483" s="36">
        <v>7486.9201784133911</v>
      </c>
      <c r="V483" s="36">
        <v>61512.301581361186</v>
      </c>
      <c r="W483" s="36">
        <v>2860.2444064296888</v>
      </c>
      <c r="X483" s="36">
        <v>13862.766077199303</v>
      </c>
      <c r="Y483" s="36">
        <v>16102.434263820005</v>
      </c>
      <c r="Z483" s="36">
        <v>200.56233398437499</v>
      </c>
      <c r="AA483" s="36">
        <v>17509.92269809006</v>
      </c>
      <c r="AB483" s="36">
        <v>13034.921199921939</v>
      </c>
      <c r="AC483" s="36">
        <v>23905.502747854582</v>
      </c>
      <c r="AD483" s="36">
        <v>34416.367964302961</v>
      </c>
      <c r="AE483" s="36">
        <v>7435.0557458552466</v>
      </c>
      <c r="AF483" s="36">
        <v>17.494375000000002</v>
      </c>
      <c r="AG483" s="36">
        <v>20600.74608779982</v>
      </c>
      <c r="AH483" s="36">
        <v>41079.618534715599</v>
      </c>
      <c r="AI483" s="36">
        <v>6115.2294677734408</v>
      </c>
      <c r="AJ483" s="36">
        <v>39.804868103028056</v>
      </c>
      <c r="AK483" s="36">
        <v>2831.3479845781249</v>
      </c>
      <c r="AL483" s="36">
        <v>21144.170019378686</v>
      </c>
      <c r="AM483" s="36">
        <v>16862.198634893066</v>
      </c>
      <c r="AN483" s="36">
        <v>6325.5144112548942</v>
      </c>
      <c r="AO483" s="36">
        <v>39878.770442287467</v>
      </c>
      <c r="AP483" s="36">
        <v>672.01921081543003</v>
      </c>
      <c r="AQ483" s="36">
        <v>32949.022972273553</v>
      </c>
      <c r="AR483" s="36">
        <v>40389.483312897748</v>
      </c>
      <c r="AS483" s="36">
        <v>48362.566995143534</v>
      </c>
      <c r="AT483" s="36">
        <v>15699.686162799306</v>
      </c>
      <c r="AU483" s="36">
        <v>44388.294235656256</v>
      </c>
      <c r="AV483" s="36">
        <v>20886.28216216094</v>
      </c>
      <c r="AW483" s="36">
        <v>7928.8733367920049</v>
      </c>
      <c r="AX483" s="36">
        <v>39443.875533203143</v>
      </c>
      <c r="AY483" s="36">
        <v>34370.796386120855</v>
      </c>
    </row>
    <row r="484" spans="1:51" x14ac:dyDescent="0.25">
      <c r="A484" s="34">
        <v>44368</v>
      </c>
      <c r="B484" s="35">
        <v>3</v>
      </c>
      <c r="C484" s="36">
        <v>22460.885368417668</v>
      </c>
      <c r="D484" s="36">
        <v>27021.58922769373</v>
      </c>
      <c r="E484" s="36">
        <v>13701.723651367207</v>
      </c>
      <c r="F484" s="36">
        <v>46792.79683120118</v>
      </c>
      <c r="G484" s="36">
        <v>19860.654622939088</v>
      </c>
      <c r="H484" s="36">
        <v>3622.0705226092136</v>
      </c>
      <c r="I484" s="36">
        <v>18350.442837117196</v>
      </c>
      <c r="J484" s="36">
        <v>100.7845268249512</v>
      </c>
      <c r="K484" s="36">
        <v>12240.348394906247</v>
      </c>
      <c r="L484" s="36">
        <v>7492.4781852538699</v>
      </c>
      <c r="M484" s="36">
        <v>23500.497868928727</v>
      </c>
      <c r="N484" s="36">
        <v>12061.260775390643</v>
      </c>
      <c r="O484" s="36">
        <v>30558.387563882603</v>
      </c>
      <c r="P484" s="36">
        <v>4150.5181399569701</v>
      </c>
      <c r="Q484" s="36">
        <v>31.716663837432868</v>
      </c>
      <c r="R484" s="36">
        <v>6723.0815991210929</v>
      </c>
      <c r="S484" s="36">
        <v>35059.345510136249</v>
      </c>
      <c r="T484" s="36">
        <v>12213.083091413073</v>
      </c>
      <c r="U484" s="36">
        <v>6908.063286781321</v>
      </c>
      <c r="V484" s="36">
        <v>53401.025711625553</v>
      </c>
      <c r="W484" s="36">
        <v>2532.3953446445307</v>
      </c>
      <c r="X484" s="36">
        <v>12993.622575971887</v>
      </c>
      <c r="Y484" s="36">
        <v>14916.552244211987</v>
      </c>
      <c r="Z484" s="36">
        <v>204.49465026855464</v>
      </c>
      <c r="AA484" s="36">
        <v>14232.967129766432</v>
      </c>
      <c r="AB484" s="36">
        <v>12270.020354082822</v>
      </c>
      <c r="AC484" s="36">
        <v>21533.226597832643</v>
      </c>
      <c r="AD484" s="36">
        <v>29351.272135901123</v>
      </c>
      <c r="AE484" s="36">
        <v>6505.1105384067405</v>
      </c>
      <c r="AF484" s="36">
        <v>17.494375000000002</v>
      </c>
      <c r="AG484" s="36">
        <v>17631.489638136405</v>
      </c>
      <c r="AH484" s="36">
        <v>34760.910248415283</v>
      </c>
      <c r="AI484" s="36">
        <v>5091.29279785157</v>
      </c>
      <c r="AJ484" s="36">
        <v>39.153711914063166</v>
      </c>
      <c r="AK484" s="36">
        <v>2604.074526914063</v>
      </c>
      <c r="AL484" s="36">
        <v>17966.839127136256</v>
      </c>
      <c r="AM484" s="36">
        <v>14436.4357953621</v>
      </c>
      <c r="AN484" s="36">
        <v>5300.679402587898</v>
      </c>
      <c r="AO484" s="36">
        <v>34763.017134601592</v>
      </c>
      <c r="AP484" s="36">
        <v>634.89579772949298</v>
      </c>
      <c r="AQ484" s="36">
        <v>30641.906342640359</v>
      </c>
      <c r="AR484" s="36">
        <v>35302.58327671147</v>
      </c>
      <c r="AS484" s="36">
        <v>40956.030233190373</v>
      </c>
      <c r="AT484" s="36">
        <v>15017.825510381088</v>
      </c>
      <c r="AU484" s="36">
        <v>39251.439030015623</v>
      </c>
      <c r="AV484" s="36">
        <v>19348.681466199938</v>
      </c>
      <c r="AW484" s="36">
        <v>3885.1988220214889</v>
      </c>
      <c r="AX484" s="36">
        <v>33063.623760253904</v>
      </c>
      <c r="AY484" s="36">
        <v>31962.042108393041</v>
      </c>
    </row>
    <row r="485" spans="1:51" x14ac:dyDescent="0.25">
      <c r="A485" s="34">
        <v>44368</v>
      </c>
      <c r="B485" s="35">
        <v>4</v>
      </c>
      <c r="C485" s="36">
        <v>21580.478859347459</v>
      </c>
      <c r="D485" s="36">
        <v>24131.663169100699</v>
      </c>
      <c r="E485" s="36">
        <v>11936.451698453118</v>
      </c>
      <c r="F485" s="36">
        <v>43999.707515771464</v>
      </c>
      <c r="G485" s="36">
        <v>17876.171672103661</v>
      </c>
      <c r="H485" s="36">
        <v>3156.7287231020518</v>
      </c>
      <c r="I485" s="36">
        <v>17199.872900986335</v>
      </c>
      <c r="J485" s="36">
        <v>99.751049041748104</v>
      </c>
      <c r="K485" s="36">
        <v>11119.170550953137</v>
      </c>
      <c r="L485" s="36">
        <v>6771.5337877228194</v>
      </c>
      <c r="M485" s="36">
        <v>22181.131153318809</v>
      </c>
      <c r="N485" s="36">
        <v>11410.6286640625</v>
      </c>
      <c r="O485" s="36">
        <v>28539.809981445342</v>
      </c>
      <c r="P485" s="36">
        <v>4117.805166572577</v>
      </c>
      <c r="Q485" s="36">
        <v>31.355818748474128</v>
      </c>
      <c r="R485" s="36">
        <v>5840.7390083007822</v>
      </c>
      <c r="S485" s="36">
        <v>30857.026047913841</v>
      </c>
      <c r="T485" s="36">
        <v>11799.991696146231</v>
      </c>
      <c r="U485" s="36">
        <v>6643.6518239975048</v>
      </c>
      <c r="V485" s="36">
        <v>47520.862514033281</v>
      </c>
      <c r="W485" s="36">
        <v>2366.0448579062495</v>
      </c>
      <c r="X485" s="36">
        <v>11918.052784952552</v>
      </c>
      <c r="Y485" s="36">
        <v>14163.428405404064</v>
      </c>
      <c r="Z485" s="36">
        <v>177.81054565429682</v>
      </c>
      <c r="AA485" s="36">
        <v>12172.327005636893</v>
      </c>
      <c r="AB485" s="36">
        <v>11814.403138520674</v>
      </c>
      <c r="AC485" s="36">
        <v>20348.078848639467</v>
      </c>
      <c r="AD485" s="36">
        <v>26002.584697834489</v>
      </c>
      <c r="AE485" s="36">
        <v>6208.4015332461022</v>
      </c>
      <c r="AF485" s="36">
        <v>17.494375000000002</v>
      </c>
      <c r="AG485" s="36">
        <v>15774.874241900148</v>
      </c>
      <c r="AH485" s="36">
        <v>30774.250662278326</v>
      </c>
      <c r="AI485" s="36">
        <v>4441.9282958984404</v>
      </c>
      <c r="AJ485" s="36">
        <v>40.282712585449744</v>
      </c>
      <c r="AK485" s="36">
        <v>2389.7758911640635</v>
      </c>
      <c r="AL485" s="36">
        <v>15760.173857208276</v>
      </c>
      <c r="AM485" s="36">
        <v>12999.49295293196</v>
      </c>
      <c r="AN485" s="36">
        <v>4665.7348812255868</v>
      </c>
      <c r="AO485" s="36">
        <v>31380.213504804633</v>
      </c>
      <c r="AP485" s="36">
        <v>624.83393859863304</v>
      </c>
      <c r="AQ485" s="36">
        <v>29122.810968347891</v>
      </c>
      <c r="AR485" s="36">
        <v>31691.089819763743</v>
      </c>
      <c r="AS485" s="36">
        <v>36018.787861018514</v>
      </c>
      <c r="AT485" s="36">
        <v>14377.25646211301</v>
      </c>
      <c r="AU485" s="36">
        <v>36133.698893875051</v>
      </c>
      <c r="AV485" s="36">
        <v>17250.882047501698</v>
      </c>
      <c r="AW485" s="36">
        <v>2724.1964416503879</v>
      </c>
      <c r="AX485" s="36">
        <v>28750.221718261713</v>
      </c>
      <c r="AY485" s="36">
        <v>30446.775277557739</v>
      </c>
    </row>
    <row r="486" spans="1:51" x14ac:dyDescent="0.25">
      <c r="A486" s="34">
        <v>44368</v>
      </c>
      <c r="B486" s="35">
        <v>5</v>
      </c>
      <c r="C486" s="36">
        <v>21305.083379178493</v>
      </c>
      <c r="D486" s="36">
        <v>22994.653073504654</v>
      </c>
      <c r="E486" s="36">
        <v>11823.863425085936</v>
      </c>
      <c r="F486" s="36">
        <v>42706.869473339852</v>
      </c>
      <c r="G486" s="36">
        <v>16724.987145360868</v>
      </c>
      <c r="H486" s="36">
        <v>3401.5465544521044</v>
      </c>
      <c r="I486" s="36">
        <v>16573.001022304707</v>
      </c>
      <c r="J486" s="36">
        <v>97.096578598022404</v>
      </c>
      <c r="K486" s="36">
        <v>10544.007409640637</v>
      </c>
      <c r="L486" s="36">
        <v>6923.9281609076515</v>
      </c>
      <c r="M486" s="36">
        <v>21219.150564958978</v>
      </c>
      <c r="N486" s="36">
        <v>11204.675058593761</v>
      </c>
      <c r="O486" s="36">
        <v>27557.724671896016</v>
      </c>
      <c r="P486" s="36">
        <v>3984.5553908370998</v>
      </c>
      <c r="Q486" s="36">
        <v>31.425291538238518</v>
      </c>
      <c r="R486" s="36">
        <v>5439.7290942382833</v>
      </c>
      <c r="S486" s="36">
        <v>29081.126317749782</v>
      </c>
      <c r="T486" s="36">
        <v>11630.95186995286</v>
      </c>
      <c r="U486" s="36">
        <v>6527.9285545349148</v>
      </c>
      <c r="V486" s="36">
        <v>44320.067721942716</v>
      </c>
      <c r="W486" s="36">
        <v>2330.2647306914073</v>
      </c>
      <c r="X486" s="36">
        <v>11324.668828431148</v>
      </c>
      <c r="Y486" s="36">
        <v>14047.168167751555</v>
      </c>
      <c r="Z486" s="36">
        <v>172.43942520141604</v>
      </c>
      <c r="AA486" s="36">
        <v>10912.084133353821</v>
      </c>
      <c r="AB486" s="36">
        <v>11626.890360336154</v>
      </c>
      <c r="AC486" s="36">
        <v>19980.459721935866</v>
      </c>
      <c r="AD486" s="36">
        <v>24468.46288866358</v>
      </c>
      <c r="AE486" s="36">
        <v>5943.4417322762547</v>
      </c>
      <c r="AF486" s="36">
        <v>17.494375000000002</v>
      </c>
      <c r="AG486" s="36">
        <v>14806.593722735774</v>
      </c>
      <c r="AH486" s="36">
        <v>28714.247817022213</v>
      </c>
      <c r="AI486" s="36">
        <v>4102.5804687500113</v>
      </c>
      <c r="AJ486" s="36">
        <v>40.49584191894607</v>
      </c>
      <c r="AK486" s="36">
        <v>2310.8717934921874</v>
      </c>
      <c r="AL486" s="36">
        <v>14448.092566558866</v>
      </c>
      <c r="AM486" s="36">
        <v>12149.878628987864</v>
      </c>
      <c r="AN486" s="36">
        <v>4330.518992736821</v>
      </c>
      <c r="AO486" s="36">
        <v>29638.052738304134</v>
      </c>
      <c r="AP486" s="36">
        <v>628.92652893066497</v>
      </c>
      <c r="AQ486" s="36">
        <v>28476.571473076812</v>
      </c>
      <c r="AR486" s="36">
        <v>29855.176068986362</v>
      </c>
      <c r="AS486" s="36">
        <v>33485.913306870061</v>
      </c>
      <c r="AT486" s="36">
        <v>14006.919114334984</v>
      </c>
      <c r="AU486" s="36">
        <v>34742.312800046901</v>
      </c>
      <c r="AV486" s="36">
        <v>15894.842963133524</v>
      </c>
      <c r="AW486" s="36">
        <v>2419.2015991210933</v>
      </c>
      <c r="AX486" s="36">
        <v>26575.473185791045</v>
      </c>
      <c r="AY486" s="36">
        <v>30160.516800837544</v>
      </c>
    </row>
    <row r="487" spans="1:51" x14ac:dyDescent="0.25">
      <c r="A487" s="34">
        <v>44368</v>
      </c>
      <c r="B487" s="35">
        <v>6</v>
      </c>
      <c r="C487" s="36">
        <v>21642.292660927258</v>
      </c>
      <c r="D487" s="36">
        <v>22552.129444990744</v>
      </c>
      <c r="E487" s="36">
        <v>11836.756654789076</v>
      </c>
      <c r="F487" s="36">
        <v>42774.662130419885</v>
      </c>
      <c r="G487" s="36">
        <v>16408.794883995237</v>
      </c>
      <c r="H487" s="36">
        <v>3565.1852461654239</v>
      </c>
      <c r="I487" s="36">
        <v>16641.74713557323</v>
      </c>
      <c r="J487" s="36">
        <v>94.144699096679801</v>
      </c>
      <c r="K487" s="36">
        <v>10383.335127421891</v>
      </c>
      <c r="L487" s="36">
        <v>6877.779852814163</v>
      </c>
      <c r="M487" s="36">
        <v>21272.793395595003</v>
      </c>
      <c r="N487" s="36">
        <v>11313.168339843773</v>
      </c>
      <c r="O487" s="36">
        <v>27657.5266633594</v>
      </c>
      <c r="P487" s="36">
        <v>3967.6898587981018</v>
      </c>
      <c r="Q487" s="36">
        <v>31.081199169158928</v>
      </c>
      <c r="R487" s="36">
        <v>5299.6329995117221</v>
      </c>
      <c r="S487" s="36">
        <v>27781.218507306166</v>
      </c>
      <c r="T487" s="36">
        <v>11693.263709520248</v>
      </c>
      <c r="U487" s="36">
        <v>6588.933179855354</v>
      </c>
      <c r="V487" s="36">
        <v>43682.457320438603</v>
      </c>
      <c r="W487" s="36">
        <v>2302.7690709726562</v>
      </c>
      <c r="X487" s="36">
        <v>11415.645230674851</v>
      </c>
      <c r="Y487" s="36">
        <v>13856.278452106024</v>
      </c>
      <c r="Z487" s="36">
        <v>172.83607009887703</v>
      </c>
      <c r="AA487" s="36">
        <v>10790.834674576368</v>
      </c>
      <c r="AB487" s="36">
        <v>11673.008994471207</v>
      </c>
      <c r="AC487" s="36">
        <v>20338.426258939147</v>
      </c>
      <c r="AD487" s="36">
        <v>23836.856740723877</v>
      </c>
      <c r="AE487" s="36">
        <v>5828.1995671381865</v>
      </c>
      <c r="AF487" s="36">
        <v>17.494375000000002</v>
      </c>
      <c r="AG487" s="36">
        <v>14497.496624376343</v>
      </c>
      <c r="AH487" s="36">
        <v>27680.572451156007</v>
      </c>
      <c r="AI487" s="36">
        <v>4028.810571289071</v>
      </c>
      <c r="AJ487" s="36">
        <v>40.858870544432989</v>
      </c>
      <c r="AK487" s="36">
        <v>2482.9179118398442</v>
      </c>
      <c r="AL487" s="36">
        <v>14039.529188842796</v>
      </c>
      <c r="AM487" s="36">
        <v>11724.955739057148</v>
      </c>
      <c r="AN487" s="36">
        <v>4244.3649454345668</v>
      </c>
      <c r="AO487" s="36">
        <v>29043.882025096904</v>
      </c>
      <c r="AP487" s="36">
        <v>628.17366027832099</v>
      </c>
      <c r="AQ487" s="36">
        <v>28513.612651876312</v>
      </c>
      <c r="AR487" s="36">
        <v>29429.454542772237</v>
      </c>
      <c r="AS487" s="36">
        <v>32670.746796666968</v>
      </c>
      <c r="AT487" s="36">
        <v>14036.535717888701</v>
      </c>
      <c r="AU487" s="36">
        <v>34295.421528562525</v>
      </c>
      <c r="AV487" s="36">
        <v>15585.921444306261</v>
      </c>
      <c r="AW487" s="36">
        <v>2492.3320159912146</v>
      </c>
      <c r="AX487" s="36">
        <v>25789.176978759799</v>
      </c>
      <c r="AY487" s="36">
        <v>30022.749616368692</v>
      </c>
    </row>
    <row r="488" spans="1:51" x14ac:dyDescent="0.25">
      <c r="A488" s="34">
        <v>44368</v>
      </c>
      <c r="B488" s="35">
        <v>7</v>
      </c>
      <c r="C488" s="36">
        <v>22810.515415889044</v>
      </c>
      <c r="D488" s="36">
        <v>23348.685978144062</v>
      </c>
      <c r="E488" s="36">
        <v>12582.829446570324</v>
      </c>
      <c r="F488" s="36">
        <v>44354.274947167985</v>
      </c>
      <c r="G488" s="36">
        <v>17398.722321540496</v>
      </c>
      <c r="H488" s="36">
        <v>3460.6264306097478</v>
      </c>
      <c r="I488" s="36">
        <v>17417.468311261735</v>
      </c>
      <c r="J488" s="36">
        <v>107.54505348205561</v>
      </c>
      <c r="K488" s="36">
        <v>10634.345663320324</v>
      </c>
      <c r="L488" s="36">
        <v>7103.2264338595614</v>
      </c>
      <c r="M488" s="36">
        <v>21366.701714798295</v>
      </c>
      <c r="N488" s="36">
        <v>11679.701646484393</v>
      </c>
      <c r="O488" s="36">
        <v>28777.19280889555</v>
      </c>
      <c r="P488" s="36">
        <v>4029.8800488187885</v>
      </c>
      <c r="Q488" s="36">
        <v>31.894819259643562</v>
      </c>
      <c r="R488" s="36">
        <v>5366.8126186523441</v>
      </c>
      <c r="S488" s="36">
        <v>28626.008139784215</v>
      </c>
      <c r="T488" s="36">
        <v>12104.399880613013</v>
      </c>
      <c r="U488" s="36">
        <v>6788.1717176437405</v>
      </c>
      <c r="V488" s="36">
        <v>44877.585271201307</v>
      </c>
      <c r="W488" s="36">
        <v>2468.9655156562499</v>
      </c>
      <c r="X488" s="36">
        <v>11308.767259898235</v>
      </c>
      <c r="Y488" s="36">
        <v>14277.648799747523</v>
      </c>
      <c r="Z488" s="36">
        <v>197.67673950195316</v>
      </c>
      <c r="AA488" s="36">
        <v>11137.509130567541</v>
      </c>
      <c r="AB488" s="36">
        <v>12210.404298958274</v>
      </c>
      <c r="AC488" s="36">
        <v>20708.969827567056</v>
      </c>
      <c r="AD488" s="36">
        <v>24511.771600320299</v>
      </c>
      <c r="AE488" s="36">
        <v>6031.5507717408445</v>
      </c>
      <c r="AF488" s="36">
        <v>17.494375000000002</v>
      </c>
      <c r="AG488" s="36">
        <v>14853.883492404419</v>
      </c>
      <c r="AH488" s="36">
        <v>28072.433583508071</v>
      </c>
      <c r="AI488" s="36">
        <v>4088.0184570312504</v>
      </c>
      <c r="AJ488" s="36">
        <v>41.555906433103857</v>
      </c>
      <c r="AK488" s="36">
        <v>2743.7562067968747</v>
      </c>
      <c r="AL488" s="36">
        <v>14193.293764526374</v>
      </c>
      <c r="AM488" s="36">
        <v>11729.323105138412</v>
      </c>
      <c r="AN488" s="36">
        <v>4669.9188752441351</v>
      </c>
      <c r="AO488" s="36">
        <v>29346.905111259472</v>
      </c>
      <c r="AP488" s="36">
        <v>631.96885681152401</v>
      </c>
      <c r="AQ488" s="36">
        <v>29552.28787779338</v>
      </c>
      <c r="AR488" s="36">
        <v>30146.097267683108</v>
      </c>
      <c r="AS488" s="36">
        <v>33541.18855186228</v>
      </c>
      <c r="AT488" s="36">
        <v>14037.169617375233</v>
      </c>
      <c r="AU488" s="36">
        <v>35425.543723593793</v>
      </c>
      <c r="AV488" s="36">
        <v>15786.624946797107</v>
      </c>
      <c r="AW488" s="36">
        <v>2223.7119903564458</v>
      </c>
      <c r="AX488" s="36">
        <v>26174.04816845704</v>
      </c>
      <c r="AY488" s="36">
        <v>31024.11272298859</v>
      </c>
    </row>
    <row r="489" spans="1:51" x14ac:dyDescent="0.25">
      <c r="A489" s="34">
        <v>44368</v>
      </c>
      <c r="B489" s="35">
        <v>8</v>
      </c>
      <c r="C489" s="36">
        <v>24519.991344403748</v>
      </c>
      <c r="D489" s="36">
        <v>24124.132662541277</v>
      </c>
      <c r="E489" s="36">
        <v>13301.657161195317</v>
      </c>
      <c r="F489" s="36">
        <v>48230.280536474624</v>
      </c>
      <c r="G489" s="36">
        <v>19332.07032388759</v>
      </c>
      <c r="H489" s="36">
        <v>3105.1193631215951</v>
      </c>
      <c r="I489" s="36">
        <v>18516.798987045895</v>
      </c>
      <c r="J489" s="36">
        <v>123.4989776611329</v>
      </c>
      <c r="K489" s="36">
        <v>11200.79563278907</v>
      </c>
      <c r="L489" s="36">
        <v>7350.6548223128329</v>
      </c>
      <c r="M489" s="36">
        <v>21869.975688592207</v>
      </c>
      <c r="N489" s="36">
        <v>12124.24099414064</v>
      </c>
      <c r="O489" s="36">
        <v>30244.690761095717</v>
      </c>
      <c r="P489" s="36">
        <v>4142.2062980723167</v>
      </c>
      <c r="Q489" s="36">
        <v>32.80517053604126</v>
      </c>
      <c r="R489" s="36">
        <v>5476.9647558593761</v>
      </c>
      <c r="S489" s="36">
        <v>29401.987739649951</v>
      </c>
      <c r="T489" s="36">
        <v>12457.037324170635</v>
      </c>
      <c r="U489" s="36">
        <v>6800.2224149704007</v>
      </c>
      <c r="V489" s="36">
        <v>47753.110319756197</v>
      </c>
      <c r="W489" s="36">
        <v>2679.7201355234361</v>
      </c>
      <c r="X489" s="36">
        <v>11843.838812781232</v>
      </c>
      <c r="Y489" s="36">
        <v>14857.241856047391</v>
      </c>
      <c r="Z489" s="36">
        <v>188.39147277832043</v>
      </c>
      <c r="AA489" s="36">
        <v>11697.75212016114</v>
      </c>
      <c r="AB489" s="36">
        <v>12744.619813288818</v>
      </c>
      <c r="AC489" s="36">
        <v>21779.475927862379</v>
      </c>
      <c r="AD489" s="36">
        <v>25456.229851182365</v>
      </c>
      <c r="AE489" s="36">
        <v>6541.0451491279318</v>
      </c>
      <c r="AF489" s="36">
        <v>17.494375000000002</v>
      </c>
      <c r="AG489" s="36">
        <v>15987.199223452149</v>
      </c>
      <c r="AH489" s="36">
        <v>28338.053450225139</v>
      </c>
      <c r="AI489" s="36">
        <v>4092.7722304252766</v>
      </c>
      <c r="AJ489" s="36">
        <v>36.901614746095078</v>
      </c>
      <c r="AK489" s="36">
        <v>2924.0116902239965</v>
      </c>
      <c r="AL489" s="36">
        <v>14500.998058105477</v>
      </c>
      <c r="AM489" s="36">
        <v>11145.572668317391</v>
      </c>
      <c r="AN489" s="36">
        <v>5608.6431442871035</v>
      </c>
      <c r="AO489" s="36">
        <v>30518.864703598028</v>
      </c>
      <c r="AP489" s="36">
        <v>656.62556731700988</v>
      </c>
      <c r="AQ489" s="36">
        <v>31256.862912073935</v>
      </c>
      <c r="AR489" s="36">
        <v>31923.740718901892</v>
      </c>
      <c r="AS489" s="36">
        <v>35278.439387049773</v>
      </c>
      <c r="AT489" s="36">
        <v>14472.177333674061</v>
      </c>
      <c r="AU489" s="36">
        <v>37349.941186328113</v>
      </c>
      <c r="AV489" s="36">
        <v>15869.623400483801</v>
      </c>
      <c r="AW489" s="36">
        <v>2287.2339766691425</v>
      </c>
      <c r="AX489" s="36">
        <v>26919.417662109408</v>
      </c>
      <c r="AY489" s="36">
        <v>33647.447097800781</v>
      </c>
    </row>
    <row r="490" spans="1:51" x14ac:dyDescent="0.25">
      <c r="A490" s="34">
        <v>44368</v>
      </c>
      <c r="B490" s="35">
        <v>9</v>
      </c>
      <c r="C490" s="36">
        <v>27020.73403830879</v>
      </c>
      <c r="D490" s="36">
        <v>25833.021256867927</v>
      </c>
      <c r="E490" s="36">
        <v>14955.880979671887</v>
      </c>
      <c r="F490" s="36">
        <v>54288.344073535132</v>
      </c>
      <c r="G490" s="36">
        <v>22552.78112332696</v>
      </c>
      <c r="H490" s="36">
        <v>4016.6906036896685</v>
      </c>
      <c r="I490" s="36">
        <v>20357.109059623053</v>
      </c>
      <c r="J490" s="36">
        <v>136.80609130859369</v>
      </c>
      <c r="K490" s="36">
        <v>12389.628281617199</v>
      </c>
      <c r="L490" s="36">
        <v>7277.8378788220643</v>
      </c>
      <c r="M490" s="36">
        <v>24369.764527061478</v>
      </c>
      <c r="N490" s="36">
        <v>13062.915750000007</v>
      </c>
      <c r="O490" s="36">
        <v>33118.332014195366</v>
      </c>
      <c r="P490" s="36">
        <v>4973.9144699435055</v>
      </c>
      <c r="Q490" s="36">
        <v>33.344477653503432</v>
      </c>
      <c r="R490" s="36">
        <v>5214.8214824218767</v>
      </c>
      <c r="S490" s="36">
        <v>33014.59081615723</v>
      </c>
      <c r="T490" s="36">
        <v>12668.13138171</v>
      </c>
      <c r="U490" s="36">
        <v>6776.1221599578957</v>
      </c>
      <c r="V490" s="36">
        <v>52588.464364586289</v>
      </c>
      <c r="W490" s="36">
        <v>2816.5293090585992</v>
      </c>
      <c r="X490" s="36">
        <v>11025.259196283456</v>
      </c>
      <c r="Y490" s="36">
        <v>16922.381445626455</v>
      </c>
      <c r="Z490" s="36">
        <v>111.44940643310548</v>
      </c>
      <c r="AA490" s="36">
        <v>13055.493636023244</v>
      </c>
      <c r="AB490" s="36">
        <v>13676.361639041263</v>
      </c>
      <c r="AC490" s="36">
        <v>23524.967810733357</v>
      </c>
      <c r="AD490" s="36">
        <v>27229.480042823965</v>
      </c>
      <c r="AE490" s="36">
        <v>6636.0887009661683</v>
      </c>
      <c r="AF490" s="36">
        <v>17.494375000000002</v>
      </c>
      <c r="AG490" s="36">
        <v>17687.814745467782</v>
      </c>
      <c r="AH490" s="36">
        <v>29783.876255048846</v>
      </c>
      <c r="AI490" s="36">
        <v>4248.2329788678499</v>
      </c>
      <c r="AJ490" s="36">
        <v>35.961384887696227</v>
      </c>
      <c r="AK490" s="36">
        <v>3054.2797369842701</v>
      </c>
      <c r="AL490" s="36">
        <v>15584.348839416525</v>
      </c>
      <c r="AM490" s="36">
        <v>10966.452165425859</v>
      </c>
      <c r="AN490" s="36">
        <v>6787.4445412597706</v>
      </c>
      <c r="AO490" s="36">
        <v>33161.672216388717</v>
      </c>
      <c r="AP490" s="36">
        <v>704.56335002183891</v>
      </c>
      <c r="AQ490" s="36">
        <v>33132.971594991228</v>
      </c>
      <c r="AR490" s="36">
        <v>34862.894146012986</v>
      </c>
      <c r="AS490" s="36">
        <v>38355.357995502905</v>
      </c>
      <c r="AT490" s="36">
        <v>15501.707160454347</v>
      </c>
      <c r="AU490" s="36">
        <v>41306.224219562559</v>
      </c>
      <c r="AV490" s="36">
        <v>16671.897762001583</v>
      </c>
      <c r="AW490" s="36">
        <v>2063.8710873754681</v>
      </c>
      <c r="AX490" s="36">
        <v>29962.032003417986</v>
      </c>
      <c r="AY490" s="36">
        <v>36673.805122280704</v>
      </c>
    </row>
    <row r="491" spans="1:51" x14ac:dyDescent="0.25">
      <c r="A491" s="34">
        <v>44368</v>
      </c>
      <c r="B491" s="35">
        <v>10</v>
      </c>
      <c r="C491" s="36">
        <v>30020.170196544983</v>
      </c>
      <c r="D491" s="36">
        <v>30406.14675591213</v>
      </c>
      <c r="E491" s="36">
        <v>17558.367429546874</v>
      </c>
      <c r="F491" s="36">
        <v>61500.236617773429</v>
      </c>
      <c r="G491" s="36">
        <v>27629.855332513773</v>
      </c>
      <c r="H491" s="36">
        <v>4311.7576598469414</v>
      </c>
      <c r="I491" s="36">
        <v>23011.953550110386</v>
      </c>
      <c r="J491" s="36">
        <v>148.6210174560546</v>
      </c>
      <c r="K491" s="36">
        <v>14568.087223781258</v>
      </c>
      <c r="L491" s="36">
        <v>7943.028024983133</v>
      </c>
      <c r="M491" s="36">
        <v>25962.806828086104</v>
      </c>
      <c r="N491" s="36">
        <v>14529.356447265636</v>
      </c>
      <c r="O491" s="36">
        <v>37321.292153916023</v>
      </c>
      <c r="P491" s="36">
        <v>5328.2444476373694</v>
      </c>
      <c r="Q491" s="36">
        <v>32.883727073669441</v>
      </c>
      <c r="R491" s="36">
        <v>5530.8760820312509</v>
      </c>
      <c r="S491" s="36">
        <v>39543.37386524368</v>
      </c>
      <c r="T491" s="36">
        <v>14212.580575249513</v>
      </c>
      <c r="U491" s="36">
        <v>7775.9383678436379</v>
      </c>
      <c r="V491" s="36">
        <v>62047.731281911474</v>
      </c>
      <c r="W491" s="36">
        <v>3000.7479032187603</v>
      </c>
      <c r="X491" s="36">
        <v>11556.023353384329</v>
      </c>
      <c r="Y491" s="36">
        <v>19151.131556286364</v>
      </c>
      <c r="Z491" s="36">
        <v>55.689315795898523</v>
      </c>
      <c r="AA491" s="36">
        <v>16892.780659255215</v>
      </c>
      <c r="AB491" s="36">
        <v>14905.341059827169</v>
      </c>
      <c r="AC491" s="36">
        <v>26134.059400052596</v>
      </c>
      <c r="AD491" s="36">
        <v>32064.993226565235</v>
      </c>
      <c r="AE491" s="36">
        <v>7802.5458250270876</v>
      </c>
      <c r="AF491" s="36">
        <v>17.494375000000002</v>
      </c>
      <c r="AG491" s="36">
        <v>20155.036475951176</v>
      </c>
      <c r="AH491" s="36">
        <v>36442.815876630368</v>
      </c>
      <c r="AI491" s="36">
        <v>5227.1306800106431</v>
      </c>
      <c r="AJ491" s="36">
        <v>41.513335205079329</v>
      </c>
      <c r="AK491" s="36">
        <v>3398.4222881258966</v>
      </c>
      <c r="AL491" s="36">
        <v>18173.601715209981</v>
      </c>
      <c r="AM491" s="36">
        <v>13374.750022328963</v>
      </c>
      <c r="AN491" s="36">
        <v>7679.9471309204228</v>
      </c>
      <c r="AO491" s="36">
        <v>38502.914047222133</v>
      </c>
      <c r="AP491" s="36">
        <v>785.33184340596154</v>
      </c>
      <c r="AQ491" s="36">
        <v>36462.071633687643</v>
      </c>
      <c r="AR491" s="36">
        <v>41887.178851178491</v>
      </c>
      <c r="AS491" s="36">
        <v>46010.968815252891</v>
      </c>
      <c r="AT491" s="36">
        <v>16913.927429278323</v>
      </c>
      <c r="AU491" s="36">
        <v>48077.091506156306</v>
      </c>
      <c r="AV491" s="36">
        <v>20354.541763160574</v>
      </c>
      <c r="AW491" s="36">
        <v>1914.4093677369051</v>
      </c>
      <c r="AX491" s="36">
        <v>37138.402444824242</v>
      </c>
      <c r="AY491" s="36">
        <v>40823.324717116244</v>
      </c>
    </row>
    <row r="492" spans="1:51" x14ac:dyDescent="0.25">
      <c r="A492" s="34">
        <v>44368</v>
      </c>
      <c r="B492" s="35">
        <v>11</v>
      </c>
      <c r="C492" s="36">
        <v>31814.877286194875</v>
      </c>
      <c r="D492" s="36">
        <v>34957.849153784431</v>
      </c>
      <c r="E492" s="36">
        <v>19930.42955146878</v>
      </c>
      <c r="F492" s="36">
        <v>66589.764908886806</v>
      </c>
      <c r="G492" s="36">
        <v>31544.550013589382</v>
      </c>
      <c r="H492" s="36">
        <v>4413.9858468744196</v>
      </c>
      <c r="I492" s="36">
        <v>25928.52855214939</v>
      </c>
      <c r="J492" s="36">
        <v>151.7251739501954</v>
      </c>
      <c r="K492" s="36">
        <v>16877.762646078147</v>
      </c>
      <c r="L492" s="36">
        <v>8403.5139277476355</v>
      </c>
      <c r="M492" s="36">
        <v>28408.267629413349</v>
      </c>
      <c r="N492" s="36">
        <v>15750.783015624997</v>
      </c>
      <c r="O492" s="36">
        <v>42594.899684923847</v>
      </c>
      <c r="P492" s="36">
        <v>5400.5166283565377</v>
      </c>
      <c r="Q492" s="36">
        <v>33.170585632324219</v>
      </c>
      <c r="R492" s="36">
        <v>6503.6698588867239</v>
      </c>
      <c r="S492" s="36">
        <v>46271.787291472661</v>
      </c>
      <c r="T492" s="36">
        <v>15749.819000978974</v>
      </c>
      <c r="U492" s="36">
        <v>8759.8889760971178</v>
      </c>
      <c r="V492" s="36">
        <v>70853.699288328295</v>
      </c>
      <c r="W492" s="36">
        <v>3247.9009850625007</v>
      </c>
      <c r="X492" s="36">
        <v>12401.970567792307</v>
      </c>
      <c r="Y492" s="36">
        <v>21033.037232288727</v>
      </c>
      <c r="Z492" s="36">
        <v>41.689438476562515</v>
      </c>
      <c r="AA492" s="36">
        <v>20753.746884083961</v>
      </c>
      <c r="AB492" s="36">
        <v>16229.683353106488</v>
      </c>
      <c r="AC492" s="36">
        <v>28726.716894016139</v>
      </c>
      <c r="AD492" s="36">
        <v>37975.10032405542</v>
      </c>
      <c r="AE492" s="36">
        <v>8696.9944687348307</v>
      </c>
      <c r="AF492" s="36">
        <v>17.494375000000002</v>
      </c>
      <c r="AG492" s="36">
        <v>23162.289385933589</v>
      </c>
      <c r="AH492" s="36">
        <v>43468.378578910189</v>
      </c>
      <c r="AI492" s="36">
        <v>6245.4303469380038</v>
      </c>
      <c r="AJ492" s="36">
        <v>46.289895751952713</v>
      </c>
      <c r="AK492" s="36">
        <v>3635.7754186122734</v>
      </c>
      <c r="AL492" s="36">
        <v>21585.85261737062</v>
      </c>
      <c r="AM492" s="36">
        <v>16275.475069524389</v>
      </c>
      <c r="AN492" s="36">
        <v>8604.7930263671933</v>
      </c>
      <c r="AO492" s="36">
        <v>44682.077096870402</v>
      </c>
      <c r="AP492" s="36">
        <v>809.30233764648619</v>
      </c>
      <c r="AQ492" s="36">
        <v>39648.545165622098</v>
      </c>
      <c r="AR492" s="36">
        <v>48231.255590755631</v>
      </c>
      <c r="AS492" s="36">
        <v>54523.105970706012</v>
      </c>
      <c r="AT492" s="36">
        <v>17640.29356313917</v>
      </c>
      <c r="AU492" s="36">
        <v>54741.377974421877</v>
      </c>
      <c r="AV492" s="36">
        <v>24139.559093232696</v>
      </c>
      <c r="AW492" s="36">
        <v>2997.654836129022</v>
      </c>
      <c r="AX492" s="36">
        <v>43589.695308105489</v>
      </c>
      <c r="AY492" s="36">
        <v>43536.418722717615</v>
      </c>
    </row>
    <row r="493" spans="1:51" x14ac:dyDescent="0.25">
      <c r="A493" s="34">
        <v>44368</v>
      </c>
      <c r="B493" s="35">
        <v>12</v>
      </c>
      <c r="C493" s="36">
        <v>32760.304068574806</v>
      </c>
      <c r="D493" s="36">
        <v>38256.800545366728</v>
      </c>
      <c r="E493" s="36">
        <v>20857.645434296886</v>
      </c>
      <c r="F493" s="36">
        <v>68553.878753906349</v>
      </c>
      <c r="G493" s="36">
        <v>32385.866305661861</v>
      </c>
      <c r="H493" s="36">
        <v>4105.9397292599206</v>
      </c>
      <c r="I493" s="36">
        <v>27686.590378252007</v>
      </c>
      <c r="J493" s="36">
        <v>153.18179702758783</v>
      </c>
      <c r="K493" s="36">
        <v>18438.407559437503</v>
      </c>
      <c r="L493" s="36">
        <v>8589.77653146374</v>
      </c>
      <c r="M493" s="36">
        <v>29103.179164004076</v>
      </c>
      <c r="N493" s="36">
        <v>16544.677703125002</v>
      </c>
      <c r="O493" s="36">
        <v>45663.687755500003</v>
      </c>
      <c r="P493" s="36">
        <v>5659.0847014277733</v>
      </c>
      <c r="Q493" s="36">
        <v>32.996376037597656</v>
      </c>
      <c r="R493" s="36">
        <v>6978.3822578124973</v>
      </c>
      <c r="S493" s="36">
        <v>50476.325017549621</v>
      </c>
      <c r="T493" s="36">
        <v>16579.030006323828</v>
      </c>
      <c r="U493" s="36">
        <v>9490.5422620773315</v>
      </c>
      <c r="V493" s="36">
        <v>74479.431061705676</v>
      </c>
      <c r="W493" s="36">
        <v>3410.7598387968787</v>
      </c>
      <c r="X493" s="36">
        <v>12738.786440508069</v>
      </c>
      <c r="Y493" s="36">
        <v>21192.727096517781</v>
      </c>
      <c r="Z493" s="36">
        <v>45.521043395996131</v>
      </c>
      <c r="AA493" s="36">
        <v>23034.39335691962</v>
      </c>
      <c r="AB493" s="36">
        <v>17233.845239418952</v>
      </c>
      <c r="AC493" s="36">
        <v>29881.904202660207</v>
      </c>
      <c r="AD493" s="36">
        <v>40235.209563961653</v>
      </c>
      <c r="AE493" s="36">
        <v>9630.2773859390691</v>
      </c>
      <c r="AF493" s="36">
        <v>17.494375000000002</v>
      </c>
      <c r="AG493" s="36">
        <v>24700.351322578128</v>
      </c>
      <c r="AH493" s="36">
        <v>48281.684842491195</v>
      </c>
      <c r="AI493" s="36">
        <v>6922.0603340179678</v>
      </c>
      <c r="AJ493" s="36">
        <v>42.102624023438125</v>
      </c>
      <c r="AK493" s="36">
        <v>3658.6376154625264</v>
      </c>
      <c r="AL493" s="36">
        <v>24081.568793334976</v>
      </c>
      <c r="AM493" s="36">
        <v>17499.322881147033</v>
      </c>
      <c r="AN493" s="36">
        <v>9408.8469837646589</v>
      </c>
      <c r="AO493" s="36">
        <v>47514.324227268255</v>
      </c>
      <c r="AP493" s="36">
        <v>754.43202209472713</v>
      </c>
      <c r="AQ493" s="36">
        <v>41560.663416173345</v>
      </c>
      <c r="AR493" s="36">
        <v>51352.263459135975</v>
      </c>
      <c r="AS493" s="36">
        <v>59918.339783534124</v>
      </c>
      <c r="AT493" s="36">
        <v>18105.209601330804</v>
      </c>
      <c r="AU493" s="36">
        <v>57493.904986156253</v>
      </c>
      <c r="AV493" s="36">
        <v>25881.920985291257</v>
      </c>
      <c r="AW493" s="36">
        <v>4199.3918299562019</v>
      </c>
      <c r="AX493" s="36">
        <v>47049.977575195342</v>
      </c>
      <c r="AY493" s="36">
        <v>44326.737465580234</v>
      </c>
    </row>
    <row r="494" spans="1:51" x14ac:dyDescent="0.25">
      <c r="A494" s="34">
        <v>44368</v>
      </c>
      <c r="B494" s="35">
        <v>13</v>
      </c>
      <c r="C494" s="36">
        <v>33669.712077889621</v>
      </c>
      <c r="D494" s="36">
        <v>39711.112309907745</v>
      </c>
      <c r="E494" s="36">
        <v>21454.648889531272</v>
      </c>
      <c r="F494" s="36">
        <v>70398.789297558644</v>
      </c>
      <c r="G494" s="36">
        <v>32085.289099492988</v>
      </c>
      <c r="H494" s="36">
        <v>4112.1722298828272</v>
      </c>
      <c r="I494" s="36">
        <v>28858.675302371063</v>
      </c>
      <c r="J494" s="36">
        <v>160.56687545776359</v>
      </c>
      <c r="K494" s="36">
        <v>19070.534343937517</v>
      </c>
      <c r="L494" s="36">
        <v>8515.0624386363652</v>
      </c>
      <c r="M494" s="36">
        <v>29893.963501823033</v>
      </c>
      <c r="N494" s="36">
        <v>17327.323019531254</v>
      </c>
      <c r="O494" s="36">
        <v>47660.566587540037</v>
      </c>
      <c r="P494" s="36">
        <v>5514.1945873777477</v>
      </c>
      <c r="Q494" s="36">
        <v>32.756177902221687</v>
      </c>
      <c r="R494" s="36">
        <v>7133.8615620117189</v>
      </c>
      <c r="S494" s="36">
        <v>52658.232412002835</v>
      </c>
      <c r="T494" s="36">
        <v>17291.618060031371</v>
      </c>
      <c r="U494" s="36">
        <v>10218.878696441656</v>
      </c>
      <c r="V494" s="36">
        <v>76543.041753131198</v>
      </c>
      <c r="W494" s="36">
        <v>3433.2197265703089</v>
      </c>
      <c r="X494" s="36">
        <v>12580.178129675069</v>
      </c>
      <c r="Y494" s="36">
        <v>21000.490666236336</v>
      </c>
      <c r="Z494" s="36">
        <v>10.370890045166149</v>
      </c>
      <c r="AA494" s="36">
        <v>24166.643138809683</v>
      </c>
      <c r="AB494" s="36">
        <v>17783.965022439723</v>
      </c>
      <c r="AC494" s="36">
        <v>30913.11446807567</v>
      </c>
      <c r="AD494" s="36">
        <v>41775.26074348671</v>
      </c>
      <c r="AE494" s="36">
        <v>9558.2674529037249</v>
      </c>
      <c r="AF494" s="36">
        <v>17.494375000000002</v>
      </c>
      <c r="AG494" s="36">
        <v>25081.135872913568</v>
      </c>
      <c r="AH494" s="36">
        <v>49903.87058447265</v>
      </c>
      <c r="AI494" s="36">
        <v>7189.7628273867631</v>
      </c>
      <c r="AJ494" s="36">
        <v>41.832190063476986</v>
      </c>
      <c r="AK494" s="36">
        <v>3762.3861013384849</v>
      </c>
      <c r="AL494" s="36">
        <v>24964.932928161637</v>
      </c>
      <c r="AM494" s="36">
        <v>17848.936714154806</v>
      </c>
      <c r="AN494" s="36">
        <v>9901.5858732299912</v>
      </c>
      <c r="AO494" s="36">
        <v>48825.743200508092</v>
      </c>
      <c r="AP494" s="36">
        <v>749.51513671874989</v>
      </c>
      <c r="AQ494" s="36">
        <v>42483.771003869122</v>
      </c>
      <c r="AR494" s="36">
        <v>53608.641517345743</v>
      </c>
      <c r="AS494" s="36">
        <v>62433.02669386231</v>
      </c>
      <c r="AT494" s="36">
        <v>17848.489162702128</v>
      </c>
      <c r="AU494" s="36">
        <v>60017.875176937487</v>
      </c>
      <c r="AV494" s="36">
        <v>26488.604000353811</v>
      </c>
      <c r="AW494" s="36">
        <v>4617.8520191688149</v>
      </c>
      <c r="AX494" s="36">
        <v>48340.988582031292</v>
      </c>
      <c r="AY494" s="36">
        <v>44926.040137643926</v>
      </c>
    </row>
    <row r="495" spans="1:51" x14ac:dyDescent="0.25">
      <c r="A495" s="34">
        <v>44368</v>
      </c>
      <c r="B495" s="35">
        <v>14</v>
      </c>
      <c r="C495" s="36">
        <v>35615.483329272232</v>
      </c>
      <c r="D495" s="36">
        <v>41240.230739840692</v>
      </c>
      <c r="E495" s="36">
        <v>22241.467341203137</v>
      </c>
      <c r="F495" s="36">
        <v>74410.358684667983</v>
      </c>
      <c r="G495" s="36">
        <v>33048.143197146434</v>
      </c>
      <c r="H495" s="36">
        <v>3995.3344775632427</v>
      </c>
      <c r="I495" s="36">
        <v>30036.623335272485</v>
      </c>
      <c r="J495" s="36">
        <v>145.78214645385748</v>
      </c>
      <c r="K495" s="36">
        <v>19454.560760828146</v>
      </c>
      <c r="L495" s="36">
        <v>8975.7615494698257</v>
      </c>
      <c r="M495" s="36">
        <v>29271.159054771597</v>
      </c>
      <c r="N495" s="36">
        <v>18661.983476562509</v>
      </c>
      <c r="O495" s="36">
        <v>50622.011108263679</v>
      </c>
      <c r="P495" s="36">
        <v>5149.2759611700576</v>
      </c>
      <c r="Q495" s="36">
        <v>33.071146965026863</v>
      </c>
      <c r="R495" s="36">
        <v>7498.80601416016</v>
      </c>
      <c r="S495" s="36">
        <v>54898.523254131971</v>
      </c>
      <c r="T495" s="36">
        <v>18483.867537051992</v>
      </c>
      <c r="U495" s="36">
        <v>11111.669519424444</v>
      </c>
      <c r="V495" s="36">
        <v>81429.397708498407</v>
      </c>
      <c r="W495" s="36">
        <v>3636.4127468750103</v>
      </c>
      <c r="X495" s="36">
        <v>12606.258451460893</v>
      </c>
      <c r="Y495" s="36">
        <v>21647.890838593052</v>
      </c>
      <c r="Z495" s="36">
        <v>11.368025512695347</v>
      </c>
      <c r="AA495" s="36">
        <v>25055.553977029584</v>
      </c>
      <c r="AB495" s="36">
        <v>18610.958233155812</v>
      </c>
      <c r="AC495" s="36">
        <v>32885.318991284577</v>
      </c>
      <c r="AD495" s="36">
        <v>44370.799594180826</v>
      </c>
      <c r="AE495" s="36">
        <v>9618.792429196481</v>
      </c>
      <c r="AF495" s="36">
        <v>17.494375000000002</v>
      </c>
      <c r="AG495" s="36">
        <v>27324.59236149706</v>
      </c>
      <c r="AH495" s="36">
        <v>52187.756594557621</v>
      </c>
      <c r="AI495" s="36">
        <v>7610.4774612026449</v>
      </c>
      <c r="AJ495" s="36">
        <v>43.168634460450207</v>
      </c>
      <c r="AK495" s="36">
        <v>3730.2552184722667</v>
      </c>
      <c r="AL495" s="36">
        <v>26028.23053359985</v>
      </c>
      <c r="AM495" s="36">
        <v>18584.080148274988</v>
      </c>
      <c r="AN495" s="36">
        <v>10349.371062133805</v>
      </c>
      <c r="AO495" s="36">
        <v>50650.121371383633</v>
      </c>
      <c r="AP495" s="36">
        <v>756.06488037109398</v>
      </c>
      <c r="AQ495" s="36">
        <v>43488.840929356673</v>
      </c>
      <c r="AR495" s="36">
        <v>55194.804075945794</v>
      </c>
      <c r="AS495" s="36">
        <v>65568.72634464351</v>
      </c>
      <c r="AT495" s="36">
        <v>17588.333560246356</v>
      </c>
      <c r="AU495" s="36">
        <v>64360.313511281303</v>
      </c>
      <c r="AV495" s="36">
        <v>27770.055511614006</v>
      </c>
      <c r="AW495" s="36">
        <v>5316.2658691406405</v>
      </c>
      <c r="AX495" s="36">
        <v>50688.176354980489</v>
      </c>
      <c r="AY495" s="36">
        <v>46420.488243749664</v>
      </c>
    </row>
    <row r="496" spans="1:51" x14ac:dyDescent="0.25">
      <c r="A496" s="34">
        <v>44368</v>
      </c>
      <c r="B496" s="35">
        <v>15</v>
      </c>
      <c r="C496" s="36">
        <v>34868.381586765921</v>
      </c>
      <c r="D496" s="36">
        <v>41412.352371730769</v>
      </c>
      <c r="E496" s="36">
        <v>22138.028106218768</v>
      </c>
      <c r="F496" s="36">
        <v>73419.495642285154</v>
      </c>
      <c r="G496" s="36">
        <v>31980.341290854296</v>
      </c>
      <c r="H496" s="36">
        <v>3721.2394773483857</v>
      </c>
      <c r="I496" s="36">
        <v>30042.083467315413</v>
      </c>
      <c r="J496" s="36">
        <v>146.948371887207</v>
      </c>
      <c r="K496" s="36">
        <v>19406.500919734379</v>
      </c>
      <c r="L496" s="36">
        <v>9084.4402021726382</v>
      </c>
      <c r="M496" s="36">
        <v>29479.745883261807</v>
      </c>
      <c r="N496" s="36">
        <v>18511.905324218751</v>
      </c>
      <c r="O496" s="36">
        <v>50863.683167439478</v>
      </c>
      <c r="P496" s="36">
        <v>5423.6415468641853</v>
      </c>
      <c r="Q496" s="36">
        <v>32.26284646987915</v>
      </c>
      <c r="R496" s="36">
        <v>7698.1228168945354</v>
      </c>
      <c r="S496" s="36">
        <v>55320.637582333373</v>
      </c>
      <c r="T496" s="36">
        <v>18725.602933721417</v>
      </c>
      <c r="U496" s="36">
        <v>10983.297903060919</v>
      </c>
      <c r="V496" s="36">
        <v>81135.199789902937</v>
      </c>
      <c r="W496" s="36">
        <v>3653.3225209765792</v>
      </c>
      <c r="X496" s="36">
        <v>12594.907286300328</v>
      </c>
      <c r="Y496" s="36">
        <v>21646.329035675153</v>
      </c>
      <c r="Z496" s="36">
        <v>143.49108016967773</v>
      </c>
      <c r="AA496" s="36">
        <v>25498.726140392071</v>
      </c>
      <c r="AB496" s="36">
        <v>18816.443826953888</v>
      </c>
      <c r="AC496" s="36">
        <v>32563.034653578121</v>
      </c>
      <c r="AD496" s="36">
        <v>44425.608632862648</v>
      </c>
      <c r="AE496" s="36">
        <v>9071.5534433034682</v>
      </c>
      <c r="AF496" s="36">
        <v>17.494375000000002</v>
      </c>
      <c r="AG496" s="36">
        <v>27399.999575407226</v>
      </c>
      <c r="AH496" s="36">
        <v>53317.507973013955</v>
      </c>
      <c r="AI496" s="36">
        <v>7659.4460951026185</v>
      </c>
      <c r="AJ496" s="36">
        <v>41.677860656739</v>
      </c>
      <c r="AK496" s="36">
        <v>3421.8403613873888</v>
      </c>
      <c r="AL496" s="36">
        <v>26636.538061737068</v>
      </c>
      <c r="AM496" s="36">
        <v>18808.399280095669</v>
      </c>
      <c r="AN496" s="36">
        <v>10538.8426539917</v>
      </c>
      <c r="AO496" s="36">
        <v>50883.067317874913</v>
      </c>
      <c r="AP496" s="36">
        <v>696.34590148925895</v>
      </c>
      <c r="AQ496" s="36">
        <v>43564.011222148321</v>
      </c>
      <c r="AR496" s="36">
        <v>55070.530128871862</v>
      </c>
      <c r="AS496" s="36">
        <v>66264.364722330982</v>
      </c>
      <c r="AT496" s="36">
        <v>17519.722730821992</v>
      </c>
      <c r="AU496" s="36">
        <v>63667.277805437574</v>
      </c>
      <c r="AV496" s="36">
        <v>27804.32740910065</v>
      </c>
      <c r="AW496" s="36">
        <v>6395.3381042480632</v>
      </c>
      <c r="AX496" s="36">
        <v>51456.263249023468</v>
      </c>
      <c r="AY496" s="36">
        <v>46102.55046828746</v>
      </c>
    </row>
    <row r="497" spans="1:51" x14ac:dyDescent="0.25">
      <c r="A497" s="34">
        <v>44368</v>
      </c>
      <c r="B497" s="35">
        <v>16</v>
      </c>
      <c r="C497" s="36">
        <v>33823.356842292516</v>
      </c>
      <c r="D497" s="36">
        <v>41264.845251894309</v>
      </c>
      <c r="E497" s="36">
        <v>21677.053562718778</v>
      </c>
      <c r="F497" s="36">
        <v>71806.610887304589</v>
      </c>
      <c r="G497" s="36">
        <v>31589.22281367442</v>
      </c>
      <c r="H497" s="36">
        <v>3727.3440901176932</v>
      </c>
      <c r="I497" s="36">
        <v>29649.636816478578</v>
      </c>
      <c r="J497" s="36">
        <v>147.82615661621099</v>
      </c>
      <c r="K497" s="36">
        <v>19412.441046656262</v>
      </c>
      <c r="L497" s="36">
        <v>9244.7687956006612</v>
      </c>
      <c r="M497" s="36">
        <v>29761.646186385988</v>
      </c>
      <c r="N497" s="36">
        <v>17585.031109374999</v>
      </c>
      <c r="O497" s="36">
        <v>49706.482687406256</v>
      </c>
      <c r="P497" s="36">
        <v>5004.149058272832</v>
      </c>
      <c r="Q497" s="36">
        <v>32.532450675964348</v>
      </c>
      <c r="R497" s="36">
        <v>7562.0544003906198</v>
      </c>
      <c r="S497" s="36">
        <v>54508.023835864296</v>
      </c>
      <c r="T497" s="36">
        <v>17991.299615430351</v>
      </c>
      <c r="U497" s="36">
        <v>10468.518389701858</v>
      </c>
      <c r="V497" s="36">
        <v>79886.836788068482</v>
      </c>
      <c r="W497" s="36">
        <v>3341.8983363750085</v>
      </c>
      <c r="X497" s="36">
        <v>12558.208020769152</v>
      </c>
      <c r="Y497" s="36">
        <v>21331.731674809664</v>
      </c>
      <c r="Z497" s="36">
        <v>118.73324432373042</v>
      </c>
      <c r="AA497" s="36">
        <v>25261.211077527118</v>
      </c>
      <c r="AB497" s="36">
        <v>18377.089310279422</v>
      </c>
      <c r="AC497" s="36">
        <v>31722.595304146285</v>
      </c>
      <c r="AD497" s="36">
        <v>43650.006330930788</v>
      </c>
      <c r="AE497" s="36">
        <v>9009.4938773436479</v>
      </c>
      <c r="AF497" s="36">
        <v>17.494375000000002</v>
      </c>
      <c r="AG497" s="36">
        <v>26931.157605264158</v>
      </c>
      <c r="AH497" s="36">
        <v>53805.809964857421</v>
      </c>
      <c r="AI497" s="36">
        <v>7687.2258474066321</v>
      </c>
      <c r="AJ497" s="36">
        <v>40.950299804687219</v>
      </c>
      <c r="AK497" s="36">
        <v>3042.503203625573</v>
      </c>
      <c r="AL497" s="36">
        <v>27317.415037429815</v>
      </c>
      <c r="AM497" s="36">
        <v>18791.353388051626</v>
      </c>
      <c r="AN497" s="36">
        <v>10929.768537963879</v>
      </c>
      <c r="AO497" s="36">
        <v>51276.004610782657</v>
      </c>
      <c r="AP497" s="36">
        <v>670.31359863281205</v>
      </c>
      <c r="AQ497" s="36">
        <v>43247.450705912415</v>
      </c>
      <c r="AR497" s="36">
        <v>54534.825740808832</v>
      </c>
      <c r="AS497" s="36">
        <v>66229.525389830989</v>
      </c>
      <c r="AT497" s="36">
        <v>17689.519185421621</v>
      </c>
      <c r="AU497" s="36">
        <v>63245.726198906217</v>
      </c>
      <c r="AV497" s="36">
        <v>28451.494495819028</v>
      </c>
      <c r="AW497" s="36">
        <v>6162.0527038574419</v>
      </c>
      <c r="AX497" s="36">
        <v>51132.727336914089</v>
      </c>
      <c r="AY497" s="36">
        <v>45673.672842551852</v>
      </c>
    </row>
    <row r="498" spans="1:51" x14ac:dyDescent="0.25">
      <c r="A498" s="34">
        <v>44368</v>
      </c>
      <c r="B498" s="35">
        <v>17</v>
      </c>
      <c r="C498" s="36">
        <v>35062.180335065008</v>
      </c>
      <c r="D498" s="36">
        <v>42452.852804919938</v>
      </c>
      <c r="E498" s="36">
        <v>22591.81605042189</v>
      </c>
      <c r="F498" s="36">
        <v>74749.483005566392</v>
      </c>
      <c r="G498" s="36">
        <v>32883.282020017337</v>
      </c>
      <c r="H498" s="36">
        <v>3609.9114658471808</v>
      </c>
      <c r="I498" s="36">
        <v>29869.66907248733</v>
      </c>
      <c r="J498" s="36">
        <v>147.174072265625</v>
      </c>
      <c r="K498" s="36">
        <v>19902.741837843747</v>
      </c>
      <c r="L498" s="36">
        <v>9286.8048343654027</v>
      </c>
      <c r="M498" s="36">
        <v>29698.058431405443</v>
      </c>
      <c r="N498" s="36">
        <v>17217.473562499999</v>
      </c>
      <c r="O498" s="36">
        <v>50353.066286282221</v>
      </c>
      <c r="P498" s="36">
        <v>5373.6663255187868</v>
      </c>
      <c r="Q498" s="36">
        <v>31.953992366790779</v>
      </c>
      <c r="R498" s="36">
        <v>8005.0832573242287</v>
      </c>
      <c r="S498" s="36">
        <v>57083.492812368633</v>
      </c>
      <c r="T498" s="36">
        <v>18131.771307377723</v>
      </c>
      <c r="U498" s="36">
        <v>10485.78685855866</v>
      </c>
      <c r="V498" s="36">
        <v>84606.909779562877</v>
      </c>
      <c r="W498" s="36">
        <v>3490.2728877578193</v>
      </c>
      <c r="X498" s="36">
        <v>13505.614348397059</v>
      </c>
      <c r="Y498" s="36">
        <v>20394.63143741422</v>
      </c>
      <c r="Z498" s="36">
        <v>165.497279663086</v>
      </c>
      <c r="AA498" s="36">
        <v>26098.831925519193</v>
      </c>
      <c r="AB498" s="36">
        <v>18248.010969459367</v>
      </c>
      <c r="AC498" s="36">
        <v>32328.557282265505</v>
      </c>
      <c r="AD498" s="36">
        <v>45914.201364161854</v>
      </c>
      <c r="AE498" s="36">
        <v>9146.7736521408206</v>
      </c>
      <c r="AF498" s="36">
        <v>17.494375000000002</v>
      </c>
      <c r="AG498" s="36">
        <v>28206.426731782223</v>
      </c>
      <c r="AH498" s="36">
        <v>56556.263868078575</v>
      </c>
      <c r="AI498" s="36">
        <v>8216.2082627357941</v>
      </c>
      <c r="AJ498" s="36">
        <v>38.30274359130803</v>
      </c>
      <c r="AK498" s="36">
        <v>2982.4283655076829</v>
      </c>
      <c r="AL498" s="36">
        <v>28293.322183853168</v>
      </c>
      <c r="AM498" s="36">
        <v>19606.736059178947</v>
      </c>
      <c r="AN498" s="36">
        <v>11399.883578918472</v>
      </c>
      <c r="AO498" s="36">
        <v>52883.040595329279</v>
      </c>
      <c r="AP498" s="36">
        <v>613.58473968505973</v>
      </c>
      <c r="AQ498" s="36">
        <v>43670.829076287548</v>
      </c>
      <c r="AR498" s="36">
        <v>56041.296719501755</v>
      </c>
      <c r="AS498" s="36">
        <v>68110.376691737314</v>
      </c>
      <c r="AT498" s="36">
        <v>17330.756579460467</v>
      </c>
      <c r="AU498" s="36">
        <v>65769.907961374993</v>
      </c>
      <c r="AV498" s="36">
        <v>30265.281365210147</v>
      </c>
      <c r="AW498" s="36">
        <v>6783.7709655761746</v>
      </c>
      <c r="AX498" s="36">
        <v>54218.018908203136</v>
      </c>
      <c r="AY498" s="36">
        <v>46898.426067193723</v>
      </c>
    </row>
    <row r="499" spans="1:51" x14ac:dyDescent="0.25">
      <c r="A499" s="34">
        <v>44368</v>
      </c>
      <c r="B499" s="35">
        <v>18</v>
      </c>
      <c r="C499" s="36">
        <v>37830.448400917972</v>
      </c>
      <c r="D499" s="36">
        <v>44803.020858681433</v>
      </c>
      <c r="E499" s="36">
        <v>23882.341375687512</v>
      </c>
      <c r="F499" s="36">
        <v>79793.770802539075</v>
      </c>
      <c r="G499" s="36">
        <v>35254.211332900952</v>
      </c>
      <c r="H499" s="36">
        <v>3870.5786106040105</v>
      </c>
      <c r="I499" s="36">
        <v>30417.725821823231</v>
      </c>
      <c r="J499" s="36">
        <v>175.19960021972651</v>
      </c>
      <c r="K499" s="36">
        <v>20828.384562734391</v>
      </c>
      <c r="L499" s="36">
        <v>9683.2265673074126</v>
      </c>
      <c r="M499" s="36">
        <v>30051.789693033828</v>
      </c>
      <c r="N499" s="36">
        <v>17462.710179687499</v>
      </c>
      <c r="O499" s="36">
        <v>52284.7645520281</v>
      </c>
      <c r="P499" s="36">
        <v>5245.6249553266625</v>
      </c>
      <c r="Q499" s="36">
        <v>31.43916130065918</v>
      </c>
      <c r="R499" s="36">
        <v>8863.0670068359432</v>
      </c>
      <c r="S499" s="36">
        <v>61293.92407042726</v>
      </c>
      <c r="T499" s="36">
        <v>19050.212692925055</v>
      </c>
      <c r="U499" s="36">
        <v>10789.188076972967</v>
      </c>
      <c r="V499" s="36">
        <v>90718.957962685265</v>
      </c>
      <c r="W499" s="36">
        <v>3649.8768669218898</v>
      </c>
      <c r="X499" s="36">
        <v>15326.902366152199</v>
      </c>
      <c r="Y499" s="36">
        <v>20024.846092335818</v>
      </c>
      <c r="Z499" s="36">
        <v>207.63762023925773</v>
      </c>
      <c r="AA499" s="36">
        <v>28361.308447541898</v>
      </c>
      <c r="AB499" s="36">
        <v>18537.458634425293</v>
      </c>
      <c r="AC499" s="36">
        <v>33969.011096571856</v>
      </c>
      <c r="AD499" s="36">
        <v>50250.267266959243</v>
      </c>
      <c r="AE499" s="36">
        <v>9927.9266606346828</v>
      </c>
      <c r="AF499" s="36">
        <v>17.494375000000002</v>
      </c>
      <c r="AG499" s="36">
        <v>30501.778457596665</v>
      </c>
      <c r="AH499" s="36">
        <v>61672.973639129472</v>
      </c>
      <c r="AI499" s="36">
        <v>8931.7409271394445</v>
      </c>
      <c r="AJ499" s="36">
        <v>30.943132324219135</v>
      </c>
      <c r="AK499" s="36">
        <v>2947.7950205785469</v>
      </c>
      <c r="AL499" s="36">
        <v>30515.656916137686</v>
      </c>
      <c r="AM499" s="36">
        <v>21702.080395940393</v>
      </c>
      <c r="AN499" s="36">
        <v>11623.218035095233</v>
      </c>
      <c r="AO499" s="36">
        <v>56065.871055400836</v>
      </c>
      <c r="AP499" s="36">
        <v>691.83845371007988</v>
      </c>
      <c r="AQ499" s="36">
        <v>45081.50677538407</v>
      </c>
      <c r="AR499" s="36">
        <v>60193.446707088879</v>
      </c>
      <c r="AS499" s="36">
        <v>72891.013943643484</v>
      </c>
      <c r="AT499" s="36">
        <v>17779.175007942151</v>
      </c>
      <c r="AU499" s="36">
        <v>70615.62329359373</v>
      </c>
      <c r="AV499" s="36">
        <v>34387.94268809857</v>
      </c>
      <c r="AW499" s="36">
        <v>5792.2057495117224</v>
      </c>
      <c r="AX499" s="36">
        <v>59497.60010302734</v>
      </c>
      <c r="AY499" s="36">
        <v>49583.396896710401</v>
      </c>
    </row>
    <row r="500" spans="1:51" x14ac:dyDescent="0.25">
      <c r="A500" s="34">
        <v>44368</v>
      </c>
      <c r="B500" s="35">
        <v>19</v>
      </c>
      <c r="C500" s="36">
        <v>41681.48208935609</v>
      </c>
      <c r="D500" s="36">
        <v>50514.584933452003</v>
      </c>
      <c r="E500" s="36">
        <v>26527.923361515623</v>
      </c>
      <c r="F500" s="36">
        <v>88191.166663867189</v>
      </c>
      <c r="G500" s="36">
        <v>42750.208018709927</v>
      </c>
      <c r="H500" s="36">
        <v>3841.3900313813383</v>
      </c>
      <c r="I500" s="36">
        <v>32388.197733818357</v>
      </c>
      <c r="J500" s="36">
        <v>195.40152740478518</v>
      </c>
      <c r="K500" s="36">
        <v>23095.189316937503</v>
      </c>
      <c r="L500" s="36">
        <v>10654.748390702405</v>
      </c>
      <c r="M500" s="36">
        <v>32747.327892628608</v>
      </c>
      <c r="N500" s="36">
        <v>20004.978109375003</v>
      </c>
      <c r="O500" s="36">
        <v>56076.09868118383</v>
      </c>
      <c r="P500" s="36">
        <v>6251.6206554284227</v>
      </c>
      <c r="Q500" s="36">
        <v>32.374742984771736</v>
      </c>
      <c r="R500" s="36">
        <v>10332.131482421877</v>
      </c>
      <c r="S500" s="36">
        <v>69437.726965943089</v>
      </c>
      <c r="T500" s="36">
        <v>21686.679859659514</v>
      </c>
      <c r="U500" s="36">
        <v>12365.847039222737</v>
      </c>
      <c r="V500" s="36">
        <v>102847.56229053118</v>
      </c>
      <c r="W500" s="36">
        <v>4114.964715851559</v>
      </c>
      <c r="X500" s="36">
        <v>17055.621633643037</v>
      </c>
      <c r="Y500" s="36">
        <v>22572.881667774342</v>
      </c>
      <c r="Z500" s="36">
        <v>307.98513244628901</v>
      </c>
      <c r="AA500" s="36">
        <v>32859.111687412245</v>
      </c>
      <c r="AB500" s="36">
        <v>19438.760005001259</v>
      </c>
      <c r="AC500" s="36">
        <v>38164.605968713011</v>
      </c>
      <c r="AD500" s="36">
        <v>57762.581861878178</v>
      </c>
      <c r="AE500" s="36">
        <v>11632.690879570568</v>
      </c>
      <c r="AF500" s="36">
        <v>17.494375000000002</v>
      </c>
      <c r="AG500" s="36">
        <v>34379.392899127452</v>
      </c>
      <c r="AH500" s="36">
        <v>72212.665586258227</v>
      </c>
      <c r="AI500" s="36">
        <v>10589.149804687509</v>
      </c>
      <c r="AJ500" s="36">
        <v>40.138196777342714</v>
      </c>
      <c r="AK500" s="36">
        <v>3546.7893261249997</v>
      </c>
      <c r="AL500" s="36">
        <v>34733.505954772962</v>
      </c>
      <c r="AM500" s="36">
        <v>25220.546378499632</v>
      </c>
      <c r="AN500" s="36">
        <v>12805.508460266126</v>
      </c>
      <c r="AO500" s="36">
        <v>62611.300831289329</v>
      </c>
      <c r="AP500" s="36">
        <v>881.07307434082009</v>
      </c>
      <c r="AQ500" s="36">
        <v>47538.780098281561</v>
      </c>
      <c r="AR500" s="36">
        <v>66852.887754694297</v>
      </c>
      <c r="AS500" s="36">
        <v>82426.023827768484</v>
      </c>
      <c r="AT500" s="36">
        <v>19769.053734001453</v>
      </c>
      <c r="AU500" s="36">
        <v>77603.464176374953</v>
      </c>
      <c r="AV500" s="36">
        <v>41024.516367715136</v>
      </c>
      <c r="AW500" s="36">
        <v>6296.491943359385</v>
      </c>
      <c r="AX500" s="36">
        <v>68915.013856445323</v>
      </c>
      <c r="AY500" s="36">
        <v>52421.284725108286</v>
      </c>
    </row>
    <row r="501" spans="1:51" x14ac:dyDescent="0.25">
      <c r="A501" s="34">
        <v>44368</v>
      </c>
      <c r="B501" s="35">
        <v>20</v>
      </c>
      <c r="C501" s="36">
        <v>43018.712642693201</v>
      </c>
      <c r="D501" s="36">
        <v>52653.312233984019</v>
      </c>
      <c r="E501" s="36">
        <v>28088.209769875008</v>
      </c>
      <c r="F501" s="36">
        <v>92560.311147754022</v>
      </c>
      <c r="G501" s="36">
        <v>46128.713621759736</v>
      </c>
      <c r="H501" s="36">
        <v>3861.4409474482413</v>
      </c>
      <c r="I501" s="36">
        <v>32897.253189689502</v>
      </c>
      <c r="J501" s="36">
        <v>217.06207656860349</v>
      </c>
      <c r="K501" s="36">
        <v>24114.329000843758</v>
      </c>
      <c r="L501" s="36">
        <v>11410.663695454168</v>
      </c>
      <c r="M501" s="36">
        <v>33846.861466869821</v>
      </c>
      <c r="N501" s="36">
        <v>21020.93923046875</v>
      </c>
      <c r="O501" s="36">
        <v>57984.626930445294</v>
      </c>
      <c r="P501" s="36">
        <v>6713.817989834899</v>
      </c>
      <c r="Q501" s="36">
        <v>32.62609338760376</v>
      </c>
      <c r="R501" s="36">
        <v>11045.966417968766</v>
      </c>
      <c r="S501" s="36">
        <v>73686.245185834501</v>
      </c>
      <c r="T501" s="36">
        <v>22502.929510194441</v>
      </c>
      <c r="U501" s="36">
        <v>12940.487063407903</v>
      </c>
      <c r="V501" s="36">
        <v>108895.29999798448</v>
      </c>
      <c r="W501" s="36">
        <v>4242.7808193828296</v>
      </c>
      <c r="X501" s="36">
        <v>17869.958500296965</v>
      </c>
      <c r="Y501" s="36">
        <v>23501.19100330515</v>
      </c>
      <c r="Z501" s="36">
        <v>316.89692138671887</v>
      </c>
      <c r="AA501" s="36">
        <v>34472.636873551339</v>
      </c>
      <c r="AB501" s="36">
        <v>19640.974149604095</v>
      </c>
      <c r="AC501" s="36">
        <v>39875.888969951382</v>
      </c>
      <c r="AD501" s="36">
        <v>61270.601873923013</v>
      </c>
      <c r="AE501" s="36">
        <v>12137.441133087408</v>
      </c>
      <c r="AF501" s="36">
        <v>17.494375000000002</v>
      </c>
      <c r="AG501" s="36">
        <v>36171.230649933088</v>
      </c>
      <c r="AH501" s="36">
        <v>74801.166610974105</v>
      </c>
      <c r="AI501" s="36">
        <v>11110.42387695314</v>
      </c>
      <c r="AJ501" s="36">
        <v>37.883971191406033</v>
      </c>
      <c r="AK501" s="36">
        <v>3771.7953963906298</v>
      </c>
      <c r="AL501" s="36">
        <v>36702.167525268538</v>
      </c>
      <c r="AM501" s="36">
        <v>26430.070453427888</v>
      </c>
      <c r="AN501" s="36">
        <v>13902.092934692404</v>
      </c>
      <c r="AO501" s="36">
        <v>65766.669894054401</v>
      </c>
      <c r="AP501" s="36">
        <v>948.63240051269497</v>
      </c>
      <c r="AQ501" s="36">
        <v>48393.530526053735</v>
      </c>
      <c r="AR501" s="36">
        <v>69879.151365745347</v>
      </c>
      <c r="AS501" s="36">
        <v>86933.105744112298</v>
      </c>
      <c r="AT501" s="36">
        <v>19900.188025512642</v>
      </c>
      <c r="AU501" s="36">
        <v>80761.35071934374</v>
      </c>
      <c r="AV501" s="36">
        <v>43365.943780754722</v>
      </c>
      <c r="AW501" s="36">
        <v>6702.2518005371185</v>
      </c>
      <c r="AX501" s="36">
        <v>73170.377179687479</v>
      </c>
      <c r="AY501" s="36">
        <v>53135.168108619764</v>
      </c>
    </row>
    <row r="502" spans="1:51" x14ac:dyDescent="0.25">
      <c r="A502" s="34">
        <v>44368</v>
      </c>
      <c r="B502" s="35">
        <v>21</v>
      </c>
      <c r="C502" s="36">
        <v>42279.670720729431</v>
      </c>
      <c r="D502" s="36">
        <v>51832.093373965297</v>
      </c>
      <c r="E502" s="36">
        <v>27571.669199593758</v>
      </c>
      <c r="F502" s="36">
        <v>90997.086908105528</v>
      </c>
      <c r="G502" s="36">
        <v>46432.584970217322</v>
      </c>
      <c r="H502" s="36">
        <v>3556.5051884697423</v>
      </c>
      <c r="I502" s="36">
        <v>32314.671145487308</v>
      </c>
      <c r="J502" s="36">
        <v>206.79772186279291</v>
      </c>
      <c r="K502" s="36">
        <v>23824.904493125006</v>
      </c>
      <c r="L502" s="36">
        <v>11052.750303096633</v>
      </c>
      <c r="M502" s="36">
        <v>34612.3104285277</v>
      </c>
      <c r="N502" s="36">
        <v>20654.788847656255</v>
      </c>
      <c r="O502" s="36">
        <v>57332.694912666491</v>
      </c>
      <c r="P502" s="36">
        <v>6714.1892205305185</v>
      </c>
      <c r="Q502" s="36">
        <v>32.970739364624031</v>
      </c>
      <c r="R502" s="36">
        <v>10856.130033203135</v>
      </c>
      <c r="S502" s="36">
        <v>72892.532212848673</v>
      </c>
      <c r="T502" s="36">
        <v>22054.808434524773</v>
      </c>
      <c r="U502" s="36">
        <v>12723.42729568482</v>
      </c>
      <c r="V502" s="36">
        <v>108007.45362231531</v>
      </c>
      <c r="W502" s="36">
        <v>4369.5096887421896</v>
      </c>
      <c r="X502" s="36">
        <v>17756.316892808682</v>
      </c>
      <c r="Y502" s="36">
        <v>23639.754564809846</v>
      </c>
      <c r="Z502" s="36">
        <v>324.90258972167976</v>
      </c>
      <c r="AA502" s="36">
        <v>34137.762738734193</v>
      </c>
      <c r="AB502" s="36">
        <v>19236.648231633935</v>
      </c>
      <c r="AC502" s="36">
        <v>39332.656645254618</v>
      </c>
      <c r="AD502" s="36">
        <v>60744.687139564914</v>
      </c>
      <c r="AE502" s="36">
        <v>12592.352783236198</v>
      </c>
      <c r="AF502" s="36">
        <v>17.494375000000002</v>
      </c>
      <c r="AG502" s="36">
        <v>35641.001622176263</v>
      </c>
      <c r="AH502" s="36">
        <v>73428.176699186501</v>
      </c>
      <c r="AI502" s="36">
        <v>10979.214111328141</v>
      </c>
      <c r="AJ502" s="36">
        <v>39.268931579589974</v>
      </c>
      <c r="AK502" s="36">
        <v>3820.9390880859391</v>
      </c>
      <c r="AL502" s="36">
        <v>36479.078901214598</v>
      </c>
      <c r="AM502" s="36">
        <v>26186.605429021423</v>
      </c>
      <c r="AN502" s="36">
        <v>13613.504104370131</v>
      </c>
      <c r="AO502" s="36">
        <v>65199.939932258581</v>
      </c>
      <c r="AP502" s="36">
        <v>928.91458129882801</v>
      </c>
      <c r="AQ502" s="36">
        <v>47766.057712183996</v>
      </c>
      <c r="AR502" s="36">
        <v>69691.350241288121</v>
      </c>
      <c r="AS502" s="36">
        <v>85820.903038268531</v>
      </c>
      <c r="AT502" s="36">
        <v>19641.75117288766</v>
      </c>
      <c r="AU502" s="36">
        <v>79817.94066675003</v>
      </c>
      <c r="AV502" s="36">
        <v>41916.946239574543</v>
      </c>
      <c r="AW502" s="36">
        <v>6640.6198425293023</v>
      </c>
      <c r="AX502" s="36">
        <v>72186.061620117209</v>
      </c>
      <c r="AY502" s="36">
        <v>52036.126607424834</v>
      </c>
    </row>
    <row r="503" spans="1:51" x14ac:dyDescent="0.25">
      <c r="A503" s="34">
        <v>44368</v>
      </c>
      <c r="B503" s="35">
        <v>22</v>
      </c>
      <c r="C503" s="36">
        <v>39876.921174320669</v>
      </c>
      <c r="D503" s="36">
        <v>49945.783461756684</v>
      </c>
      <c r="E503" s="36">
        <v>26982.114905890649</v>
      </c>
      <c r="F503" s="36">
        <v>86455.224814550835</v>
      </c>
      <c r="G503" s="36">
        <v>45717.233623369604</v>
      </c>
      <c r="H503" s="36">
        <v>3525.1768628518039</v>
      </c>
      <c r="I503" s="36">
        <v>31146.804601378946</v>
      </c>
      <c r="J503" s="36">
        <v>195.74436187744141</v>
      </c>
      <c r="K503" s="36">
        <v>23308.839989375014</v>
      </c>
      <c r="L503" s="36">
        <v>10493.591541540789</v>
      </c>
      <c r="M503" s="36">
        <v>34287.739831664716</v>
      </c>
      <c r="N503" s="36">
        <v>19587.877105468753</v>
      </c>
      <c r="O503" s="36">
        <v>55239.893975884988</v>
      </c>
      <c r="P503" s="36">
        <v>6502.1780564232786</v>
      </c>
      <c r="Q503" s="36">
        <v>32.950253486633301</v>
      </c>
      <c r="R503" s="36">
        <v>10614.56624169922</v>
      </c>
      <c r="S503" s="36">
        <v>71357.422011552786</v>
      </c>
      <c r="T503" s="36">
        <v>20721.760352082394</v>
      </c>
      <c r="U503" s="36">
        <v>11808.217208862319</v>
      </c>
      <c r="V503" s="36">
        <v>104701.5549877116</v>
      </c>
      <c r="W503" s="36">
        <v>4334.9189031328187</v>
      </c>
      <c r="X503" s="36">
        <v>17662.203221116044</v>
      </c>
      <c r="Y503" s="36">
        <v>23374.835629513251</v>
      </c>
      <c r="Z503" s="36">
        <v>268.37396667480476</v>
      </c>
      <c r="AA503" s="36">
        <v>33070.972796692593</v>
      </c>
      <c r="AB503" s="36">
        <v>18551.990525462679</v>
      </c>
      <c r="AC503" s="36">
        <v>37167.412587764818</v>
      </c>
      <c r="AD503" s="36">
        <v>59193.963066312281</v>
      </c>
      <c r="AE503" s="36">
        <v>12503.941247578123</v>
      </c>
      <c r="AF503" s="36">
        <v>17.494375000000002</v>
      </c>
      <c r="AG503" s="36">
        <v>34717.029703154316</v>
      </c>
      <c r="AH503" s="36">
        <v>72059.948643297917</v>
      </c>
      <c r="AI503" s="36">
        <v>10767.68999023439</v>
      </c>
      <c r="AJ503" s="36">
        <v>41.359809448242061</v>
      </c>
      <c r="AK503" s="36">
        <v>3813.18404470312</v>
      </c>
      <c r="AL503" s="36">
        <v>35725.329589263907</v>
      </c>
      <c r="AM503" s="36">
        <v>25535.926840711203</v>
      </c>
      <c r="AN503" s="36">
        <v>13151.857371154791</v>
      </c>
      <c r="AO503" s="36">
        <v>64038.818137020018</v>
      </c>
      <c r="AP503" s="36">
        <v>901.56521606445301</v>
      </c>
      <c r="AQ503" s="36">
        <v>46743.281189204543</v>
      </c>
      <c r="AR503" s="36">
        <v>68419.751783999236</v>
      </c>
      <c r="AS503" s="36">
        <v>83924.478991737284</v>
      </c>
      <c r="AT503" s="36">
        <v>19744.728919614739</v>
      </c>
      <c r="AU503" s="36">
        <v>76698.807801531264</v>
      </c>
      <c r="AV503" s="36">
        <v>40923.535238755067</v>
      </c>
      <c r="AW503" s="36">
        <v>6459.1319274902453</v>
      </c>
      <c r="AX503" s="36">
        <v>70941.115078125003</v>
      </c>
      <c r="AY503" s="36">
        <v>50208.71118429285</v>
      </c>
    </row>
    <row r="504" spans="1:51" x14ac:dyDescent="0.25">
      <c r="A504" s="34">
        <v>44368</v>
      </c>
      <c r="B504" s="35">
        <v>23</v>
      </c>
      <c r="C504" s="36">
        <v>35808.268736924489</v>
      </c>
      <c r="D504" s="36">
        <v>46041.477964140868</v>
      </c>
      <c r="E504" s="36">
        <v>24504.383696406254</v>
      </c>
      <c r="F504" s="36">
        <v>77393.37226416012</v>
      </c>
      <c r="G504" s="36">
        <v>40791.170674562767</v>
      </c>
      <c r="H504" s="36">
        <v>3653.6011528513327</v>
      </c>
      <c r="I504" s="36">
        <v>28531.975457121101</v>
      </c>
      <c r="J504" s="36">
        <v>173.9599533081055</v>
      </c>
      <c r="K504" s="36">
        <v>21359.364797921891</v>
      </c>
      <c r="L504" s="36">
        <v>10051.999217465756</v>
      </c>
      <c r="M504" s="36">
        <v>32066.417393085445</v>
      </c>
      <c r="N504" s="36">
        <v>17554.450453125002</v>
      </c>
      <c r="O504" s="36">
        <v>50387.995428399416</v>
      </c>
      <c r="P504" s="36">
        <v>6444.4583275893565</v>
      </c>
      <c r="Q504" s="36">
        <v>32.706951141357422</v>
      </c>
      <c r="R504" s="36">
        <v>9727.9390126953131</v>
      </c>
      <c r="S504" s="36">
        <v>65849.416470013457</v>
      </c>
      <c r="T504" s="36">
        <v>18564.260670025134</v>
      </c>
      <c r="U504" s="36">
        <v>10424.197618484508</v>
      </c>
      <c r="V504" s="36">
        <v>94608.383586453288</v>
      </c>
      <c r="W504" s="36">
        <v>3843.8108152656209</v>
      </c>
      <c r="X504" s="36">
        <v>16078.822051991883</v>
      </c>
      <c r="Y504" s="36">
        <v>22425.299294975124</v>
      </c>
      <c r="Z504" s="36">
        <v>202.9608480834961</v>
      </c>
      <c r="AA504" s="36">
        <v>30153.335537039238</v>
      </c>
      <c r="AB504" s="36">
        <v>17372.998465825487</v>
      </c>
      <c r="AC504" s="36">
        <v>33679.141946461787</v>
      </c>
      <c r="AD504" s="36">
        <v>53735.994322086182</v>
      </c>
      <c r="AE504" s="36">
        <v>11581.476074579849</v>
      </c>
      <c r="AF504" s="36">
        <v>17.494375000000002</v>
      </c>
      <c r="AG504" s="36">
        <v>31430.99324155764</v>
      </c>
      <c r="AH504" s="36">
        <v>67396.915769786108</v>
      </c>
      <c r="AI504" s="36">
        <v>9650.5570800781279</v>
      </c>
      <c r="AJ504" s="36">
        <v>42.189636962891953</v>
      </c>
      <c r="AK504" s="36">
        <v>3650.6981387109404</v>
      </c>
      <c r="AL504" s="36">
        <v>32964.195863800058</v>
      </c>
      <c r="AM504" s="36">
        <v>23047.220963040942</v>
      </c>
      <c r="AN504" s="36">
        <v>12351.43320648195</v>
      </c>
      <c r="AO504" s="36">
        <v>59250.616604492199</v>
      </c>
      <c r="AP504" s="36">
        <v>867.44088745117199</v>
      </c>
      <c r="AQ504" s="36">
        <v>44013.805958106495</v>
      </c>
      <c r="AR504" s="36">
        <v>63108.31317003999</v>
      </c>
      <c r="AS504" s="36">
        <v>76704.345808205995</v>
      </c>
      <c r="AT504" s="36">
        <v>19332.473049394535</v>
      </c>
      <c r="AU504" s="36">
        <v>69122.484633968779</v>
      </c>
      <c r="AV504" s="36">
        <v>37080.479895321201</v>
      </c>
      <c r="AW504" s="36">
        <v>6682.5310668945413</v>
      </c>
      <c r="AX504" s="36">
        <v>65381.680172851578</v>
      </c>
      <c r="AY504" s="36">
        <v>46631.564523707384</v>
      </c>
    </row>
    <row r="505" spans="1:51" x14ac:dyDescent="0.25">
      <c r="A505" s="34">
        <v>44368</v>
      </c>
      <c r="B505" s="35">
        <v>24</v>
      </c>
      <c r="C505" s="36">
        <v>30924.349505046368</v>
      </c>
      <c r="D505" s="36">
        <v>39988.406793475129</v>
      </c>
      <c r="E505" s="36">
        <v>20961.463045640659</v>
      </c>
      <c r="F505" s="36">
        <v>66044.551791552702</v>
      </c>
      <c r="G505" s="36">
        <v>34298.203635988793</v>
      </c>
      <c r="H505" s="36">
        <v>3605.507117114274</v>
      </c>
      <c r="I505" s="36">
        <v>25073.381071341297</v>
      </c>
      <c r="J505" s="36">
        <v>151.32918930053722</v>
      </c>
      <c r="K505" s="36">
        <v>18374.245092234374</v>
      </c>
      <c r="L505" s="36">
        <v>9204.9423958700245</v>
      </c>
      <c r="M505" s="36">
        <v>29369.263168112029</v>
      </c>
      <c r="N505" s="36">
        <v>15191.763937500007</v>
      </c>
      <c r="O505" s="36">
        <v>43706.657864889617</v>
      </c>
      <c r="P505" s="36">
        <v>5671.7459984161396</v>
      </c>
      <c r="Q505" s="36">
        <v>33.148526191711419</v>
      </c>
      <c r="R505" s="36">
        <v>8176.6578540039091</v>
      </c>
      <c r="S505" s="36">
        <v>57562.590825487816</v>
      </c>
      <c r="T505" s="36">
        <v>16043.959427267095</v>
      </c>
      <c r="U505" s="36">
        <v>8963.5252065658624</v>
      </c>
      <c r="V505" s="36">
        <v>81753.92495179284</v>
      </c>
      <c r="W505" s="36">
        <v>3306.79024653126</v>
      </c>
      <c r="X505" s="36">
        <v>13830.152099797288</v>
      </c>
      <c r="Y505" s="36">
        <v>21052.854017551988</v>
      </c>
      <c r="Z505" s="36">
        <v>182.24723327636727</v>
      </c>
      <c r="AA505" s="36">
        <v>25047.410199694961</v>
      </c>
      <c r="AB505" s="36">
        <v>15645.886123395889</v>
      </c>
      <c r="AC505" s="36">
        <v>29480.790853511204</v>
      </c>
      <c r="AD505" s="36">
        <v>44914.251637681649</v>
      </c>
      <c r="AE505" s="36">
        <v>10234.70008190967</v>
      </c>
      <c r="AF505" s="36">
        <v>17.494375000000002</v>
      </c>
      <c r="AG505" s="36">
        <v>26847.640916755379</v>
      </c>
      <c r="AH505" s="36">
        <v>53545.189451583006</v>
      </c>
      <c r="AI505" s="36">
        <v>8049.8101806640698</v>
      </c>
      <c r="AJ505" s="36">
        <v>40.446704040526043</v>
      </c>
      <c r="AK505" s="36">
        <v>3335.3462062578096</v>
      </c>
      <c r="AL505" s="36">
        <v>28105.044391662606</v>
      </c>
      <c r="AM505" s="36">
        <v>19531.712162152864</v>
      </c>
      <c r="AN505" s="36">
        <v>10606.031285095214</v>
      </c>
      <c r="AO505" s="36">
        <v>51693.175743127809</v>
      </c>
      <c r="AP505" s="36">
        <v>787.43740844726494</v>
      </c>
      <c r="AQ505" s="36">
        <v>39786.105950627061</v>
      </c>
      <c r="AR505" s="36">
        <v>56833.383352064135</v>
      </c>
      <c r="AS505" s="36">
        <v>65403.648633393554</v>
      </c>
      <c r="AT505" s="36">
        <v>18394.305365115244</v>
      </c>
      <c r="AU505" s="36">
        <v>58509.831410968793</v>
      </c>
      <c r="AV505" s="36">
        <v>25201.837161551673</v>
      </c>
      <c r="AW505" s="36">
        <v>16360.940521240234</v>
      </c>
      <c r="AX505" s="36">
        <v>51989.846760253924</v>
      </c>
      <c r="AY505" s="36">
        <v>41422.207182726364</v>
      </c>
    </row>
    <row r="506" spans="1:51" x14ac:dyDescent="0.25">
      <c r="A506" s="34">
        <v>44369</v>
      </c>
      <c r="B506" s="35">
        <v>1</v>
      </c>
      <c r="C506" s="36">
        <v>26594.963153296601</v>
      </c>
      <c r="D506" s="36">
        <v>33822.930955397111</v>
      </c>
      <c r="E506" s="36">
        <v>16969.318664843766</v>
      </c>
      <c r="F506" s="36">
        <v>55879.402703076237</v>
      </c>
      <c r="G506" s="36">
        <v>27380.810730416419</v>
      </c>
      <c r="H506" s="36">
        <v>3876.5905555173485</v>
      </c>
      <c r="I506" s="36">
        <v>21565.825676353023</v>
      </c>
      <c r="J506" s="36">
        <v>122.5198726654054</v>
      </c>
      <c r="K506" s="36">
        <v>14909.254419093753</v>
      </c>
      <c r="L506" s="36">
        <v>8747.9504654599987</v>
      </c>
      <c r="M506" s="36">
        <v>26197.157086192845</v>
      </c>
      <c r="N506" s="36">
        <v>13484.862880859389</v>
      </c>
      <c r="O506" s="36">
        <v>36960.02958913918</v>
      </c>
      <c r="P506" s="36">
        <v>5039.7397939799857</v>
      </c>
      <c r="Q506" s="36">
        <v>32.070432186126702</v>
      </c>
      <c r="R506" s="36">
        <v>6641.9488027343814</v>
      </c>
      <c r="S506" s="36">
        <v>47944.996831212884</v>
      </c>
      <c r="T506" s="36">
        <v>14118.299086415762</v>
      </c>
      <c r="U506" s="36">
        <v>7770.2100648880059</v>
      </c>
      <c r="V506" s="36">
        <v>65582.708464108247</v>
      </c>
      <c r="W506" s="36">
        <v>3048.9528529804784</v>
      </c>
      <c r="X506" s="36">
        <v>11370.016661528958</v>
      </c>
      <c r="Y506" s="36">
        <v>20005.229998412651</v>
      </c>
      <c r="Z506" s="36">
        <v>124.56482025146474</v>
      </c>
      <c r="AA506" s="36">
        <v>19576.80927374931</v>
      </c>
      <c r="AB506" s="36">
        <v>13749.194860255087</v>
      </c>
      <c r="AC506" s="36">
        <v>25588.334533040321</v>
      </c>
      <c r="AD506" s="36">
        <v>35817.644405888655</v>
      </c>
      <c r="AE506" s="36">
        <v>8585.2260233503348</v>
      </c>
      <c r="AF506" s="36">
        <v>17.494375000000002</v>
      </c>
      <c r="AG506" s="36">
        <v>21838.729965880859</v>
      </c>
      <c r="AH506" s="36">
        <v>43522.998281869113</v>
      </c>
      <c r="AI506" s="36">
        <v>6325.6928222656297</v>
      </c>
      <c r="AJ506" s="36">
        <v>39.132547912599151</v>
      </c>
      <c r="AK506" s="36">
        <v>3044.1027302187499</v>
      </c>
      <c r="AL506" s="36">
        <v>23012.003495605491</v>
      </c>
      <c r="AM506" s="36">
        <v>15468.297333768431</v>
      </c>
      <c r="AN506" s="36">
        <v>9172.1406552124135</v>
      </c>
      <c r="AO506" s="36">
        <v>43536.518883731827</v>
      </c>
      <c r="AP506" s="36">
        <v>716.15348815918094</v>
      </c>
      <c r="AQ506" s="36">
        <v>35251.543365958634</v>
      </c>
      <c r="AR506" s="36">
        <v>47746.938261372816</v>
      </c>
      <c r="AS506" s="36">
        <v>52849.581916784118</v>
      </c>
      <c r="AT506" s="36">
        <v>16776.032559882326</v>
      </c>
      <c r="AU506" s="36">
        <v>48371.628975546919</v>
      </c>
      <c r="AV506" s="36">
        <v>21259.860554906762</v>
      </c>
      <c r="AW506" s="36">
        <v>11505.544860839855</v>
      </c>
      <c r="AX506" s="36">
        <v>41378.790178710966</v>
      </c>
      <c r="AY506" s="36">
        <v>36490.273443395869</v>
      </c>
    </row>
    <row r="507" spans="1:51" x14ac:dyDescent="0.25">
      <c r="A507" s="34">
        <v>44369</v>
      </c>
      <c r="B507" s="35">
        <v>2</v>
      </c>
      <c r="C507" s="36">
        <v>23412.945063401799</v>
      </c>
      <c r="D507" s="36">
        <v>28693.397998715471</v>
      </c>
      <c r="E507" s="36">
        <v>14382.701704421894</v>
      </c>
      <c r="F507" s="36">
        <v>48659.943220947258</v>
      </c>
      <c r="G507" s="36">
        <v>22369.205382244101</v>
      </c>
      <c r="H507" s="36">
        <v>4595.2138598100755</v>
      </c>
      <c r="I507" s="36">
        <v>18924.003638486818</v>
      </c>
      <c r="J507" s="36">
        <v>117.2499275207519</v>
      </c>
      <c r="K507" s="36">
        <v>12583.366309140629</v>
      </c>
      <c r="L507" s="36">
        <v>7666.6288969927828</v>
      </c>
      <c r="M507" s="36">
        <v>24156.136047474545</v>
      </c>
      <c r="N507" s="36">
        <v>12237.873328125012</v>
      </c>
      <c r="O507" s="36">
        <v>31812.217767076694</v>
      </c>
      <c r="P507" s="36">
        <v>4465.9833431464949</v>
      </c>
      <c r="Q507" s="36">
        <v>30.92204666137695</v>
      </c>
      <c r="R507" s="36">
        <v>5452.9130268554736</v>
      </c>
      <c r="S507" s="36">
        <v>39880.402216457529</v>
      </c>
      <c r="T507" s="36">
        <v>12701.695680390372</v>
      </c>
      <c r="U507" s="36">
        <v>7002.940505981458</v>
      </c>
      <c r="V507" s="36">
        <v>55497.016895662164</v>
      </c>
      <c r="W507" s="36">
        <v>2662.3858303046882</v>
      </c>
      <c r="X507" s="36">
        <v>10548.572623471493</v>
      </c>
      <c r="Y507" s="36">
        <v>18391.721828078527</v>
      </c>
      <c r="Z507" s="36">
        <v>105.1368539428711</v>
      </c>
      <c r="AA507" s="36">
        <v>15227.533664558194</v>
      </c>
      <c r="AB507" s="36">
        <v>12506.996268225907</v>
      </c>
      <c r="AC507" s="36">
        <v>22490.053912923817</v>
      </c>
      <c r="AD507" s="36">
        <v>29366.223003973148</v>
      </c>
      <c r="AE507" s="36">
        <v>6812.4987726452464</v>
      </c>
      <c r="AF507" s="36">
        <v>17.494375000000002</v>
      </c>
      <c r="AG507" s="36">
        <v>17966.564569115242</v>
      </c>
      <c r="AH507" s="36">
        <v>36005.136066316401</v>
      </c>
      <c r="AI507" s="36">
        <v>5016.9995361328192</v>
      </c>
      <c r="AJ507" s="36">
        <v>40.999325195312835</v>
      </c>
      <c r="AK507" s="36">
        <v>2731.2669176757813</v>
      </c>
      <c r="AL507" s="36">
        <v>18618.021864624036</v>
      </c>
      <c r="AM507" s="36">
        <v>12671.376552808364</v>
      </c>
      <c r="AN507" s="36">
        <v>7608.3936901245252</v>
      </c>
      <c r="AO507" s="36">
        <v>36640.879136592834</v>
      </c>
      <c r="AP507" s="36">
        <v>645.37736511230401</v>
      </c>
      <c r="AQ507" s="36">
        <v>31694.920139151516</v>
      </c>
      <c r="AR507" s="36">
        <v>40066.227218714128</v>
      </c>
      <c r="AS507" s="36">
        <v>42978.009375518508</v>
      </c>
      <c r="AT507" s="36">
        <v>15826.261051362799</v>
      </c>
      <c r="AU507" s="36">
        <v>40885.450868468804</v>
      </c>
      <c r="AV507" s="36">
        <v>18364.181194122677</v>
      </c>
      <c r="AW507" s="36">
        <v>6934.5825500488381</v>
      </c>
      <c r="AX507" s="36">
        <v>33443.583319335958</v>
      </c>
      <c r="AY507" s="36">
        <v>32845.919657326769</v>
      </c>
    </row>
    <row r="508" spans="1:51" x14ac:dyDescent="0.25">
      <c r="A508" s="34">
        <v>44369</v>
      </c>
      <c r="B508" s="35">
        <v>3</v>
      </c>
      <c r="C508" s="36">
        <v>21832.601027690002</v>
      </c>
      <c r="D508" s="36">
        <v>25437.990792787965</v>
      </c>
      <c r="E508" s="36">
        <v>12684.380740296892</v>
      </c>
      <c r="F508" s="36">
        <v>43965.037008203115</v>
      </c>
      <c r="G508" s="36">
        <v>19076.96634252731</v>
      </c>
      <c r="H508" s="36">
        <v>4904.2452584261446</v>
      </c>
      <c r="I508" s="36">
        <v>17242.306706263174</v>
      </c>
      <c r="J508" s="36">
        <v>107.04235458374029</v>
      </c>
      <c r="K508" s="36">
        <v>11072.38251725</v>
      </c>
      <c r="L508" s="36">
        <v>7396.8065045276899</v>
      </c>
      <c r="M508" s="36">
        <v>23095.027848607529</v>
      </c>
      <c r="N508" s="36">
        <v>11608.844822265639</v>
      </c>
      <c r="O508" s="36">
        <v>28618.809445059345</v>
      </c>
      <c r="P508" s="36">
        <v>4168.19415297461</v>
      </c>
      <c r="Q508" s="36">
        <v>30.519574165344252</v>
      </c>
      <c r="R508" s="36">
        <v>4686.0334577636722</v>
      </c>
      <c r="S508" s="36">
        <v>33784.37665284182</v>
      </c>
      <c r="T508" s="36">
        <v>11870.155901712151</v>
      </c>
      <c r="U508" s="36">
        <v>6593.7539577484258</v>
      </c>
      <c r="V508" s="36">
        <v>48248.476911198806</v>
      </c>
      <c r="W508" s="36">
        <v>2424.7501671914065</v>
      </c>
      <c r="X508" s="36">
        <v>9853.4416056221507</v>
      </c>
      <c r="Y508" s="36">
        <v>17452.824336572765</v>
      </c>
      <c r="Z508" s="36">
        <v>99.176934814453077</v>
      </c>
      <c r="AA508" s="36">
        <v>12622.741826994432</v>
      </c>
      <c r="AB508" s="36">
        <v>11834.380610401349</v>
      </c>
      <c r="AC508" s="36">
        <v>21118.612462487872</v>
      </c>
      <c r="AD508" s="36">
        <v>25254.177514318606</v>
      </c>
      <c r="AE508" s="36">
        <v>4908.2005928249828</v>
      </c>
      <c r="AF508" s="36">
        <v>17.494375000000002</v>
      </c>
      <c r="AG508" s="36">
        <v>15553.289327134766</v>
      </c>
      <c r="AH508" s="36">
        <v>31011.95569923141</v>
      </c>
      <c r="AI508" s="36">
        <v>4232.5624023437495</v>
      </c>
      <c r="AJ508" s="36">
        <v>38.856092651367604</v>
      </c>
      <c r="AK508" s="36">
        <v>2490.2369313710942</v>
      </c>
      <c r="AL508" s="36">
        <v>15923.975311462425</v>
      </c>
      <c r="AM508" s="36">
        <v>10674.585220365158</v>
      </c>
      <c r="AN508" s="36">
        <v>6792.4566801147585</v>
      </c>
      <c r="AO508" s="36">
        <v>32059.955084842659</v>
      </c>
      <c r="AP508" s="36">
        <v>605.75770568847702</v>
      </c>
      <c r="AQ508" s="36">
        <v>29235.045893997059</v>
      </c>
      <c r="AR508" s="36">
        <v>35465.295412806394</v>
      </c>
      <c r="AS508" s="36">
        <v>36733.900722377875</v>
      </c>
      <c r="AT508" s="36">
        <v>15253.32087070409</v>
      </c>
      <c r="AU508" s="36">
        <v>36472.777301562513</v>
      </c>
      <c r="AV508" s="36">
        <v>14318.015570422544</v>
      </c>
      <c r="AW508" s="36">
        <v>6264.7530517578198</v>
      </c>
      <c r="AX508" s="36">
        <v>28445.833653320311</v>
      </c>
      <c r="AY508" s="36">
        <v>30669.092666363296</v>
      </c>
    </row>
    <row r="509" spans="1:51" x14ac:dyDescent="0.25">
      <c r="A509" s="34">
        <v>44369</v>
      </c>
      <c r="B509" s="35">
        <v>4</v>
      </c>
      <c r="C509" s="36">
        <v>21162.113932690234</v>
      </c>
      <c r="D509" s="36">
        <v>23708.302536476906</v>
      </c>
      <c r="E509" s="36">
        <v>12425.868924820328</v>
      </c>
      <c r="F509" s="36">
        <v>41927.802591015628</v>
      </c>
      <c r="G509" s="36">
        <v>18352.077689007499</v>
      </c>
      <c r="H509" s="36">
        <v>5137.0752745293048</v>
      </c>
      <c r="I509" s="36">
        <v>16400.910484171363</v>
      </c>
      <c r="J509" s="36">
        <v>94.495922088623104</v>
      </c>
      <c r="K509" s="36">
        <v>10321.454395234392</v>
      </c>
      <c r="L509" s="36">
        <v>7537.1193721963455</v>
      </c>
      <c r="M509" s="36">
        <v>21865.439243002686</v>
      </c>
      <c r="N509" s="36">
        <v>11334.152089843763</v>
      </c>
      <c r="O509" s="36">
        <v>27283.7308867383</v>
      </c>
      <c r="P509" s="36">
        <v>4009.5465271347803</v>
      </c>
      <c r="Q509" s="36">
        <v>30.241797447204579</v>
      </c>
      <c r="R509" s="36">
        <v>4274.2132507324231</v>
      </c>
      <c r="S509" s="36">
        <v>30998.580109765189</v>
      </c>
      <c r="T509" s="36">
        <v>11613.988457406484</v>
      </c>
      <c r="U509" s="36">
        <v>6427.8419818878201</v>
      </c>
      <c r="V509" s="36">
        <v>43941.920979727111</v>
      </c>
      <c r="W509" s="36">
        <v>2312.0459436523438</v>
      </c>
      <c r="X509" s="36">
        <v>9282.4966644589222</v>
      </c>
      <c r="Y509" s="36">
        <v>17136.447700426663</v>
      </c>
      <c r="Z509" s="36">
        <v>113.54775054931628</v>
      </c>
      <c r="AA509" s="36">
        <v>11190.483752165963</v>
      </c>
      <c r="AB509" s="36">
        <v>11493.368858850208</v>
      </c>
      <c r="AC509" s="36">
        <v>19990.827937457478</v>
      </c>
      <c r="AD509" s="36">
        <v>23106.847373974368</v>
      </c>
      <c r="AE509" s="36">
        <v>4388.0751136491908</v>
      </c>
      <c r="AF509" s="36">
        <v>17.494375000000002</v>
      </c>
      <c r="AG509" s="36">
        <v>14294.578325276852</v>
      </c>
      <c r="AH509" s="36">
        <v>28466.818422422868</v>
      </c>
      <c r="AI509" s="36">
        <v>3810.5659179687536</v>
      </c>
      <c r="AJ509" s="36">
        <v>39.779506591797826</v>
      </c>
      <c r="AK509" s="36">
        <v>2416.0087181835943</v>
      </c>
      <c r="AL509" s="36">
        <v>14519.891652679466</v>
      </c>
      <c r="AM509" s="36">
        <v>9561.3689306617689</v>
      </c>
      <c r="AN509" s="36">
        <v>6664.804095275892</v>
      </c>
      <c r="AO509" s="36">
        <v>29602.285701313027</v>
      </c>
      <c r="AP509" s="36">
        <v>598.03707885742199</v>
      </c>
      <c r="AQ509" s="36">
        <v>28147.531813467667</v>
      </c>
      <c r="AR509" s="36">
        <v>33019.485746676</v>
      </c>
      <c r="AS509" s="36">
        <v>33229.121675877905</v>
      </c>
      <c r="AT509" s="36">
        <v>14761.893405432846</v>
      </c>
      <c r="AU509" s="36">
        <v>34560.45286720313</v>
      </c>
      <c r="AV509" s="36">
        <v>15843.186490163116</v>
      </c>
      <c r="AW509" s="36">
        <v>2822.2985839843782</v>
      </c>
      <c r="AX509" s="36">
        <v>26243.94300830079</v>
      </c>
      <c r="AY509" s="36">
        <v>29570.203932250857</v>
      </c>
    </row>
    <row r="510" spans="1:51" x14ac:dyDescent="0.25">
      <c r="A510" s="34">
        <v>44369</v>
      </c>
      <c r="B510" s="35">
        <v>5</v>
      </c>
      <c r="C510" s="36">
        <v>21050.526254384018</v>
      </c>
      <c r="D510" s="36">
        <v>23458.516402998193</v>
      </c>
      <c r="E510" s="36">
        <v>12046.257525132829</v>
      </c>
      <c r="F510" s="36">
        <v>41496.949349804701</v>
      </c>
      <c r="G510" s="36">
        <v>17668.426403840476</v>
      </c>
      <c r="H510" s="36">
        <v>5103.3262758147648</v>
      </c>
      <c r="I510" s="36">
        <v>16167.195989430184</v>
      </c>
      <c r="J510" s="36">
        <v>98.407058715820398</v>
      </c>
      <c r="K510" s="36">
        <v>9873.4124523671871</v>
      </c>
      <c r="L510" s="36">
        <v>7164.3549986916505</v>
      </c>
      <c r="M510" s="36">
        <v>22257.119004235312</v>
      </c>
      <c r="N510" s="36">
        <v>11455.184720703126</v>
      </c>
      <c r="O510" s="36">
        <v>26993.021724837188</v>
      </c>
      <c r="P510" s="36">
        <v>4082.83363829786</v>
      </c>
      <c r="Q510" s="36">
        <v>30.425501346588128</v>
      </c>
      <c r="R510" s="36">
        <v>4098.3833151855479</v>
      </c>
      <c r="S510" s="36">
        <v>29897.344714471721</v>
      </c>
      <c r="T510" s="36">
        <v>11586.28279918798</v>
      </c>
      <c r="U510" s="36">
        <v>6377.7080335617111</v>
      </c>
      <c r="V510" s="36">
        <v>42569.964543796945</v>
      </c>
      <c r="W510" s="36">
        <v>2305.399181972658</v>
      </c>
      <c r="X510" s="36">
        <v>8985.5030340729463</v>
      </c>
      <c r="Y510" s="36">
        <v>17047.850585149787</v>
      </c>
      <c r="Z510" s="36">
        <v>134.27145645141593</v>
      </c>
      <c r="AA510" s="36">
        <v>10385.43056441376</v>
      </c>
      <c r="AB510" s="36">
        <v>11469.490871093696</v>
      </c>
      <c r="AC510" s="36">
        <v>19556.709817792926</v>
      </c>
      <c r="AD510" s="36">
        <v>22336.949955406017</v>
      </c>
      <c r="AE510" s="36">
        <v>4508.9492845088116</v>
      </c>
      <c r="AF510" s="36">
        <v>17.494375000000002</v>
      </c>
      <c r="AG510" s="36">
        <v>13932.782708862802</v>
      </c>
      <c r="AH510" s="36">
        <v>26990.670164783241</v>
      </c>
      <c r="AI510" s="36">
        <v>3661.4620727539073</v>
      </c>
      <c r="AJ510" s="36">
        <v>38.429720397948856</v>
      </c>
      <c r="AK510" s="36">
        <v>2374.5318633085953</v>
      </c>
      <c r="AL510" s="36">
        <v>13959.606676757838</v>
      </c>
      <c r="AM510" s="36">
        <v>9547.1157075172105</v>
      </c>
      <c r="AN510" s="36">
        <v>6077.9455227050848</v>
      </c>
      <c r="AO510" s="36">
        <v>28765.997021152481</v>
      </c>
      <c r="AP510" s="36">
        <v>601.77671813964912</v>
      </c>
      <c r="AQ510" s="36">
        <v>27912.700046276888</v>
      </c>
      <c r="AR510" s="36">
        <v>31948.943340168262</v>
      </c>
      <c r="AS510" s="36">
        <v>31867.166975979471</v>
      </c>
      <c r="AT510" s="36">
        <v>14829.023806221929</v>
      </c>
      <c r="AU510" s="36">
        <v>33963.947860265675</v>
      </c>
      <c r="AV510" s="36">
        <v>15992.178674838276</v>
      </c>
      <c r="AW510" s="36">
        <v>2327.3593444824137</v>
      </c>
      <c r="AX510" s="36">
        <v>25170.999001708999</v>
      </c>
      <c r="AY510" s="36">
        <v>29661.124004080564</v>
      </c>
    </row>
    <row r="511" spans="1:51" x14ac:dyDescent="0.25">
      <c r="A511" s="34">
        <v>44369</v>
      </c>
      <c r="B511" s="35">
        <v>6</v>
      </c>
      <c r="C511" s="36">
        <v>21754.646162563611</v>
      </c>
      <c r="D511" s="36">
        <v>24555.941806273437</v>
      </c>
      <c r="E511" s="36">
        <v>11766.431831015638</v>
      </c>
      <c r="F511" s="36">
        <v>42331.118667089817</v>
      </c>
      <c r="G511" s="36">
        <v>18790.02109985521</v>
      </c>
      <c r="H511" s="36">
        <v>5345.6915247414636</v>
      </c>
      <c r="I511" s="36">
        <v>16896.625505565436</v>
      </c>
      <c r="J511" s="36">
        <v>97.199470520019602</v>
      </c>
      <c r="K511" s="36">
        <v>10224.847959671881</v>
      </c>
      <c r="L511" s="36">
        <v>7709.6235531261627</v>
      </c>
      <c r="M511" s="36">
        <v>22491.0888680354</v>
      </c>
      <c r="N511" s="36">
        <v>11447.575955078131</v>
      </c>
      <c r="O511" s="36">
        <v>27912.837788403867</v>
      </c>
      <c r="P511" s="36">
        <v>3738.4510156914057</v>
      </c>
      <c r="Q511" s="36">
        <v>30.72276687622071</v>
      </c>
      <c r="R511" s="36">
        <v>4186.7742739257801</v>
      </c>
      <c r="S511" s="36">
        <v>30921.956533332806</v>
      </c>
      <c r="T511" s="36">
        <v>11698.203593480601</v>
      </c>
      <c r="U511" s="36">
        <v>6407.8587379455639</v>
      </c>
      <c r="V511" s="36">
        <v>43688.685611892666</v>
      </c>
      <c r="W511" s="36">
        <v>2351.3713414492177</v>
      </c>
      <c r="X511" s="36">
        <v>9225.1850654195987</v>
      </c>
      <c r="Y511" s="36">
        <v>17226.024687865156</v>
      </c>
      <c r="Z511" s="36">
        <v>177.61988708496088</v>
      </c>
      <c r="AA511" s="36">
        <v>11143.591423315995</v>
      </c>
      <c r="AB511" s="36">
        <v>11919.141685046967</v>
      </c>
      <c r="AC511" s="36">
        <v>19770.666380764331</v>
      </c>
      <c r="AD511" s="36">
        <v>23103.684595921619</v>
      </c>
      <c r="AE511" s="36">
        <v>4863.1831676662732</v>
      </c>
      <c r="AF511" s="36">
        <v>17.494375000000002</v>
      </c>
      <c r="AG511" s="36">
        <v>14248.571821844733</v>
      </c>
      <c r="AH511" s="36">
        <v>27702.120169898448</v>
      </c>
      <c r="AI511" s="36">
        <v>3844.9401000976695</v>
      </c>
      <c r="AJ511" s="36">
        <v>41.308318603516014</v>
      </c>
      <c r="AK511" s="36">
        <v>2460.9993177304705</v>
      </c>
      <c r="AL511" s="36">
        <v>14415.221479919448</v>
      </c>
      <c r="AM511" s="36">
        <v>9521.2308791328542</v>
      </c>
      <c r="AN511" s="36">
        <v>6556.8442988281304</v>
      </c>
      <c r="AO511" s="36">
        <v>29318.420420175516</v>
      </c>
      <c r="AP511" s="36">
        <v>605.04205322265693</v>
      </c>
      <c r="AQ511" s="36">
        <v>28916.469686297238</v>
      </c>
      <c r="AR511" s="36">
        <v>32912.501954625994</v>
      </c>
      <c r="AS511" s="36">
        <v>33200.895035323192</v>
      </c>
      <c r="AT511" s="36">
        <v>14974.785699341533</v>
      </c>
      <c r="AU511" s="36">
        <v>34940.178021203101</v>
      </c>
      <c r="AV511" s="36">
        <v>16473.484063392298</v>
      </c>
      <c r="AW511" s="36">
        <v>2386.6320190429701</v>
      </c>
      <c r="AX511" s="36">
        <v>25858.984089843765</v>
      </c>
      <c r="AY511" s="36">
        <v>29966.052326974797</v>
      </c>
    </row>
    <row r="512" spans="1:51" x14ac:dyDescent="0.25">
      <c r="A512" s="34">
        <v>44369</v>
      </c>
      <c r="B512" s="35">
        <v>7</v>
      </c>
      <c r="C512" s="36">
        <v>23809.874552583497</v>
      </c>
      <c r="D512" s="36">
        <v>28103.767485511122</v>
      </c>
      <c r="E512" s="36">
        <v>13527.336891015644</v>
      </c>
      <c r="F512" s="36">
        <v>46770.681403759736</v>
      </c>
      <c r="G512" s="36">
        <v>21681.392867514456</v>
      </c>
      <c r="H512" s="36">
        <v>5670.7637365869223</v>
      </c>
      <c r="I512" s="36">
        <v>19644.731125086899</v>
      </c>
      <c r="J512" s="36">
        <v>108.75710105896</v>
      </c>
      <c r="K512" s="36">
        <v>11796.119141874995</v>
      </c>
      <c r="L512" s="36">
        <v>7776.8458412540795</v>
      </c>
      <c r="M512" s="36">
        <v>24171.438103502092</v>
      </c>
      <c r="N512" s="36">
        <v>12250.74963281252</v>
      </c>
      <c r="O512" s="36">
        <v>32297.914830447262</v>
      </c>
      <c r="P512" s="36">
        <v>4309.0480254326258</v>
      </c>
      <c r="Q512" s="36">
        <v>31.58014631271363</v>
      </c>
      <c r="R512" s="36">
        <v>4704.9622758789073</v>
      </c>
      <c r="S512" s="36">
        <v>34183.006492673099</v>
      </c>
      <c r="T512" s="36">
        <v>12474.32188669175</v>
      </c>
      <c r="U512" s="36">
        <v>6977.9502086639532</v>
      </c>
      <c r="V512" s="36">
        <v>49726.634717838009</v>
      </c>
      <c r="W512" s="36">
        <v>2636.7389549843756</v>
      </c>
      <c r="X512" s="36">
        <v>9852.9121577402766</v>
      </c>
      <c r="Y512" s="36">
        <v>18842.201226105048</v>
      </c>
      <c r="Z512" s="36">
        <v>194.34112014770506</v>
      </c>
      <c r="AA512" s="36">
        <v>14126.433580219427</v>
      </c>
      <c r="AB512" s="36">
        <v>13549.09322641421</v>
      </c>
      <c r="AC512" s="36">
        <v>21976.190208732558</v>
      </c>
      <c r="AD512" s="36">
        <v>26700.029131908443</v>
      </c>
      <c r="AE512" s="36">
        <v>6985.5764633820745</v>
      </c>
      <c r="AF512" s="36">
        <v>17.494375000000002</v>
      </c>
      <c r="AG512" s="36">
        <v>16327.234225999513</v>
      </c>
      <c r="AH512" s="36">
        <v>31379.147050737269</v>
      </c>
      <c r="AI512" s="36">
        <v>4418.3221679687504</v>
      </c>
      <c r="AJ512" s="36">
        <v>42.37749945068181</v>
      </c>
      <c r="AK512" s="36">
        <v>2875.4138920156247</v>
      </c>
      <c r="AL512" s="36">
        <v>15959.106347137471</v>
      </c>
      <c r="AM512" s="36">
        <v>10929.395213269794</v>
      </c>
      <c r="AN512" s="36">
        <v>7341.7597047119198</v>
      </c>
      <c r="AO512" s="36">
        <v>32346.363938175215</v>
      </c>
      <c r="AP512" s="36">
        <v>617.90486145019599</v>
      </c>
      <c r="AQ512" s="36">
        <v>32037.181847794265</v>
      </c>
      <c r="AR512" s="36">
        <v>35866.602298502257</v>
      </c>
      <c r="AS512" s="36">
        <v>38653.426355143514</v>
      </c>
      <c r="AT512" s="36">
        <v>16068.60922077806</v>
      </c>
      <c r="AU512" s="36">
        <v>40871.040821671908</v>
      </c>
      <c r="AV512" s="36">
        <v>17810.91864037692</v>
      </c>
      <c r="AW512" s="36">
        <v>2607.1008605957109</v>
      </c>
      <c r="AX512" s="36">
        <v>31292.258003173847</v>
      </c>
      <c r="AY512" s="36">
        <v>33000.756956556914</v>
      </c>
    </row>
    <row r="513" spans="1:51" x14ac:dyDescent="0.25">
      <c r="A513" s="34">
        <v>44369</v>
      </c>
      <c r="B513" s="35">
        <v>8</v>
      </c>
      <c r="C513" s="36">
        <v>31010.399549878421</v>
      </c>
      <c r="D513" s="36">
        <v>33616.999601239986</v>
      </c>
      <c r="E513" s="36">
        <v>18033.74151903126</v>
      </c>
      <c r="F513" s="36">
        <v>61131.627398242141</v>
      </c>
      <c r="G513" s="36">
        <v>28415.402438916215</v>
      </c>
      <c r="H513" s="36">
        <v>7184.9107042172755</v>
      </c>
      <c r="I513" s="36">
        <v>25227.792014889645</v>
      </c>
      <c r="J513" s="36">
        <v>126.86982727050781</v>
      </c>
      <c r="K513" s="36">
        <v>15106.383161078122</v>
      </c>
      <c r="L513" s="36">
        <v>9538.6880299858403</v>
      </c>
      <c r="M513" s="36">
        <v>32139.064188193264</v>
      </c>
      <c r="N513" s="36">
        <v>15162.591488281263</v>
      </c>
      <c r="O513" s="36">
        <v>40664.068701109376</v>
      </c>
      <c r="P513" s="36">
        <v>4885.6358982040274</v>
      </c>
      <c r="Q513" s="36">
        <v>32.213149547576911</v>
      </c>
      <c r="R513" s="36">
        <v>5682.9176083984385</v>
      </c>
      <c r="S513" s="36">
        <v>40118.271207154758</v>
      </c>
      <c r="T513" s="36">
        <v>14992.591104414303</v>
      </c>
      <c r="U513" s="36">
        <v>8336.9910316467285</v>
      </c>
      <c r="V513" s="36">
        <v>62687.048636791318</v>
      </c>
      <c r="W513" s="36">
        <v>3766.0136512499998</v>
      </c>
      <c r="X513" s="36">
        <v>14175.921613938724</v>
      </c>
      <c r="Y513" s="36">
        <v>20909.278084838257</v>
      </c>
      <c r="Z513" s="36">
        <v>192.14137817382806</v>
      </c>
      <c r="AA513" s="36">
        <v>18811.067366941308</v>
      </c>
      <c r="AB513" s="36">
        <v>17122.201281968279</v>
      </c>
      <c r="AC513" s="36">
        <v>27211.249522798225</v>
      </c>
      <c r="AD513" s="36">
        <v>32765.29050280284</v>
      </c>
      <c r="AE513" s="36">
        <v>7100.782529652598</v>
      </c>
      <c r="AF513" s="36">
        <v>17.494375000000002</v>
      </c>
      <c r="AG513" s="36">
        <v>20218.232376022937</v>
      </c>
      <c r="AH513" s="36">
        <v>35450.222202443329</v>
      </c>
      <c r="AI513" s="36">
        <v>4869.7660408057181</v>
      </c>
      <c r="AJ513" s="36">
        <v>84.470670776368053</v>
      </c>
      <c r="AK513" s="36">
        <v>3369.5450447380299</v>
      </c>
      <c r="AL513" s="36">
        <v>17371.604911254904</v>
      </c>
      <c r="AM513" s="36">
        <v>14242.453689008351</v>
      </c>
      <c r="AN513" s="36">
        <v>8150.0587016601667</v>
      </c>
      <c r="AO513" s="36">
        <v>39494.64912919615</v>
      </c>
      <c r="AP513" s="36">
        <v>655.26126486062935</v>
      </c>
      <c r="AQ513" s="36">
        <v>39737.56693020487</v>
      </c>
      <c r="AR513" s="36">
        <v>45342.580610074234</v>
      </c>
      <c r="AS513" s="36">
        <v>46033.753156643535</v>
      </c>
      <c r="AT513" s="36">
        <v>20349.198771186253</v>
      </c>
      <c r="AU513" s="36">
        <v>52887.236247187509</v>
      </c>
      <c r="AV513" s="36">
        <v>20130.40880146551</v>
      </c>
      <c r="AW513" s="36">
        <v>2871.872337809164</v>
      </c>
      <c r="AX513" s="36">
        <v>36134.97906005862</v>
      </c>
      <c r="AY513" s="36">
        <v>41731.948356249952</v>
      </c>
    </row>
    <row r="514" spans="1:51" x14ac:dyDescent="0.25">
      <c r="A514" s="34">
        <v>44369</v>
      </c>
      <c r="B514" s="35">
        <v>9</v>
      </c>
      <c r="C514" s="36">
        <v>38621.842811882598</v>
      </c>
      <c r="D514" s="36">
        <v>42472.208867518537</v>
      </c>
      <c r="E514" s="36">
        <v>23243.53673964064</v>
      </c>
      <c r="F514" s="36">
        <v>75547.196074609397</v>
      </c>
      <c r="G514" s="36">
        <v>39246.215164522255</v>
      </c>
      <c r="H514" s="36">
        <v>9360.6664843772214</v>
      </c>
      <c r="I514" s="36">
        <v>31317.591967748085</v>
      </c>
      <c r="J514" s="36">
        <v>140.69931030273438</v>
      </c>
      <c r="K514" s="36">
        <v>19548.803215000004</v>
      </c>
      <c r="L514" s="36">
        <v>11789.024364326928</v>
      </c>
      <c r="M514" s="36">
        <v>42034.344258699159</v>
      </c>
      <c r="N514" s="36">
        <v>17711.884625000006</v>
      </c>
      <c r="O514" s="36">
        <v>51362.60982166505</v>
      </c>
      <c r="P514" s="36">
        <v>5714.1741276395842</v>
      </c>
      <c r="Q514" s="36">
        <v>32.597196578979492</v>
      </c>
      <c r="R514" s="36">
        <v>6977.2465258789052</v>
      </c>
      <c r="S514" s="36">
        <v>50241.008119596692</v>
      </c>
      <c r="T514" s="36">
        <v>17536.658562456545</v>
      </c>
      <c r="U514" s="36">
        <v>9244.3566303253228</v>
      </c>
      <c r="V514" s="36">
        <v>77267.017801499387</v>
      </c>
      <c r="W514" s="36">
        <v>5096.7761442500105</v>
      </c>
      <c r="X514" s="36">
        <v>17225.504998826364</v>
      </c>
      <c r="Y514" s="36">
        <v>27474.834875181805</v>
      </c>
      <c r="Z514" s="36">
        <v>-23.160186157226377</v>
      </c>
      <c r="AA514" s="36">
        <v>24422.416430140551</v>
      </c>
      <c r="AB514" s="36">
        <v>21647.492671714834</v>
      </c>
      <c r="AC514" s="36">
        <v>33155.940274183034</v>
      </c>
      <c r="AD514" s="36">
        <v>39859.278806917711</v>
      </c>
      <c r="AE514" s="36">
        <v>8782.12610788454</v>
      </c>
      <c r="AF514" s="36">
        <v>17.494375000000002</v>
      </c>
      <c r="AG514" s="36">
        <v>24826.004977516102</v>
      </c>
      <c r="AH514" s="36">
        <v>42785.455738621044</v>
      </c>
      <c r="AI514" s="36">
        <v>5980.4979053773686</v>
      </c>
      <c r="AJ514" s="36">
        <v>175.16751855468715</v>
      </c>
      <c r="AK514" s="36">
        <v>4218.0826944126056</v>
      </c>
      <c r="AL514" s="36">
        <v>19893.853732482923</v>
      </c>
      <c r="AM514" s="36">
        <v>18540.790323438265</v>
      </c>
      <c r="AN514" s="36">
        <v>9505.7384189453333</v>
      </c>
      <c r="AO514" s="36">
        <v>50312.960031852745</v>
      </c>
      <c r="AP514" s="36">
        <v>723.57220363616875</v>
      </c>
      <c r="AQ514" s="36">
        <v>50053.160349326725</v>
      </c>
      <c r="AR514" s="36">
        <v>59506.606983890597</v>
      </c>
      <c r="AS514" s="36">
        <v>56050.470346268557</v>
      </c>
      <c r="AT514" s="36">
        <v>26227.402417272446</v>
      </c>
      <c r="AU514" s="36">
        <v>65314.128512031224</v>
      </c>
      <c r="AV514" s="36">
        <v>24775.91552142577</v>
      </c>
      <c r="AW514" s="36">
        <v>3191.8381472048841</v>
      </c>
      <c r="AX514" s="36">
        <v>43462.906047851597</v>
      </c>
      <c r="AY514" s="36">
        <v>54302.720566162192</v>
      </c>
    </row>
    <row r="515" spans="1:51" x14ac:dyDescent="0.25">
      <c r="A515" s="34">
        <v>44369</v>
      </c>
      <c r="B515" s="35">
        <v>10</v>
      </c>
      <c r="C515" s="36">
        <v>43018.140742824231</v>
      </c>
      <c r="D515" s="36">
        <v>50114.911605021232</v>
      </c>
      <c r="E515" s="36">
        <v>25469.646208515649</v>
      </c>
      <c r="F515" s="36">
        <v>83835.793459374996</v>
      </c>
      <c r="G515" s="36">
        <v>46615.498449309438</v>
      </c>
      <c r="H515" s="36">
        <v>10799.921619173621</v>
      </c>
      <c r="I515" s="36">
        <v>35511.451576331063</v>
      </c>
      <c r="J515" s="36">
        <v>154.09857177734369</v>
      </c>
      <c r="K515" s="36">
        <v>22689.949159156266</v>
      </c>
      <c r="L515" s="36">
        <v>13407.567720263934</v>
      </c>
      <c r="M515" s="36">
        <v>47492.081755013409</v>
      </c>
      <c r="N515" s="36">
        <v>19470.928285156249</v>
      </c>
      <c r="O515" s="36">
        <v>58593.476158168931</v>
      </c>
      <c r="P515" s="36">
        <v>6168.1245000984272</v>
      </c>
      <c r="Q515" s="36">
        <v>33.460235595703125</v>
      </c>
      <c r="R515" s="36">
        <v>7764.1639252929799</v>
      </c>
      <c r="S515" s="36">
        <v>57980.682052309588</v>
      </c>
      <c r="T515" s="36">
        <v>19618.724392973381</v>
      </c>
      <c r="U515" s="36">
        <v>10116.334812164318</v>
      </c>
      <c r="V515" s="36">
        <v>85651.966801549192</v>
      </c>
      <c r="W515" s="36">
        <v>5974.0812586093916</v>
      </c>
      <c r="X515" s="36">
        <v>19428.287657873712</v>
      </c>
      <c r="Y515" s="36">
        <v>31842.470028037711</v>
      </c>
      <c r="Z515" s="36">
        <v>-150.7346142578125</v>
      </c>
      <c r="AA515" s="36">
        <v>28716.851176568201</v>
      </c>
      <c r="AB515" s="36">
        <v>24713.45964471632</v>
      </c>
      <c r="AC515" s="36">
        <v>36567.018341888666</v>
      </c>
      <c r="AD515" s="36">
        <v>44680.841262118898</v>
      </c>
      <c r="AE515" s="36">
        <v>10403.362883492198</v>
      </c>
      <c r="AF515" s="36">
        <v>17.494375000000002</v>
      </c>
      <c r="AG515" s="36">
        <v>28348.048830251952</v>
      </c>
      <c r="AH515" s="36">
        <v>50021.513185828124</v>
      </c>
      <c r="AI515" s="36">
        <v>7104.3281589143753</v>
      </c>
      <c r="AJ515" s="36">
        <v>209.37343957519479</v>
      </c>
      <c r="AK515" s="36">
        <v>4762.0640657784888</v>
      </c>
      <c r="AL515" s="36">
        <v>22759.515240112331</v>
      </c>
      <c r="AM515" s="36">
        <v>21832.855573804478</v>
      </c>
      <c r="AN515" s="36">
        <v>10756.970420898442</v>
      </c>
      <c r="AO515" s="36">
        <v>57820.091109527595</v>
      </c>
      <c r="AP515" s="36">
        <v>888.90712428093025</v>
      </c>
      <c r="AQ515" s="36">
        <v>58879.527277276378</v>
      </c>
      <c r="AR515" s="36">
        <v>70078.115768074727</v>
      </c>
      <c r="AS515" s="36">
        <v>64468.835951002853</v>
      </c>
      <c r="AT515" s="36">
        <v>29342.4488860737</v>
      </c>
      <c r="AU515" s="36">
        <v>72089.78367284374</v>
      </c>
      <c r="AV515" s="36">
        <v>29498.386386327606</v>
      </c>
      <c r="AW515" s="36">
        <v>3337.2307732837849</v>
      </c>
      <c r="AX515" s="36">
        <v>50301.800655273466</v>
      </c>
      <c r="AY515" s="36">
        <v>63097.359665151896</v>
      </c>
    </row>
    <row r="516" spans="1:51" x14ac:dyDescent="0.25">
      <c r="A516" s="34">
        <v>44369</v>
      </c>
      <c r="B516" s="35">
        <v>11</v>
      </c>
      <c r="C516" s="36">
        <v>44191.743884272124</v>
      </c>
      <c r="D516" s="36">
        <v>52020.425572055203</v>
      </c>
      <c r="E516" s="36">
        <v>26282.806399281253</v>
      </c>
      <c r="F516" s="36">
        <v>85769.655820996137</v>
      </c>
      <c r="G516" s="36">
        <v>47244.846293930386</v>
      </c>
      <c r="H516" s="36">
        <v>11067.380550037189</v>
      </c>
      <c r="I516" s="36">
        <v>37260.222663254863</v>
      </c>
      <c r="J516" s="36">
        <v>155.89481353759771</v>
      </c>
      <c r="K516" s="36">
        <v>23629.15208901565</v>
      </c>
      <c r="L516" s="36">
        <v>13186.587227594469</v>
      </c>
      <c r="M516" s="36">
        <v>48342.640061279861</v>
      </c>
      <c r="N516" s="36">
        <v>20047.103886718749</v>
      </c>
      <c r="O516" s="36">
        <v>61293.564450223712</v>
      </c>
      <c r="P516" s="36">
        <v>6426.0055829083358</v>
      </c>
      <c r="Q516" s="36">
        <v>36.114715576171882</v>
      </c>
      <c r="R516" s="36">
        <v>7912.3176879882849</v>
      </c>
      <c r="S516" s="36">
        <v>61160.212908546877</v>
      </c>
      <c r="T516" s="36">
        <v>20899.565635895</v>
      </c>
      <c r="U516" s="36">
        <v>10662.090862274175</v>
      </c>
      <c r="V516" s="36">
        <v>88461.833899053061</v>
      </c>
      <c r="W516" s="36">
        <v>6073.2007749375134</v>
      </c>
      <c r="X516" s="36">
        <v>19674.162860483058</v>
      </c>
      <c r="Y516" s="36">
        <v>32161.334029232541</v>
      </c>
      <c r="Z516" s="36">
        <v>-137.53444885253904</v>
      </c>
      <c r="AA516" s="36">
        <v>29711.839746625199</v>
      </c>
      <c r="AB516" s="36">
        <v>26066.842944040509</v>
      </c>
      <c r="AC516" s="36">
        <v>37859.629096417208</v>
      </c>
      <c r="AD516" s="36">
        <v>45696.286086600798</v>
      </c>
      <c r="AE516" s="36">
        <v>10756.081103958004</v>
      </c>
      <c r="AF516" s="36">
        <v>17.494375000000002</v>
      </c>
      <c r="AG516" s="36">
        <v>29651.064180019526</v>
      </c>
      <c r="AH516" s="36">
        <v>51972.715435222643</v>
      </c>
      <c r="AI516" s="36">
        <v>7356.1547893288744</v>
      </c>
      <c r="AJ516" s="36">
        <v>213.37001074218696</v>
      </c>
      <c r="AK516" s="36">
        <v>5081.408897275528</v>
      </c>
      <c r="AL516" s="36">
        <v>24153.643090332062</v>
      </c>
      <c r="AM516" s="36">
        <v>22634.177378919223</v>
      </c>
      <c r="AN516" s="36">
        <v>10952.405977050792</v>
      </c>
      <c r="AO516" s="36">
        <v>60619.838575683578</v>
      </c>
      <c r="AP516" s="36">
        <v>915.48583126068206</v>
      </c>
      <c r="AQ516" s="36">
        <v>61915.563846229896</v>
      </c>
      <c r="AR516" s="36">
        <v>73086.596309211513</v>
      </c>
      <c r="AS516" s="36">
        <v>67503.580320174719</v>
      </c>
      <c r="AT516" s="36">
        <v>29638.712844261685</v>
      </c>
      <c r="AU516" s="36">
        <v>72629.760775531176</v>
      </c>
      <c r="AV516" s="36">
        <v>29267.184592227833</v>
      </c>
      <c r="AW516" s="36">
        <v>5307.6760711669976</v>
      </c>
      <c r="AX516" s="36">
        <v>52210.709092285171</v>
      </c>
      <c r="AY516" s="36">
        <v>65837.530523825277</v>
      </c>
    </row>
    <row r="517" spans="1:51" x14ac:dyDescent="0.25">
      <c r="A517" s="34">
        <v>44369</v>
      </c>
      <c r="B517" s="35">
        <v>12</v>
      </c>
      <c r="C517" s="36">
        <v>44167.971018973898</v>
      </c>
      <c r="D517" s="36">
        <v>51353.059809361184</v>
      </c>
      <c r="E517" s="36">
        <v>25832.363401937509</v>
      </c>
      <c r="F517" s="36">
        <v>84505.776742773465</v>
      </c>
      <c r="G517" s="36">
        <v>45701.629244127173</v>
      </c>
      <c r="H517" s="36">
        <v>10674.45844835255</v>
      </c>
      <c r="I517" s="36">
        <v>37753.473847137699</v>
      </c>
      <c r="J517" s="36">
        <v>138.88989257812491</v>
      </c>
      <c r="K517" s="36">
        <v>23610.004001156249</v>
      </c>
      <c r="L517" s="36">
        <v>12806.404900824202</v>
      </c>
      <c r="M517" s="36">
        <v>46039.313124932931</v>
      </c>
      <c r="N517" s="36">
        <v>20282.835667968749</v>
      </c>
      <c r="O517" s="36">
        <v>61494.640378164149</v>
      </c>
      <c r="P517" s="36">
        <v>5533.88162082278</v>
      </c>
      <c r="Q517" s="36">
        <v>37.685138702392578</v>
      </c>
      <c r="R517" s="36">
        <v>7791.042852050793</v>
      </c>
      <c r="S517" s="36">
        <v>61388.501488932838</v>
      </c>
      <c r="T517" s="36">
        <v>21485.639354627816</v>
      </c>
      <c r="U517" s="36">
        <v>11234.217567443859</v>
      </c>
      <c r="V517" s="36">
        <v>86456.493873315965</v>
      </c>
      <c r="W517" s="36">
        <v>5597.1715856093815</v>
      </c>
      <c r="X517" s="36">
        <v>18984.859962636943</v>
      </c>
      <c r="Y517" s="36">
        <v>30798.024038017251</v>
      </c>
      <c r="Z517" s="36">
        <v>-164.31333099365239</v>
      </c>
      <c r="AA517" s="36">
        <v>29368.328925500176</v>
      </c>
      <c r="AB517" s="36">
        <v>26577.955655318357</v>
      </c>
      <c r="AC517" s="36">
        <v>38159.832473129034</v>
      </c>
      <c r="AD517" s="36">
        <v>45565.360879116459</v>
      </c>
      <c r="AE517" s="36">
        <v>10355.204832453161</v>
      </c>
      <c r="AF517" s="36">
        <v>17.494375000000002</v>
      </c>
      <c r="AG517" s="36">
        <v>29629.722469681641</v>
      </c>
      <c r="AH517" s="36">
        <v>51765.882857415927</v>
      </c>
      <c r="AI517" s="36">
        <v>7227.8282416931088</v>
      </c>
      <c r="AJ517" s="36">
        <v>221.03266699218679</v>
      </c>
      <c r="AK517" s="36">
        <v>5041.2108411710597</v>
      </c>
      <c r="AL517" s="36">
        <v>24057.231160156272</v>
      </c>
      <c r="AM517" s="36">
        <v>21593.852656751245</v>
      </c>
      <c r="AN517" s="36">
        <v>10739.974984375</v>
      </c>
      <c r="AO517" s="36">
        <v>59942.874302551376</v>
      </c>
      <c r="AP517" s="36">
        <v>792.59127426147518</v>
      </c>
      <c r="AQ517" s="36">
        <v>62127.531010643368</v>
      </c>
      <c r="AR517" s="36">
        <v>72704.23861164556</v>
      </c>
      <c r="AS517" s="36">
        <v>67959.73980958102</v>
      </c>
      <c r="AT517" s="36">
        <v>28984.981364809588</v>
      </c>
      <c r="AU517" s="36">
        <v>71924.424494250066</v>
      </c>
      <c r="AV517" s="36">
        <v>28701.646213104857</v>
      </c>
      <c r="AW517" s="36">
        <v>5509.0049208928031</v>
      </c>
      <c r="AX517" s="36">
        <v>51778.392927246103</v>
      </c>
      <c r="AY517" s="36">
        <v>65658.34085846915</v>
      </c>
    </row>
    <row r="518" spans="1:51" x14ac:dyDescent="0.25">
      <c r="A518" s="34">
        <v>44369</v>
      </c>
      <c r="B518" s="35">
        <v>13</v>
      </c>
      <c r="C518" s="36">
        <v>44530.835717771122</v>
      </c>
      <c r="D518" s="36">
        <v>50680.53429739955</v>
      </c>
      <c r="E518" s="36">
        <v>25022.809681531257</v>
      </c>
      <c r="F518" s="36">
        <v>85286.585545019538</v>
      </c>
      <c r="G518" s="36">
        <v>45334.039338883769</v>
      </c>
      <c r="H518" s="36">
        <v>10147.95117585257</v>
      </c>
      <c r="I518" s="36">
        <v>38166.279111337913</v>
      </c>
      <c r="J518" s="36">
        <v>136.8853111267091</v>
      </c>
      <c r="K518" s="36">
        <v>23666.343602281246</v>
      </c>
      <c r="L518" s="36">
        <v>11992.018415384793</v>
      </c>
      <c r="M518" s="36">
        <v>43192.329451218058</v>
      </c>
      <c r="N518" s="36">
        <v>20743.412398437493</v>
      </c>
      <c r="O518" s="36">
        <v>62024.60721203516</v>
      </c>
      <c r="P518" s="36">
        <v>5589.2930695284704</v>
      </c>
      <c r="Q518" s="36">
        <v>38.349951744079604</v>
      </c>
      <c r="R518" s="36">
        <v>7814.3158300781188</v>
      </c>
      <c r="S518" s="36">
        <v>61311.236797921971</v>
      </c>
      <c r="T518" s="36">
        <v>22180.241440255224</v>
      </c>
      <c r="U518" s="36">
        <v>11934.420295715343</v>
      </c>
      <c r="V518" s="36">
        <v>85231.033842042816</v>
      </c>
      <c r="W518" s="36">
        <v>5490.7468968203193</v>
      </c>
      <c r="X518" s="36">
        <v>18273.571388514378</v>
      </c>
      <c r="Y518" s="36">
        <v>30185.147809247079</v>
      </c>
      <c r="Z518" s="36">
        <v>-69.844097290038931</v>
      </c>
      <c r="AA518" s="36">
        <v>28427.472585763604</v>
      </c>
      <c r="AB518" s="36">
        <v>26896.17556329467</v>
      </c>
      <c r="AC518" s="36">
        <v>38958.489379684492</v>
      </c>
      <c r="AD518" s="36">
        <v>45592.574143514903</v>
      </c>
      <c r="AE518" s="36">
        <v>10233.18426415041</v>
      </c>
      <c r="AF518" s="36">
        <v>17.494375000000002</v>
      </c>
      <c r="AG518" s="36">
        <v>29768.323240413582</v>
      </c>
      <c r="AH518" s="36">
        <v>52155.378610783235</v>
      </c>
      <c r="AI518" s="36">
        <v>7131.3862444727456</v>
      </c>
      <c r="AJ518" s="36">
        <v>203.5939025878902</v>
      </c>
      <c r="AK518" s="36">
        <v>4760.5701527181927</v>
      </c>
      <c r="AL518" s="36">
        <v>24153.151878540066</v>
      </c>
      <c r="AM518" s="36">
        <v>20389.607186109144</v>
      </c>
      <c r="AN518" s="36">
        <v>10873.195745605486</v>
      </c>
      <c r="AO518" s="36">
        <v>58841.415060089144</v>
      </c>
      <c r="AP518" s="36">
        <v>753.94288462400345</v>
      </c>
      <c r="AQ518" s="36">
        <v>61697.656781099366</v>
      </c>
      <c r="AR518" s="36">
        <v>71811.629774543049</v>
      </c>
      <c r="AS518" s="36">
        <v>68277.905278581035</v>
      </c>
      <c r="AT518" s="36">
        <v>28187.549401722645</v>
      </c>
      <c r="AU518" s="36">
        <v>72994.365350218664</v>
      </c>
      <c r="AV518" s="36">
        <v>27338.172155854227</v>
      </c>
      <c r="AW518" s="36">
        <v>6551.3602584667351</v>
      </c>
      <c r="AX518" s="36">
        <v>51505.603857421891</v>
      </c>
      <c r="AY518" s="36">
        <v>65747.179949746642</v>
      </c>
    </row>
    <row r="519" spans="1:51" x14ac:dyDescent="0.25">
      <c r="A519" s="34">
        <v>44369</v>
      </c>
      <c r="B519" s="35">
        <v>14</v>
      </c>
      <c r="C519" s="36">
        <v>45663.002275393454</v>
      </c>
      <c r="D519" s="36">
        <v>49871.391607998288</v>
      </c>
      <c r="E519" s="36">
        <v>25789.439900718753</v>
      </c>
      <c r="F519" s="36">
        <v>88464.685819531282</v>
      </c>
      <c r="G519" s="36">
        <v>44400.839617003177</v>
      </c>
      <c r="H519" s="36">
        <v>9703.4593986819036</v>
      </c>
      <c r="I519" s="36">
        <v>38979.249252505891</v>
      </c>
      <c r="J519" s="36">
        <v>138.17426300048831</v>
      </c>
      <c r="K519" s="36">
        <v>23696.593838546891</v>
      </c>
      <c r="L519" s="36">
        <v>12094.586046461689</v>
      </c>
      <c r="M519" s="36">
        <v>41594.847613735612</v>
      </c>
      <c r="N519" s="36">
        <v>20649.467617187507</v>
      </c>
      <c r="O519" s="36">
        <v>63088.266329031292</v>
      </c>
      <c r="P519" s="36">
        <v>5561.8240793604764</v>
      </c>
      <c r="Q519" s="36">
        <v>37.003667831420913</v>
      </c>
      <c r="R519" s="36">
        <v>8225.6551049804839</v>
      </c>
      <c r="S519" s="36">
        <v>61969.191501859874</v>
      </c>
      <c r="T519" s="36">
        <v>22888.975909766581</v>
      </c>
      <c r="U519" s="36">
        <v>12273.309741973893</v>
      </c>
      <c r="V519" s="36">
        <v>89538.593062009852</v>
      </c>
      <c r="W519" s="36">
        <v>5244.55498642969</v>
      </c>
      <c r="X519" s="36">
        <v>17595.26608463177</v>
      </c>
      <c r="Y519" s="36">
        <v>29527.132587222783</v>
      </c>
      <c r="Z519" s="36">
        <v>35.819069519042912</v>
      </c>
      <c r="AA519" s="36">
        <v>28883.802787668959</v>
      </c>
      <c r="AB519" s="36">
        <v>27455.863661522231</v>
      </c>
      <c r="AC519" s="36">
        <v>39538.292642681401</v>
      </c>
      <c r="AD519" s="36">
        <v>47185.438965195535</v>
      </c>
      <c r="AE519" s="36">
        <v>10994.15927540236</v>
      </c>
      <c r="AF519" s="36">
        <v>17.494375000000002</v>
      </c>
      <c r="AG519" s="36">
        <v>30503.161565008799</v>
      </c>
      <c r="AH519" s="36">
        <v>52577.51829713476</v>
      </c>
      <c r="AI519" s="36">
        <v>7382.168340199898</v>
      </c>
      <c r="AJ519" s="36">
        <v>158.93051031494218</v>
      </c>
      <c r="AK519" s="36">
        <v>4605.4621064808907</v>
      </c>
      <c r="AL519" s="36">
        <v>25141.663835815456</v>
      </c>
      <c r="AM519" s="36">
        <v>20804.686373853317</v>
      </c>
      <c r="AN519" s="36">
        <v>11317.686483398431</v>
      </c>
      <c r="AO519" s="36">
        <v>59364.012600875889</v>
      </c>
      <c r="AP519" s="36">
        <v>774.89662933349655</v>
      </c>
      <c r="AQ519" s="36">
        <v>62428.475967047932</v>
      </c>
      <c r="AR519" s="36">
        <v>72116.290838516114</v>
      </c>
      <c r="AS519" s="36">
        <v>69734.774609424741</v>
      </c>
      <c r="AT519" s="36">
        <v>27894.439666990238</v>
      </c>
      <c r="AU519" s="36">
        <v>75266.376640437535</v>
      </c>
      <c r="AV519" s="36">
        <v>27653.065746650609</v>
      </c>
      <c r="AW519" s="36">
        <v>7764.5407697140181</v>
      </c>
      <c r="AX519" s="36">
        <v>53702.564188476586</v>
      </c>
      <c r="AY519" s="36">
        <v>67094.075276117597</v>
      </c>
    </row>
    <row r="520" spans="1:51" x14ac:dyDescent="0.25">
      <c r="A520" s="34">
        <v>44369</v>
      </c>
      <c r="B520" s="35">
        <v>15</v>
      </c>
      <c r="C520" s="36">
        <v>44204.330044509537</v>
      </c>
      <c r="D520" s="36">
        <v>50678.4342801479</v>
      </c>
      <c r="E520" s="36">
        <v>25272.01034092189</v>
      </c>
      <c r="F520" s="36">
        <v>86637.3085327148</v>
      </c>
      <c r="G520" s="36">
        <v>44332.804455218262</v>
      </c>
      <c r="H520" s="36">
        <v>10096.42728868654</v>
      </c>
      <c r="I520" s="36">
        <v>38183.4539238613</v>
      </c>
      <c r="J520" s="36">
        <v>145.06689453125</v>
      </c>
      <c r="K520" s="36">
        <v>23790.02199148438</v>
      </c>
      <c r="L520" s="36">
        <v>12217.254996299329</v>
      </c>
      <c r="M520" s="36">
        <v>43708.611899902797</v>
      </c>
      <c r="N520" s="36">
        <v>19947.257609374996</v>
      </c>
      <c r="O520" s="36">
        <v>62046.099438160119</v>
      </c>
      <c r="P520" s="36">
        <v>5120.799188632227</v>
      </c>
      <c r="Q520" s="36">
        <v>37.200730323791511</v>
      </c>
      <c r="R520" s="36">
        <v>8052.7143261718793</v>
      </c>
      <c r="S520" s="36">
        <v>62847.791521318621</v>
      </c>
      <c r="T520" s="36">
        <v>22419.354010417697</v>
      </c>
      <c r="U520" s="36">
        <v>11635.313636779796</v>
      </c>
      <c r="V520" s="36">
        <v>88272.179110505545</v>
      </c>
      <c r="W520" s="36">
        <v>5317.5748169921917</v>
      </c>
      <c r="X520" s="36">
        <v>17847.081361721157</v>
      </c>
      <c r="Y520" s="36">
        <v>29795.515589384577</v>
      </c>
      <c r="Z520" s="36">
        <v>-66.904075927734411</v>
      </c>
      <c r="AA520" s="36">
        <v>29427.339300812659</v>
      </c>
      <c r="AB520" s="36">
        <v>26784.241470090357</v>
      </c>
      <c r="AC520" s="36">
        <v>38726.204021108795</v>
      </c>
      <c r="AD520" s="36">
        <v>46473.84077137136</v>
      </c>
      <c r="AE520" s="36">
        <v>10675.171285319373</v>
      </c>
      <c r="AF520" s="36">
        <v>17.494375000000002</v>
      </c>
      <c r="AG520" s="36">
        <v>30349.487584164075</v>
      </c>
      <c r="AH520" s="36">
        <v>52778.939503582042</v>
      </c>
      <c r="AI520" s="36">
        <v>7470.6071184352058</v>
      </c>
      <c r="AJ520" s="36">
        <v>181.2711185913098</v>
      </c>
      <c r="AK520" s="36">
        <v>4686.5462203038023</v>
      </c>
      <c r="AL520" s="36">
        <v>25363.816190795911</v>
      </c>
      <c r="AM520" s="36">
        <v>21132.627664563744</v>
      </c>
      <c r="AN520" s="36">
        <v>11086.02352343752</v>
      </c>
      <c r="AO520" s="36">
        <v>59705.975975357032</v>
      </c>
      <c r="AP520" s="36">
        <v>695.52837511897144</v>
      </c>
      <c r="AQ520" s="36">
        <v>61222.523732991205</v>
      </c>
      <c r="AR520" s="36">
        <v>72050.93786060311</v>
      </c>
      <c r="AS520" s="36">
        <v>70297.057144237318</v>
      </c>
      <c r="AT520" s="36">
        <v>27542.844539405276</v>
      </c>
      <c r="AU520" s="36">
        <v>73597.50784240631</v>
      </c>
      <c r="AV520" s="36">
        <v>26915.357631580049</v>
      </c>
      <c r="AW520" s="36">
        <v>9003.9865438457418</v>
      </c>
      <c r="AX520" s="36">
        <v>54122.191039550788</v>
      </c>
      <c r="AY520" s="36">
        <v>66180.513281051812</v>
      </c>
    </row>
    <row r="521" spans="1:51" x14ac:dyDescent="0.25">
      <c r="A521" s="34">
        <v>44369</v>
      </c>
      <c r="B521" s="35">
        <v>16</v>
      </c>
      <c r="C521" s="36">
        <v>42884.731194836917</v>
      </c>
      <c r="D521" s="36">
        <v>50531.278406355443</v>
      </c>
      <c r="E521" s="36">
        <v>25680.483367671881</v>
      </c>
      <c r="F521" s="36">
        <v>84374.301712988236</v>
      </c>
      <c r="G521" s="36">
        <v>44607.514332967585</v>
      </c>
      <c r="H521" s="36">
        <v>10351.04726182913</v>
      </c>
      <c r="I521" s="36">
        <v>37065.190274870096</v>
      </c>
      <c r="J521" s="36">
        <v>142.49647521972659</v>
      </c>
      <c r="K521" s="36">
        <v>23704.532224375016</v>
      </c>
      <c r="L521" s="36">
        <v>12162.892907357656</v>
      </c>
      <c r="M521" s="36">
        <v>43259.294684033266</v>
      </c>
      <c r="N521" s="36">
        <v>19483.901781249999</v>
      </c>
      <c r="O521" s="36">
        <v>60413.130196331105</v>
      </c>
      <c r="P521" s="36">
        <v>5580.15434349307</v>
      </c>
      <c r="Q521" s="36">
        <v>37.472345352172852</v>
      </c>
      <c r="R521" s="36">
        <v>7880.7644438476545</v>
      </c>
      <c r="S521" s="36">
        <v>62506.207967084418</v>
      </c>
      <c r="T521" s="36">
        <v>22001.882725630101</v>
      </c>
      <c r="U521" s="36">
        <v>11388.706520080577</v>
      </c>
      <c r="V521" s="36">
        <v>86971.804556105097</v>
      </c>
      <c r="W521" s="36">
        <v>5272.9625846796907</v>
      </c>
      <c r="X521" s="36">
        <v>18025.274023441558</v>
      </c>
      <c r="Y521" s="36">
        <v>29005.859457235187</v>
      </c>
      <c r="Z521" s="36">
        <v>-159.98257659912102</v>
      </c>
      <c r="AA521" s="36">
        <v>28944.94051454177</v>
      </c>
      <c r="AB521" s="36">
        <v>25716.51377903223</v>
      </c>
      <c r="AC521" s="36">
        <v>37852.884508727024</v>
      </c>
      <c r="AD521" s="36">
        <v>45115.994768077886</v>
      </c>
      <c r="AE521" s="36">
        <v>10453.120316286166</v>
      </c>
      <c r="AF521" s="36">
        <v>17.494375000000002</v>
      </c>
      <c r="AG521" s="36">
        <v>29695.059352382803</v>
      </c>
      <c r="AH521" s="36">
        <v>51620.728847542901</v>
      </c>
      <c r="AI521" s="36">
        <v>7390.9403894159295</v>
      </c>
      <c r="AJ521" s="36">
        <v>192.2044588623049</v>
      </c>
      <c r="AK521" s="36">
        <v>4313.8900342668003</v>
      </c>
      <c r="AL521" s="36">
        <v>25659.9209581299</v>
      </c>
      <c r="AM521" s="36">
        <v>20184.622767408</v>
      </c>
      <c r="AN521" s="36">
        <v>11422.372791015641</v>
      </c>
      <c r="AO521" s="36">
        <v>59452.817237243653</v>
      </c>
      <c r="AP521" s="36">
        <v>713.0501695275309</v>
      </c>
      <c r="AQ521" s="36">
        <v>60081.722667041773</v>
      </c>
      <c r="AR521" s="36">
        <v>71341.833849101618</v>
      </c>
      <c r="AS521" s="36">
        <v>69974.608622143467</v>
      </c>
      <c r="AT521" s="36">
        <v>27646.862888439467</v>
      </c>
      <c r="AU521" s="36">
        <v>71381.34478040626</v>
      </c>
      <c r="AV521" s="36">
        <v>27697.824480839408</v>
      </c>
      <c r="AW521" s="36">
        <v>7002.9258575439662</v>
      </c>
      <c r="AX521" s="36">
        <v>53450.914678222682</v>
      </c>
      <c r="AY521" s="36">
        <v>64766.568882599633</v>
      </c>
    </row>
    <row r="522" spans="1:51" x14ac:dyDescent="0.25">
      <c r="A522" s="34">
        <v>44369</v>
      </c>
      <c r="B522" s="35">
        <v>17</v>
      </c>
      <c r="C522" s="36">
        <v>41571.6633860945</v>
      </c>
      <c r="D522" s="36">
        <v>50575.917642775639</v>
      </c>
      <c r="E522" s="36">
        <v>24835.344074312528</v>
      </c>
      <c r="F522" s="36">
        <v>82195.771272558573</v>
      </c>
      <c r="G522" s="36">
        <v>43767.320929743422</v>
      </c>
      <c r="H522" s="36">
        <v>10134.188995995388</v>
      </c>
      <c r="I522" s="36">
        <v>35661.441252785182</v>
      </c>
      <c r="J522" s="36">
        <v>146.23350143432609</v>
      </c>
      <c r="K522" s="36">
        <v>23397.229861828127</v>
      </c>
      <c r="L522" s="36">
        <v>10904.721606523181</v>
      </c>
      <c r="M522" s="36">
        <v>41766.61338267455</v>
      </c>
      <c r="N522" s="36">
        <v>18678.423906249998</v>
      </c>
      <c r="O522" s="36">
        <v>58598.473990681618</v>
      </c>
      <c r="P522" s="36">
        <v>5282.7994372515032</v>
      </c>
      <c r="Q522" s="36">
        <v>35.611447334289551</v>
      </c>
      <c r="R522" s="36">
        <v>7704.8648847656368</v>
      </c>
      <c r="S522" s="36">
        <v>62690.003622737073</v>
      </c>
      <c r="T522" s="36">
        <v>20963.933410779042</v>
      </c>
      <c r="U522" s="36">
        <v>10695.56811523438</v>
      </c>
      <c r="V522" s="36">
        <v>84983.981984075755</v>
      </c>
      <c r="W522" s="36">
        <v>5077.310046070329</v>
      </c>
      <c r="X522" s="36">
        <v>17875.667941181666</v>
      </c>
      <c r="Y522" s="36">
        <v>28593.432021020362</v>
      </c>
      <c r="Z522" s="36">
        <v>-159.98711822509767</v>
      </c>
      <c r="AA522" s="36">
        <v>28255.087066838536</v>
      </c>
      <c r="AB522" s="36">
        <v>24493.585931103047</v>
      </c>
      <c r="AC522" s="36">
        <v>36545.592993180988</v>
      </c>
      <c r="AD522" s="36">
        <v>44318.045017144774</v>
      </c>
      <c r="AE522" s="36">
        <v>10379.444825445333</v>
      </c>
      <c r="AF522" s="36">
        <v>17.494375000000002</v>
      </c>
      <c r="AG522" s="36">
        <v>29389.719774390145</v>
      </c>
      <c r="AH522" s="36">
        <v>53681.842701623063</v>
      </c>
      <c r="AI522" s="36">
        <v>7483.3200300663775</v>
      </c>
      <c r="AJ522" s="36">
        <v>178.99974993896484</v>
      </c>
      <c r="AK522" s="36">
        <v>4301.965161984067</v>
      </c>
      <c r="AL522" s="36">
        <v>25954.0461654053</v>
      </c>
      <c r="AM522" s="36">
        <v>20430.585781568116</v>
      </c>
      <c r="AN522" s="36">
        <v>11654.125130859391</v>
      </c>
      <c r="AO522" s="36">
        <v>59161.386662864745</v>
      </c>
      <c r="AP522" s="36">
        <v>698.45969518274035</v>
      </c>
      <c r="AQ522" s="36">
        <v>57979.186667302776</v>
      </c>
      <c r="AR522" s="36">
        <v>70480.970453724192</v>
      </c>
      <c r="AS522" s="36">
        <v>69777.906544893427</v>
      </c>
      <c r="AT522" s="36">
        <v>26871.175490112259</v>
      </c>
      <c r="AU522" s="36">
        <v>70075.927732906246</v>
      </c>
      <c r="AV522" s="36">
        <v>28885.090389572408</v>
      </c>
      <c r="AW522" s="36">
        <v>5980.7536894625819</v>
      </c>
      <c r="AX522" s="36">
        <v>53893.003495117242</v>
      </c>
      <c r="AY522" s="36">
        <v>62639.788130889858</v>
      </c>
    </row>
    <row r="523" spans="1:51" x14ac:dyDescent="0.25">
      <c r="A523" s="34">
        <v>44369</v>
      </c>
      <c r="B523" s="35">
        <v>18</v>
      </c>
      <c r="C523" s="36">
        <v>43065.751485598186</v>
      </c>
      <c r="D523" s="36">
        <v>50423.799639872967</v>
      </c>
      <c r="E523" s="36">
        <v>24155.149662953136</v>
      </c>
      <c r="F523" s="36">
        <v>84817.39591357419</v>
      </c>
      <c r="G523" s="36">
        <v>43038.709959911896</v>
      </c>
      <c r="H523" s="36">
        <v>7983.6986264704674</v>
      </c>
      <c r="I523" s="36">
        <v>34856.45471444435</v>
      </c>
      <c r="J523" s="36">
        <v>171.70898437499991</v>
      </c>
      <c r="K523" s="36">
        <v>23451.427503718773</v>
      </c>
      <c r="L523" s="36">
        <v>11244.532182737115</v>
      </c>
      <c r="M523" s="36">
        <v>40055.886999543582</v>
      </c>
      <c r="N523" s="36">
        <v>18376.672421875006</v>
      </c>
      <c r="O523" s="36">
        <v>57697.351078750988</v>
      </c>
      <c r="P523" s="36">
        <v>5237.1665672767995</v>
      </c>
      <c r="Q523" s="36">
        <v>36.255654335021973</v>
      </c>
      <c r="R523" s="36">
        <v>8334.4221967773537</v>
      </c>
      <c r="S523" s="36">
        <v>64208.162735761733</v>
      </c>
      <c r="T523" s="36">
        <v>21522.737940088118</v>
      </c>
      <c r="U523" s="36">
        <v>11020.105518341064</v>
      </c>
      <c r="V523" s="36">
        <v>89283.984196505218</v>
      </c>
      <c r="W523" s="36">
        <v>4890.7215677265804</v>
      </c>
      <c r="X523" s="36">
        <v>18782.783955387407</v>
      </c>
      <c r="Y523" s="36">
        <v>25611.348151355607</v>
      </c>
      <c r="Z523" s="36">
        <v>-28.603398895263481</v>
      </c>
      <c r="AA523" s="36">
        <v>28211.015655016505</v>
      </c>
      <c r="AB523" s="36">
        <v>23437.740265928041</v>
      </c>
      <c r="AC523" s="36">
        <v>37145.55235569978</v>
      </c>
      <c r="AD523" s="36">
        <v>47099.728750539791</v>
      </c>
      <c r="AE523" s="36">
        <v>11154.370731641753</v>
      </c>
      <c r="AF523" s="36">
        <v>17.494375000000002</v>
      </c>
      <c r="AG523" s="36">
        <v>30403.792225720703</v>
      </c>
      <c r="AH523" s="36">
        <v>57689.921342837879</v>
      </c>
      <c r="AI523" s="36">
        <v>8129.2304300024171</v>
      </c>
      <c r="AJ523" s="36">
        <v>126.37711230468699</v>
      </c>
      <c r="AK523" s="36">
        <v>3426.953598450571</v>
      </c>
      <c r="AL523" s="36">
        <v>27897.936099304214</v>
      </c>
      <c r="AM523" s="36">
        <v>21354.333245893111</v>
      </c>
      <c r="AN523" s="36">
        <v>12078.791033935557</v>
      </c>
      <c r="AO523" s="36">
        <v>59664.585452255269</v>
      </c>
      <c r="AP523" s="36">
        <v>748.83280968666031</v>
      </c>
      <c r="AQ523" s="36">
        <v>56221.214886224603</v>
      </c>
      <c r="AR523" s="36">
        <v>69768.616763104408</v>
      </c>
      <c r="AS523" s="36">
        <v>71960.19102326846</v>
      </c>
      <c r="AT523" s="36">
        <v>26154.588587217237</v>
      </c>
      <c r="AU523" s="36">
        <v>72650.055525374963</v>
      </c>
      <c r="AV523" s="36">
        <v>32812.040254199339</v>
      </c>
      <c r="AW523" s="36">
        <v>5215.1755638948644</v>
      </c>
      <c r="AX523" s="36">
        <v>57297.184133300798</v>
      </c>
      <c r="AY523" s="36">
        <v>62398.420281714709</v>
      </c>
    </row>
    <row r="524" spans="1:51" x14ac:dyDescent="0.25">
      <c r="A524" s="34">
        <v>44369</v>
      </c>
      <c r="B524" s="35">
        <v>19</v>
      </c>
      <c r="C524" s="36">
        <v>47218.385982829663</v>
      </c>
      <c r="D524" s="36">
        <v>54600.86146500973</v>
      </c>
      <c r="E524" s="36">
        <v>27738.695406000017</v>
      </c>
      <c r="F524" s="36">
        <v>95472.570916211058</v>
      </c>
      <c r="G524" s="36">
        <v>49712.305176275753</v>
      </c>
      <c r="H524" s="36">
        <v>6627.6154628720888</v>
      </c>
      <c r="I524" s="36">
        <v>35128.697248358381</v>
      </c>
      <c r="J524" s="36">
        <v>198.04116058349612</v>
      </c>
      <c r="K524" s="36">
        <v>25501.157581218762</v>
      </c>
      <c r="L524" s="36">
        <v>12356.950972211445</v>
      </c>
      <c r="M524" s="36">
        <v>38210.28735216229</v>
      </c>
      <c r="N524" s="36">
        <v>21665.451355468747</v>
      </c>
      <c r="O524" s="36">
        <v>60955.177603971948</v>
      </c>
      <c r="P524" s="36">
        <v>6424.8795887763754</v>
      </c>
      <c r="Q524" s="36">
        <v>36.249367713928223</v>
      </c>
      <c r="R524" s="36">
        <v>10382.955345703134</v>
      </c>
      <c r="S524" s="36">
        <v>73258.906066651412</v>
      </c>
      <c r="T524" s="36">
        <v>24627.490380691626</v>
      </c>
      <c r="U524" s="36">
        <v>13562.277912139898</v>
      </c>
      <c r="V524" s="36">
        <v>106079.13147033821</v>
      </c>
      <c r="W524" s="36">
        <v>5101.48058484375</v>
      </c>
      <c r="X524" s="36">
        <v>19999.899699010486</v>
      </c>
      <c r="Y524" s="36">
        <v>25774.990463339785</v>
      </c>
      <c r="Z524" s="36">
        <v>204.96541473388666</v>
      </c>
      <c r="AA524" s="36">
        <v>32998.036225335127</v>
      </c>
      <c r="AB524" s="36">
        <v>22847.607137048617</v>
      </c>
      <c r="AC524" s="36">
        <v>41832.654497093441</v>
      </c>
      <c r="AD524" s="36">
        <v>58172.702523066197</v>
      </c>
      <c r="AE524" s="36">
        <v>12580.088973965721</v>
      </c>
      <c r="AF524" s="36">
        <v>17.494375000000002</v>
      </c>
      <c r="AG524" s="36">
        <v>34136.364629204581</v>
      </c>
      <c r="AH524" s="36">
        <v>71690.331705561461</v>
      </c>
      <c r="AI524" s="36">
        <v>10140.586181640641</v>
      </c>
      <c r="AJ524" s="36">
        <v>79.092438049316016</v>
      </c>
      <c r="AK524" s="36">
        <v>3662.2815109726594</v>
      </c>
      <c r="AL524" s="36">
        <v>33542.799609802278</v>
      </c>
      <c r="AM524" s="36">
        <v>25857.624710507953</v>
      </c>
      <c r="AN524" s="36">
        <v>13424.370590881359</v>
      </c>
      <c r="AO524" s="36">
        <v>65933.583409559258</v>
      </c>
      <c r="AP524" s="36">
        <v>932.28112792968705</v>
      </c>
      <c r="AQ524" s="36">
        <v>55296.762441385734</v>
      </c>
      <c r="AR524" s="36">
        <v>73985.942308206562</v>
      </c>
      <c r="AS524" s="36">
        <v>83043.793742705981</v>
      </c>
      <c r="AT524" s="36">
        <v>26309.157678849555</v>
      </c>
      <c r="AU524" s="36">
        <v>81278.411521750138</v>
      </c>
      <c r="AV524" s="36">
        <v>41831.03433373665</v>
      </c>
      <c r="AW524" s="36">
        <v>6237.4406283598701</v>
      </c>
      <c r="AX524" s="36">
        <v>70205.182831054713</v>
      </c>
      <c r="AY524" s="36">
        <v>62265.248697065457</v>
      </c>
    </row>
    <row r="525" spans="1:51" x14ac:dyDescent="0.25">
      <c r="A525" s="34">
        <v>44369</v>
      </c>
      <c r="B525" s="35">
        <v>20</v>
      </c>
      <c r="C525" s="36">
        <v>47232.609893874607</v>
      </c>
      <c r="D525" s="36">
        <v>55921.720548281439</v>
      </c>
      <c r="E525" s="36">
        <v>29368.979208593762</v>
      </c>
      <c r="F525" s="36">
        <v>97556.842384570351</v>
      </c>
      <c r="G525" s="36">
        <v>51639.213335838969</v>
      </c>
      <c r="H525" s="36">
        <v>6284.0124586346028</v>
      </c>
      <c r="I525" s="36">
        <v>35125.78626540237</v>
      </c>
      <c r="J525" s="36">
        <v>218.22547912597659</v>
      </c>
      <c r="K525" s="36">
        <v>26169.135478562504</v>
      </c>
      <c r="L525" s="36">
        <v>11916.778769266613</v>
      </c>
      <c r="M525" s="36">
        <v>36950.528990366976</v>
      </c>
      <c r="N525" s="36">
        <v>22239.381089843748</v>
      </c>
      <c r="O525" s="36">
        <v>62786.64488927467</v>
      </c>
      <c r="P525" s="36">
        <v>6668.5610189961017</v>
      </c>
      <c r="Q525" s="36">
        <v>36.670907020568862</v>
      </c>
      <c r="R525" s="36">
        <v>11092.690605957039</v>
      </c>
      <c r="S525" s="36">
        <v>77322.289284909988</v>
      </c>
      <c r="T525" s="36">
        <v>24826.861987540018</v>
      </c>
      <c r="U525" s="36">
        <v>14011.384071350109</v>
      </c>
      <c r="V525" s="36">
        <v>112296.37810493515</v>
      </c>
      <c r="W525" s="36">
        <v>4803.1025573281322</v>
      </c>
      <c r="X525" s="36">
        <v>20468.086708624636</v>
      </c>
      <c r="Y525" s="36">
        <v>25394.569602767195</v>
      </c>
      <c r="Z525" s="36">
        <v>308.14019195556648</v>
      </c>
      <c r="AA525" s="36">
        <v>34900.300595176224</v>
      </c>
      <c r="AB525" s="36">
        <v>22114.302039227798</v>
      </c>
      <c r="AC525" s="36">
        <v>43069.27706741506</v>
      </c>
      <c r="AD525" s="36">
        <v>62115.955431272232</v>
      </c>
      <c r="AE525" s="36">
        <v>13583.501785364779</v>
      </c>
      <c r="AF525" s="36">
        <v>17.494375000000002</v>
      </c>
      <c r="AG525" s="36">
        <v>36147.901962506818</v>
      </c>
      <c r="AH525" s="36">
        <v>76360.202915322254</v>
      </c>
      <c r="AI525" s="36">
        <v>10718.57451171876</v>
      </c>
      <c r="AJ525" s="36">
        <v>59.865684143065963</v>
      </c>
      <c r="AK525" s="36">
        <v>3900.6904531171913</v>
      </c>
      <c r="AL525" s="36">
        <v>36061.619382263183</v>
      </c>
      <c r="AM525" s="36">
        <v>26834.897382382933</v>
      </c>
      <c r="AN525" s="36">
        <v>14196.687894470228</v>
      </c>
      <c r="AO525" s="36">
        <v>67610.01560385128</v>
      </c>
      <c r="AP525" s="36">
        <v>949.70692443847702</v>
      </c>
      <c r="AQ525" s="36">
        <v>53312.750077775709</v>
      </c>
      <c r="AR525" s="36">
        <v>76271.891960538502</v>
      </c>
      <c r="AS525" s="36">
        <v>88441.262200143508</v>
      </c>
      <c r="AT525" s="36">
        <v>25124.444307204521</v>
      </c>
      <c r="AU525" s="36">
        <v>84866.678890812502</v>
      </c>
      <c r="AV525" s="36">
        <v>43957.168805717403</v>
      </c>
      <c r="AW525" s="36">
        <v>6739.534313913834</v>
      </c>
      <c r="AX525" s="36">
        <v>74691.685347656239</v>
      </c>
      <c r="AY525" s="36">
        <v>59378.26848799763</v>
      </c>
    </row>
    <row r="526" spans="1:51" x14ac:dyDescent="0.25">
      <c r="A526" s="34">
        <v>44369</v>
      </c>
      <c r="B526" s="35">
        <v>21</v>
      </c>
      <c r="C526" s="36">
        <v>45490.152058018582</v>
      </c>
      <c r="D526" s="36">
        <v>55154.388687572231</v>
      </c>
      <c r="E526" s="36">
        <v>29202.76957317187</v>
      </c>
      <c r="F526" s="36">
        <v>96146.976588769467</v>
      </c>
      <c r="G526" s="36">
        <v>52138.004666733046</v>
      </c>
      <c r="H526" s="36">
        <v>6384.597506963697</v>
      </c>
      <c r="I526" s="36">
        <v>34444.142322311498</v>
      </c>
      <c r="J526" s="36">
        <v>209.55796051025391</v>
      </c>
      <c r="K526" s="36">
        <v>26428.355794140643</v>
      </c>
      <c r="L526" s="36">
        <v>11218.117065604758</v>
      </c>
      <c r="M526" s="36">
        <v>36803.9192489259</v>
      </c>
      <c r="N526" s="36">
        <v>21406.596871093752</v>
      </c>
      <c r="O526" s="36">
        <v>62883.415561906018</v>
      </c>
      <c r="P526" s="36">
        <v>7082.5189567441448</v>
      </c>
      <c r="Q526" s="36">
        <v>36.5588731765747</v>
      </c>
      <c r="R526" s="36">
        <v>11136.745299316399</v>
      </c>
      <c r="S526" s="36">
        <v>77192.722399595179</v>
      </c>
      <c r="T526" s="36">
        <v>23907.590538074444</v>
      </c>
      <c r="U526" s="36">
        <v>13744.528366088878</v>
      </c>
      <c r="V526" s="36">
        <v>112121.64268231211</v>
      </c>
      <c r="W526" s="36">
        <v>4904.831431960949</v>
      </c>
      <c r="X526" s="36">
        <v>20062.640149692499</v>
      </c>
      <c r="Y526" s="36">
        <v>25362.51074662885</v>
      </c>
      <c r="Z526" s="36">
        <v>302.08718597412116</v>
      </c>
      <c r="AA526" s="36">
        <v>34845.851010593062</v>
      </c>
      <c r="AB526" s="36">
        <v>20948.463876823142</v>
      </c>
      <c r="AC526" s="36">
        <v>41794.494784252609</v>
      </c>
      <c r="AD526" s="36">
        <v>62676.873159657407</v>
      </c>
      <c r="AE526" s="36">
        <v>13118.844665764582</v>
      </c>
      <c r="AF526" s="36">
        <v>17.494375000000002</v>
      </c>
      <c r="AG526" s="36">
        <v>36245.582530924323</v>
      </c>
      <c r="AH526" s="36">
        <v>76350.049139472671</v>
      </c>
      <c r="AI526" s="36">
        <v>10820.986328125011</v>
      </c>
      <c r="AJ526" s="36">
        <v>57.756085632324996</v>
      </c>
      <c r="AK526" s="36">
        <v>3866.8910048437592</v>
      </c>
      <c r="AL526" s="36">
        <v>36364.394387695298</v>
      </c>
      <c r="AM526" s="36">
        <v>25845.242685422487</v>
      </c>
      <c r="AN526" s="36">
        <v>14616.778030212425</v>
      </c>
      <c r="AO526" s="36">
        <v>67087.857343194977</v>
      </c>
      <c r="AP526" s="36">
        <v>925.74916076660202</v>
      </c>
      <c r="AQ526" s="36">
        <v>51582.595247718491</v>
      </c>
      <c r="AR526" s="36">
        <v>75795.747481694882</v>
      </c>
      <c r="AS526" s="36">
        <v>88460.914597455994</v>
      </c>
      <c r="AT526" s="36">
        <v>23777.420985730772</v>
      </c>
      <c r="AU526" s="36">
        <v>84103.006125312517</v>
      </c>
      <c r="AV526" s="36">
        <v>43841.2396531212</v>
      </c>
      <c r="AW526" s="36">
        <v>6772.5187042035377</v>
      </c>
      <c r="AX526" s="36">
        <v>75017.72741210938</v>
      </c>
      <c r="AY526" s="36">
        <v>56197.2238240148</v>
      </c>
    </row>
    <row r="527" spans="1:51" x14ac:dyDescent="0.25">
      <c r="A527" s="34">
        <v>44369</v>
      </c>
      <c r="B527" s="35">
        <v>22</v>
      </c>
      <c r="C527" s="36">
        <v>42406.79594488821</v>
      </c>
      <c r="D527" s="36">
        <v>53059.083439070171</v>
      </c>
      <c r="E527" s="36">
        <v>27371.496702671877</v>
      </c>
      <c r="F527" s="36">
        <v>90811.939191992162</v>
      </c>
      <c r="G527" s="36">
        <v>51106.615981311414</v>
      </c>
      <c r="H527" s="36">
        <v>6306.709052468259</v>
      </c>
      <c r="I527" s="36">
        <v>32835.24372762406</v>
      </c>
      <c r="J527" s="36">
        <v>198.6177673339844</v>
      </c>
      <c r="K527" s="36">
        <v>27380.073910343755</v>
      </c>
      <c r="L527" s="36">
        <v>10855.224427315414</v>
      </c>
      <c r="M527" s="36">
        <v>36619.643102973045</v>
      </c>
      <c r="N527" s="36">
        <v>19780.517875000001</v>
      </c>
      <c r="O527" s="36">
        <v>60530.326006114323</v>
      </c>
      <c r="P527" s="36">
        <v>6816.3300237509793</v>
      </c>
      <c r="Q527" s="36">
        <v>36.703608512878418</v>
      </c>
      <c r="R527" s="36">
        <v>10878.938966796883</v>
      </c>
      <c r="S527" s="36">
        <v>75444.446837421885</v>
      </c>
      <c r="T527" s="36">
        <v>22110.826735129624</v>
      </c>
      <c r="U527" s="36">
        <v>12585.153446197521</v>
      </c>
      <c r="V527" s="36">
        <v>108503.22799225371</v>
      </c>
      <c r="W527" s="36">
        <v>4887.0919769921884</v>
      </c>
      <c r="X527" s="36">
        <v>19663.469468012077</v>
      </c>
      <c r="Y527" s="36">
        <v>25011.099011085404</v>
      </c>
      <c r="Z527" s="36">
        <v>160.26176544189457</v>
      </c>
      <c r="AA527" s="36">
        <v>33890.334832717177</v>
      </c>
      <c r="AB527" s="36">
        <v>19646.457154592987</v>
      </c>
      <c r="AC527" s="36">
        <v>39211.581690816449</v>
      </c>
      <c r="AD527" s="36">
        <v>60656.587109565648</v>
      </c>
      <c r="AE527" s="36">
        <v>12329.962831967168</v>
      </c>
      <c r="AF527" s="36">
        <v>17.494375000000002</v>
      </c>
      <c r="AG527" s="36">
        <v>34996.040471444328</v>
      </c>
      <c r="AH527" s="36">
        <v>74642.981477853493</v>
      </c>
      <c r="AI527" s="36">
        <v>10614.858544921881</v>
      </c>
      <c r="AJ527" s="36">
        <v>59.332734436036162</v>
      </c>
      <c r="AK527" s="36">
        <v>3856.26403208594</v>
      </c>
      <c r="AL527" s="36">
        <v>35610.544075927748</v>
      </c>
      <c r="AM527" s="36">
        <v>25008.77276167064</v>
      </c>
      <c r="AN527" s="36">
        <v>14102.346079956063</v>
      </c>
      <c r="AO527" s="36">
        <v>65924.584779052733</v>
      </c>
      <c r="AP527" s="36">
        <v>932.78993225097588</v>
      </c>
      <c r="AQ527" s="36">
        <v>49562.867119031624</v>
      </c>
      <c r="AR527" s="36">
        <v>73968.281616008564</v>
      </c>
      <c r="AS527" s="36">
        <v>84338.1200889873</v>
      </c>
      <c r="AT527" s="36">
        <v>23019.432197078764</v>
      </c>
      <c r="AU527" s="36">
        <v>80794.265223468785</v>
      </c>
      <c r="AV527" s="36">
        <v>42532.942316268418</v>
      </c>
      <c r="AW527" s="36">
        <v>6557.9562577773195</v>
      </c>
      <c r="AX527" s="36">
        <v>73528.53246972659</v>
      </c>
      <c r="AY527" s="36">
        <v>53625.74067901072</v>
      </c>
    </row>
    <row r="528" spans="1:51" x14ac:dyDescent="0.25">
      <c r="A528" s="34">
        <v>44369</v>
      </c>
      <c r="B528" s="35">
        <v>23</v>
      </c>
      <c r="C528" s="36">
        <v>37378.533011670457</v>
      </c>
      <c r="D528" s="36">
        <v>48139.424248720687</v>
      </c>
      <c r="E528" s="36">
        <v>24891.47700873439</v>
      </c>
      <c r="F528" s="36">
        <v>80614.988498437539</v>
      </c>
      <c r="G528" s="36">
        <v>45435.84025399731</v>
      </c>
      <c r="H528" s="36">
        <v>6396.1712230107478</v>
      </c>
      <c r="I528" s="36">
        <v>29917.43984337306</v>
      </c>
      <c r="J528" s="36">
        <v>174.80320358276359</v>
      </c>
      <c r="K528" s="36">
        <v>25057.991696046865</v>
      </c>
      <c r="L528" s="36">
        <v>9603.1151540009578</v>
      </c>
      <c r="M528" s="36">
        <v>35556.698891704058</v>
      </c>
      <c r="N528" s="36">
        <v>17681.093789062499</v>
      </c>
      <c r="O528" s="36">
        <v>54778.36979013597</v>
      </c>
      <c r="P528" s="36">
        <v>6221.7887411728643</v>
      </c>
      <c r="Q528" s="36">
        <v>37.424025535583482</v>
      </c>
      <c r="R528" s="36">
        <v>9914.7033774414176</v>
      </c>
      <c r="S528" s="36">
        <v>68831.338309352039</v>
      </c>
      <c r="T528" s="36">
        <v>19380.566937810057</v>
      </c>
      <c r="U528" s="36">
        <v>11005.838186264049</v>
      </c>
      <c r="V528" s="36">
        <v>98109.927305613412</v>
      </c>
      <c r="W528" s="36">
        <v>4521.1011961171953</v>
      </c>
      <c r="X528" s="36">
        <v>18075.800108871648</v>
      </c>
      <c r="Y528" s="36">
        <v>24091.219107563174</v>
      </c>
      <c r="Z528" s="36">
        <v>74.540739746093735</v>
      </c>
      <c r="AA528" s="36">
        <v>30501.454984930715</v>
      </c>
      <c r="AB528" s="36">
        <v>17958.100752046936</v>
      </c>
      <c r="AC528" s="36">
        <v>35544.833090085151</v>
      </c>
      <c r="AD528" s="36">
        <v>54823.026857336699</v>
      </c>
      <c r="AE528" s="36">
        <v>11533.625427622099</v>
      </c>
      <c r="AF528" s="36">
        <v>17.494375000000002</v>
      </c>
      <c r="AG528" s="36">
        <v>31552.976537585957</v>
      </c>
      <c r="AH528" s="36">
        <v>68450.772888052699</v>
      </c>
      <c r="AI528" s="36">
        <v>9417.0591796875106</v>
      </c>
      <c r="AJ528" s="36">
        <v>60.348160095216187</v>
      </c>
      <c r="AK528" s="36">
        <v>3561.8035551406192</v>
      </c>
      <c r="AL528" s="36">
        <v>32616.161068115216</v>
      </c>
      <c r="AM528" s="36">
        <v>21932.974832135787</v>
      </c>
      <c r="AN528" s="36">
        <v>13369.383737426766</v>
      </c>
      <c r="AO528" s="36">
        <v>61147.954954339984</v>
      </c>
      <c r="AP528" s="36">
        <v>853.21974182128793</v>
      </c>
      <c r="AQ528" s="36">
        <v>46429.415723368715</v>
      </c>
      <c r="AR528" s="36">
        <v>67976.940728872578</v>
      </c>
      <c r="AS528" s="36">
        <v>76939.04654651857</v>
      </c>
      <c r="AT528" s="36">
        <v>22062.950859222059</v>
      </c>
      <c r="AU528" s="36">
        <v>72473.667494499983</v>
      </c>
      <c r="AV528" s="36">
        <v>38186.352132563959</v>
      </c>
      <c r="AW528" s="36">
        <v>6825.6584322540621</v>
      </c>
      <c r="AX528" s="36">
        <v>67021.815071289093</v>
      </c>
      <c r="AY528" s="36">
        <v>49067.501848625798</v>
      </c>
    </row>
    <row r="529" spans="1:51" x14ac:dyDescent="0.25">
      <c r="A529" s="34">
        <v>44369</v>
      </c>
      <c r="B529" s="35">
        <v>24</v>
      </c>
      <c r="C529" s="36">
        <v>31965.510570206308</v>
      </c>
      <c r="D529" s="36">
        <v>42038.83129535427</v>
      </c>
      <c r="E529" s="36">
        <v>21611.136629765642</v>
      </c>
      <c r="F529" s="36">
        <v>68238.096049023385</v>
      </c>
      <c r="G529" s="36">
        <v>38748.454175040752</v>
      </c>
      <c r="H529" s="36">
        <v>6224.5524947348604</v>
      </c>
      <c r="I529" s="36">
        <v>26136.196597236347</v>
      </c>
      <c r="J529" s="36">
        <v>150.19815826416021</v>
      </c>
      <c r="K529" s="36">
        <v>21706.413711093766</v>
      </c>
      <c r="L529" s="36">
        <v>8965.8276214775269</v>
      </c>
      <c r="M529" s="36">
        <v>33128.540139115474</v>
      </c>
      <c r="N529" s="36">
        <v>15612.040556640632</v>
      </c>
      <c r="O529" s="36">
        <v>47488.828855649692</v>
      </c>
      <c r="P529" s="36">
        <v>5769.2510422646474</v>
      </c>
      <c r="Q529" s="36">
        <v>36.174842834472649</v>
      </c>
      <c r="R529" s="36">
        <v>8372.3447124023587</v>
      </c>
      <c r="S529" s="36">
        <v>59175.286911207055</v>
      </c>
      <c r="T529" s="36">
        <v>16569.268170831776</v>
      </c>
      <c r="U529" s="36">
        <v>9304.3788309097436</v>
      </c>
      <c r="V529" s="36">
        <v>84229.060232880045</v>
      </c>
      <c r="W529" s="36">
        <v>3970.5551115156313</v>
      </c>
      <c r="X529" s="36">
        <v>15086.194161221394</v>
      </c>
      <c r="Y529" s="36">
        <v>23166.260106321984</v>
      </c>
      <c r="Z529" s="36">
        <v>80.143852844238154</v>
      </c>
      <c r="AA529" s="36">
        <v>25093.580741575057</v>
      </c>
      <c r="AB529" s="36">
        <v>16149.185187071313</v>
      </c>
      <c r="AC529" s="36">
        <v>30164.361098105626</v>
      </c>
      <c r="AD529" s="36">
        <v>46091.213294942616</v>
      </c>
      <c r="AE529" s="36">
        <v>10269.422741087923</v>
      </c>
      <c r="AF529" s="36">
        <v>17.494375000000002</v>
      </c>
      <c r="AG529" s="36">
        <v>26564.128064005861</v>
      </c>
      <c r="AH529" s="36">
        <v>53625.656913709034</v>
      </c>
      <c r="AI529" s="36">
        <v>7829.3695556640714</v>
      </c>
      <c r="AJ529" s="36">
        <v>56.293406311034815</v>
      </c>
      <c r="AK529" s="36">
        <v>3356.1738093047006</v>
      </c>
      <c r="AL529" s="36">
        <v>27656.981005554211</v>
      </c>
      <c r="AM529" s="36">
        <v>18214.002948865455</v>
      </c>
      <c r="AN529" s="36">
        <v>11885.892936950695</v>
      </c>
      <c r="AO529" s="36">
        <v>53155.029568515791</v>
      </c>
      <c r="AP529" s="36">
        <v>795.26448059081997</v>
      </c>
      <c r="AQ529" s="36">
        <v>41761.827661808653</v>
      </c>
      <c r="AR529" s="36">
        <v>59214.504624002453</v>
      </c>
      <c r="AS529" s="36">
        <v>65164.078709127905</v>
      </c>
      <c r="AT529" s="36">
        <v>21476.46268191448</v>
      </c>
      <c r="AU529" s="36">
        <v>61175.205049562501</v>
      </c>
      <c r="AV529" s="36">
        <v>24766.923116737704</v>
      </c>
      <c r="AW529" s="36">
        <v>17924.220625228492</v>
      </c>
      <c r="AX529" s="36">
        <v>56708.980402832036</v>
      </c>
      <c r="AY529" s="36">
        <v>43524.025609988908</v>
      </c>
    </row>
    <row r="530" spans="1:51" x14ac:dyDescent="0.25">
      <c r="A530" s="34">
        <v>44370</v>
      </c>
      <c r="B530" s="35">
        <v>1</v>
      </c>
      <c r="C530" s="36">
        <v>27278.681521977938</v>
      </c>
      <c r="D530" s="36">
        <v>35645.194580429663</v>
      </c>
      <c r="E530" s="36">
        <v>18536.368373187524</v>
      </c>
      <c r="F530" s="36">
        <v>56761.711892285173</v>
      </c>
      <c r="G530" s="36">
        <v>32240.390383871687</v>
      </c>
      <c r="H530" s="36">
        <v>6508.4328531004257</v>
      </c>
      <c r="I530" s="36">
        <v>22369.667158382836</v>
      </c>
      <c r="J530" s="36">
        <v>123.36854362487792</v>
      </c>
      <c r="K530" s="36">
        <v>18064.824346234393</v>
      </c>
      <c r="L530" s="36">
        <v>7945.0624592240993</v>
      </c>
      <c r="M530" s="36">
        <v>30261.862157506184</v>
      </c>
      <c r="N530" s="36">
        <v>13828.144259765644</v>
      </c>
      <c r="O530" s="36">
        <v>39713.27356146292</v>
      </c>
      <c r="P530" s="36">
        <v>4949.8725652050834</v>
      </c>
      <c r="Q530" s="36">
        <v>35.921307563781738</v>
      </c>
      <c r="R530" s="36">
        <v>6735.2906347656208</v>
      </c>
      <c r="S530" s="36">
        <v>48644.084924089853</v>
      </c>
      <c r="T530" s="36">
        <v>14398.799207239475</v>
      </c>
      <c r="U530" s="36">
        <v>8040.9629468917956</v>
      </c>
      <c r="V530" s="36">
        <v>67313.919330169374</v>
      </c>
      <c r="W530" s="36">
        <v>3582.7116244062609</v>
      </c>
      <c r="X530" s="36">
        <v>13388.531358312979</v>
      </c>
      <c r="Y530" s="36">
        <v>21307.545668407045</v>
      </c>
      <c r="Z530" s="36">
        <v>78.376791076660169</v>
      </c>
      <c r="AA530" s="36">
        <v>19590.128058274298</v>
      </c>
      <c r="AB530" s="36">
        <v>14360.615575404418</v>
      </c>
      <c r="AC530" s="36">
        <v>25931.985805394004</v>
      </c>
      <c r="AD530" s="36">
        <v>36476.214124927486</v>
      </c>
      <c r="AE530" s="36">
        <v>8498.1240050727774</v>
      </c>
      <c r="AF530" s="36">
        <v>17.494375000000002</v>
      </c>
      <c r="AG530" s="36">
        <v>21313.106744253906</v>
      </c>
      <c r="AH530" s="36">
        <v>42468.847816458983</v>
      </c>
      <c r="AI530" s="36">
        <v>6173.8950439453101</v>
      </c>
      <c r="AJ530" s="36">
        <v>50.212595458984779</v>
      </c>
      <c r="AK530" s="36">
        <v>3332.8802349062594</v>
      </c>
      <c r="AL530" s="36">
        <v>22437.061826904312</v>
      </c>
      <c r="AM530" s="36">
        <v>14799.226637525178</v>
      </c>
      <c r="AN530" s="36">
        <v>10033.107037353528</v>
      </c>
      <c r="AO530" s="36">
        <v>44767.282071262365</v>
      </c>
      <c r="AP530" s="36">
        <v>705.89172363281205</v>
      </c>
      <c r="AQ530" s="36">
        <v>36772.478819609038</v>
      </c>
      <c r="AR530" s="36">
        <v>49107.298449637608</v>
      </c>
      <c r="AS530" s="36">
        <v>52271.558628346604</v>
      </c>
      <c r="AT530" s="36">
        <v>20049.020480393556</v>
      </c>
      <c r="AU530" s="36">
        <v>50137.575921984375</v>
      </c>
      <c r="AV530" s="36">
        <v>18424.341076498913</v>
      </c>
      <c r="AW530" s="36">
        <v>15813.580257925081</v>
      </c>
      <c r="AX530" s="36">
        <v>45546.276441406306</v>
      </c>
      <c r="AY530" s="36">
        <v>37821.80588342293</v>
      </c>
    </row>
    <row r="531" spans="1:51" x14ac:dyDescent="0.25">
      <c r="A531" s="34">
        <v>44370</v>
      </c>
      <c r="B531" s="35">
        <v>2</v>
      </c>
      <c r="C531" s="36">
        <v>24010.043821946343</v>
      </c>
      <c r="D531" s="36">
        <v>30098.040214252895</v>
      </c>
      <c r="E531" s="36">
        <v>14879.249278062527</v>
      </c>
      <c r="F531" s="36">
        <v>48211.223911181653</v>
      </c>
      <c r="G531" s="36">
        <v>26668.581835990932</v>
      </c>
      <c r="H531" s="36">
        <v>6459.8586221358473</v>
      </c>
      <c r="I531" s="36">
        <v>19452.648462256831</v>
      </c>
      <c r="J531" s="36">
        <v>107.96077346801761</v>
      </c>
      <c r="K531" s="36">
        <v>15096.891831859397</v>
      </c>
      <c r="L531" s="36">
        <v>7499.8488662717209</v>
      </c>
      <c r="M531" s="36">
        <v>27019.099464100302</v>
      </c>
      <c r="N531" s="36">
        <v>12443.008080078136</v>
      </c>
      <c r="O531" s="36">
        <v>34037.403653793241</v>
      </c>
      <c r="P531" s="36">
        <v>4497.1906278222705</v>
      </c>
      <c r="Q531" s="36">
        <v>35.954599380493171</v>
      </c>
      <c r="R531" s="36">
        <v>5426.5996215820351</v>
      </c>
      <c r="S531" s="36">
        <v>39968.13804831302</v>
      </c>
      <c r="T531" s="36">
        <v>12793.403598648931</v>
      </c>
      <c r="U531" s="36">
        <v>7181.1370096206692</v>
      </c>
      <c r="V531" s="36">
        <v>55926.571462355554</v>
      </c>
      <c r="W531" s="36">
        <v>3063.2305059218697</v>
      </c>
      <c r="X531" s="36">
        <v>12244.168106791361</v>
      </c>
      <c r="Y531" s="36">
        <v>19285.020929115606</v>
      </c>
      <c r="Z531" s="36">
        <v>67.719635772705089</v>
      </c>
      <c r="AA531" s="36">
        <v>14707.050030276137</v>
      </c>
      <c r="AB531" s="36">
        <v>12963.604626244392</v>
      </c>
      <c r="AC531" s="36">
        <v>22695.734770003332</v>
      </c>
      <c r="AD531" s="36">
        <v>29034.366856496348</v>
      </c>
      <c r="AE531" s="36">
        <v>7890.2972265303042</v>
      </c>
      <c r="AF531" s="36">
        <v>17.494375000000002</v>
      </c>
      <c r="AG531" s="36">
        <v>17002.779907712884</v>
      </c>
      <c r="AH531" s="36">
        <v>34623.780799427746</v>
      </c>
      <c r="AI531" s="36">
        <v>4852.3630371093795</v>
      </c>
      <c r="AJ531" s="36">
        <v>48.435810363768837</v>
      </c>
      <c r="AK531" s="36">
        <v>3046.438848101569</v>
      </c>
      <c r="AL531" s="36">
        <v>18238.620196411161</v>
      </c>
      <c r="AM531" s="36">
        <v>11178.440080701419</v>
      </c>
      <c r="AN531" s="36">
        <v>8810.4913735351674</v>
      </c>
      <c r="AO531" s="36">
        <v>37592.284904724133</v>
      </c>
      <c r="AP531" s="36">
        <v>652.16488647461006</v>
      </c>
      <c r="AQ531" s="36">
        <v>32281.864047830211</v>
      </c>
      <c r="AR531" s="36">
        <v>41319.106168060076</v>
      </c>
      <c r="AS531" s="36">
        <v>41865.274936643502</v>
      </c>
      <c r="AT531" s="36">
        <v>18124.634005792483</v>
      </c>
      <c r="AU531" s="36">
        <v>41997.629173968737</v>
      </c>
      <c r="AV531" s="36">
        <v>16084.106864970043</v>
      </c>
      <c r="AW531" s="36">
        <v>10033.509872436518</v>
      </c>
      <c r="AX531" s="36">
        <v>36329.239096191413</v>
      </c>
      <c r="AY531" s="36">
        <v>33582.676340005426</v>
      </c>
    </row>
    <row r="532" spans="1:51" x14ac:dyDescent="0.25">
      <c r="A532" s="34">
        <v>44370</v>
      </c>
      <c r="B532" s="35">
        <v>3</v>
      </c>
      <c r="C532" s="36">
        <v>22655.2788969744</v>
      </c>
      <c r="D532" s="36">
        <v>26455.104039844737</v>
      </c>
      <c r="E532" s="36">
        <v>12959.540968640638</v>
      </c>
      <c r="F532" s="36">
        <v>44509.442775439427</v>
      </c>
      <c r="G532" s="36">
        <v>24214.781958369495</v>
      </c>
      <c r="H532" s="36">
        <v>6188.6058115726482</v>
      </c>
      <c r="I532" s="36">
        <v>17765.608750012696</v>
      </c>
      <c r="J532" s="36">
        <v>101.0456161499024</v>
      </c>
      <c r="K532" s="36">
        <v>13399.992053640626</v>
      </c>
      <c r="L532" s="36">
        <v>6484.8369414721574</v>
      </c>
      <c r="M532" s="36">
        <v>26719.04347293944</v>
      </c>
      <c r="N532" s="36">
        <v>11378.613804687508</v>
      </c>
      <c r="O532" s="36">
        <v>30944.199131650654</v>
      </c>
      <c r="P532" s="36">
        <v>4502.8558076943464</v>
      </c>
      <c r="Q532" s="36">
        <v>35.330143928527832</v>
      </c>
      <c r="R532" s="36">
        <v>4700.8381325683586</v>
      </c>
      <c r="S532" s="36">
        <v>34679.783998681414</v>
      </c>
      <c r="T532" s="36">
        <v>12050.478910304901</v>
      </c>
      <c r="U532" s="36">
        <v>6853.2908554077221</v>
      </c>
      <c r="V532" s="36">
        <v>49927.235258643916</v>
      </c>
      <c r="W532" s="36">
        <v>2903.7135892812612</v>
      </c>
      <c r="X532" s="36">
        <v>10593.841353208632</v>
      </c>
      <c r="Y532" s="36">
        <v>18489.443375968734</v>
      </c>
      <c r="Z532" s="36">
        <v>53.234620513916163</v>
      </c>
      <c r="AA532" s="36">
        <v>12045.273100328617</v>
      </c>
      <c r="AB532" s="36">
        <v>12345.716325057158</v>
      </c>
      <c r="AC532" s="36">
        <v>21312.837407036783</v>
      </c>
      <c r="AD532" s="36">
        <v>25292.426609035392</v>
      </c>
      <c r="AE532" s="36">
        <v>6736.5076364853903</v>
      </c>
      <c r="AF532" s="36">
        <v>17.494375000000002</v>
      </c>
      <c r="AG532" s="36">
        <v>14677.458230095213</v>
      </c>
      <c r="AH532" s="36">
        <v>29549.520090666054</v>
      </c>
      <c r="AI532" s="36">
        <v>4135.2597656250091</v>
      </c>
      <c r="AJ532" s="36">
        <v>48.848273742675246</v>
      </c>
      <c r="AK532" s="36">
        <v>2885.73626015625</v>
      </c>
      <c r="AL532" s="36">
        <v>15750.988037536676</v>
      </c>
      <c r="AM532" s="36">
        <v>9338.2755963874752</v>
      </c>
      <c r="AN532" s="36">
        <v>8061.6416987304738</v>
      </c>
      <c r="AO532" s="36">
        <v>33411.673073839229</v>
      </c>
      <c r="AP532" s="36">
        <v>615.04829406738304</v>
      </c>
      <c r="AQ532" s="36">
        <v>30233.545853574138</v>
      </c>
      <c r="AR532" s="36">
        <v>37117.329217848092</v>
      </c>
      <c r="AS532" s="36">
        <v>36019.031267237253</v>
      </c>
      <c r="AT532" s="36">
        <v>17566.77138009081</v>
      </c>
      <c r="AU532" s="36">
        <v>38041.976157140612</v>
      </c>
      <c r="AV532" s="36">
        <v>10841.152262527341</v>
      </c>
      <c r="AW532" s="36">
        <v>11816.768341064459</v>
      </c>
      <c r="AX532" s="36">
        <v>30993.378576904324</v>
      </c>
      <c r="AY532" s="36">
        <v>31764.061707782104</v>
      </c>
    </row>
    <row r="533" spans="1:51" x14ac:dyDescent="0.25">
      <c r="A533" s="34">
        <v>44370</v>
      </c>
      <c r="B533" s="35">
        <v>4</v>
      </c>
      <c r="C533" s="36">
        <v>21963.762663470683</v>
      </c>
      <c r="D533" s="36">
        <v>24840.666521592295</v>
      </c>
      <c r="E533" s="36">
        <v>12206.475090148453</v>
      </c>
      <c r="F533" s="36">
        <v>42648.572141552759</v>
      </c>
      <c r="G533" s="36">
        <v>22813.217886289713</v>
      </c>
      <c r="H533" s="36">
        <v>6070.6048400689606</v>
      </c>
      <c r="I533" s="36">
        <v>16927.215090159152</v>
      </c>
      <c r="J533" s="36">
        <v>91.800230026245103</v>
      </c>
      <c r="K533" s="36">
        <v>12749.750701382824</v>
      </c>
      <c r="L533" s="36">
        <v>6340.9774404509462</v>
      </c>
      <c r="M533" s="36">
        <v>25575.808921520285</v>
      </c>
      <c r="N533" s="36">
        <v>11172.447121093768</v>
      </c>
      <c r="O533" s="36">
        <v>29386.199166544931</v>
      </c>
      <c r="P533" s="36">
        <v>3914.5879827314584</v>
      </c>
      <c r="Q533" s="36">
        <v>34.949946403503418</v>
      </c>
      <c r="R533" s="36">
        <v>4311.8595461425784</v>
      </c>
      <c r="S533" s="36">
        <v>31460.751058577163</v>
      </c>
      <c r="T533" s="36">
        <v>11789.983925219702</v>
      </c>
      <c r="U533" s="36">
        <v>6660.1536931991704</v>
      </c>
      <c r="V533" s="36">
        <v>47226.878468478135</v>
      </c>
      <c r="W533" s="36">
        <v>2872.3506286171901</v>
      </c>
      <c r="X533" s="36">
        <v>10103.511829951394</v>
      </c>
      <c r="Y533" s="36">
        <v>17876.193577694008</v>
      </c>
      <c r="Z533" s="36">
        <v>56.364245452880773</v>
      </c>
      <c r="AA533" s="36">
        <v>10390.566550312802</v>
      </c>
      <c r="AB533" s="36">
        <v>12067.130385867944</v>
      </c>
      <c r="AC533" s="36">
        <v>20410.865682991236</v>
      </c>
      <c r="AD533" s="36">
        <v>23580.304049283957</v>
      </c>
      <c r="AE533" s="36">
        <v>6489.170996178731</v>
      </c>
      <c r="AF533" s="36">
        <v>17.494375000000002</v>
      </c>
      <c r="AG533" s="36">
        <v>13485.557783559085</v>
      </c>
      <c r="AH533" s="36">
        <v>26597.115956665988</v>
      </c>
      <c r="AI533" s="36">
        <v>3745.8225097656295</v>
      </c>
      <c r="AJ533" s="36">
        <v>49.43846325683721</v>
      </c>
      <c r="AK533" s="36">
        <v>2714.9942008281396</v>
      </c>
      <c r="AL533" s="36">
        <v>14426.524457733183</v>
      </c>
      <c r="AM533" s="36">
        <v>7959.4289281135498</v>
      </c>
      <c r="AN533" s="36">
        <v>8185.4451069336083</v>
      </c>
      <c r="AO533" s="36">
        <v>30980.046133838652</v>
      </c>
      <c r="AP533" s="36">
        <v>568.81718444824207</v>
      </c>
      <c r="AQ533" s="36">
        <v>29258.053083303781</v>
      </c>
      <c r="AR533" s="36">
        <v>34318.121348170404</v>
      </c>
      <c r="AS533" s="36">
        <v>32875.656676205996</v>
      </c>
      <c r="AT533" s="36">
        <v>17005.312738074193</v>
      </c>
      <c r="AU533" s="36">
        <v>36211.886071281297</v>
      </c>
      <c r="AV533" s="36">
        <v>11849.455604667884</v>
      </c>
      <c r="AW533" s="36">
        <v>7490.8393402099737</v>
      </c>
      <c r="AX533" s="36">
        <v>28209.234383789084</v>
      </c>
      <c r="AY533" s="36">
        <v>30689.147597976615</v>
      </c>
    </row>
    <row r="534" spans="1:51" x14ac:dyDescent="0.25">
      <c r="A534" s="34">
        <v>44370</v>
      </c>
      <c r="B534" s="35">
        <v>5</v>
      </c>
      <c r="C534" s="36">
        <v>21900.900069570569</v>
      </c>
      <c r="D534" s="36">
        <v>24241.76040271949</v>
      </c>
      <c r="E534" s="36">
        <v>12315.006579289089</v>
      </c>
      <c r="F534" s="36">
        <v>41902.078224169883</v>
      </c>
      <c r="G534" s="36">
        <v>22179.257126590506</v>
      </c>
      <c r="H534" s="36">
        <v>6276.7503000624893</v>
      </c>
      <c r="I534" s="36">
        <v>16713.609222765634</v>
      </c>
      <c r="J534" s="36">
        <v>91.078447341919002</v>
      </c>
      <c r="K534" s="36">
        <v>12199.362796062505</v>
      </c>
      <c r="L534" s="36">
        <v>5730.4753858359318</v>
      </c>
      <c r="M534" s="36">
        <v>25441.701299020511</v>
      </c>
      <c r="N534" s="36">
        <v>11207.595734375009</v>
      </c>
      <c r="O534" s="36">
        <v>29217.863860085472</v>
      </c>
      <c r="P534" s="36">
        <v>4185.1050915556716</v>
      </c>
      <c r="Q534" s="36">
        <v>34.16049861907959</v>
      </c>
      <c r="R534" s="36">
        <v>4168.2522766113279</v>
      </c>
      <c r="S534" s="36">
        <v>30789.562535126501</v>
      </c>
      <c r="T534" s="36">
        <v>11685.588838006086</v>
      </c>
      <c r="U534" s="36">
        <v>6666.8553810119683</v>
      </c>
      <c r="V534" s="36">
        <v>44952.062256328449</v>
      </c>
      <c r="W534" s="36">
        <v>2603.3312199218813</v>
      </c>
      <c r="X534" s="36">
        <v>9946.7506064453773</v>
      </c>
      <c r="Y534" s="36">
        <v>18017.966296769806</v>
      </c>
      <c r="Z534" s="36">
        <v>100.91379241943361</v>
      </c>
      <c r="AA534" s="36">
        <v>9942.2969115371652</v>
      </c>
      <c r="AB534" s="36">
        <v>12043.35390932281</v>
      </c>
      <c r="AC534" s="36">
        <v>19872.092510992516</v>
      </c>
      <c r="AD534" s="36">
        <v>23028.806366740486</v>
      </c>
      <c r="AE534" s="36">
        <v>6526.8233416640851</v>
      </c>
      <c r="AF534" s="36">
        <v>17.494375000000002</v>
      </c>
      <c r="AG534" s="36">
        <v>13102.602890988765</v>
      </c>
      <c r="AH534" s="36">
        <v>26306.420541224605</v>
      </c>
      <c r="AI534" s="36">
        <v>3601.4207763671861</v>
      </c>
      <c r="AJ534" s="36">
        <v>46.954973571778964</v>
      </c>
      <c r="AK534" s="36">
        <v>2740.1182043437607</v>
      </c>
      <c r="AL534" s="36">
        <v>13755.662218566909</v>
      </c>
      <c r="AM534" s="36">
        <v>7727.0667936531154</v>
      </c>
      <c r="AN534" s="36">
        <v>7867.2603701171893</v>
      </c>
      <c r="AO534" s="36">
        <v>29863.015791582107</v>
      </c>
      <c r="AP534" s="36">
        <v>592.15742492675804</v>
      </c>
      <c r="AQ534" s="36">
        <v>28904.228555576643</v>
      </c>
      <c r="AR534" s="36">
        <v>33539.917507835002</v>
      </c>
      <c r="AS534" s="36">
        <v>31586.222783018511</v>
      </c>
      <c r="AT534" s="36">
        <v>16848.199923132292</v>
      </c>
      <c r="AU534" s="36">
        <v>35473.680952625014</v>
      </c>
      <c r="AV534" s="36">
        <v>15598.920461404901</v>
      </c>
      <c r="AW534" s="36">
        <v>3139.8074340820422</v>
      </c>
      <c r="AX534" s="36">
        <v>27238.549593261734</v>
      </c>
      <c r="AY534" s="36">
        <v>30713.279729548936</v>
      </c>
    </row>
    <row r="535" spans="1:51" x14ac:dyDescent="0.25">
      <c r="A535" s="34">
        <v>44370</v>
      </c>
      <c r="B535" s="35">
        <v>6</v>
      </c>
      <c r="C535" s="36">
        <v>22555.586451132407</v>
      </c>
      <c r="D535" s="36">
        <v>25480.213702221652</v>
      </c>
      <c r="E535" s="36">
        <v>12687.999414015625</v>
      </c>
      <c r="F535" s="36">
        <v>42655.22320244139</v>
      </c>
      <c r="G535" s="36">
        <v>22968.379054575787</v>
      </c>
      <c r="H535" s="36">
        <v>6318.0398925332147</v>
      </c>
      <c r="I535" s="36">
        <v>17286.314660013682</v>
      </c>
      <c r="J535" s="36">
        <v>98.837100982665987</v>
      </c>
      <c r="K535" s="36">
        <v>12774.590765773437</v>
      </c>
      <c r="L535" s="36">
        <v>6242.9683327236289</v>
      </c>
      <c r="M535" s="36">
        <v>25310.619739774542</v>
      </c>
      <c r="N535" s="36">
        <v>11204.989193359392</v>
      </c>
      <c r="O535" s="36">
        <v>30395.684014657261</v>
      </c>
      <c r="P535" s="36">
        <v>3811.2396987636721</v>
      </c>
      <c r="Q535" s="36">
        <v>34.279330253601088</v>
      </c>
      <c r="R535" s="36">
        <v>4208.422971435547</v>
      </c>
      <c r="S535" s="36">
        <v>31479.578189868425</v>
      </c>
      <c r="T535" s="36">
        <v>11885.475413100936</v>
      </c>
      <c r="U535" s="36">
        <v>6745.0878400802658</v>
      </c>
      <c r="V535" s="36">
        <v>44380.292419136582</v>
      </c>
      <c r="W535" s="36">
        <v>2488.36837804687</v>
      </c>
      <c r="X535" s="36">
        <v>10300.152329004086</v>
      </c>
      <c r="Y535" s="36">
        <v>18181.611893137779</v>
      </c>
      <c r="Z535" s="36">
        <v>143.40480804443345</v>
      </c>
      <c r="AA535" s="36">
        <v>11162.907884045979</v>
      </c>
      <c r="AB535" s="36">
        <v>12312.615396366145</v>
      </c>
      <c r="AC535" s="36">
        <v>20299.195828086424</v>
      </c>
      <c r="AD535" s="36">
        <v>23712.690292768795</v>
      </c>
      <c r="AE535" s="36">
        <v>6204.2445285136846</v>
      </c>
      <c r="AF535" s="36">
        <v>17.494375000000002</v>
      </c>
      <c r="AG535" s="36">
        <v>13454.468153359378</v>
      </c>
      <c r="AH535" s="36">
        <v>27882.70046198829</v>
      </c>
      <c r="AI535" s="36">
        <v>3764.9292480468807</v>
      </c>
      <c r="AJ535" s="36">
        <v>45.789679504393149</v>
      </c>
      <c r="AK535" s="36">
        <v>2785.1899849765596</v>
      </c>
      <c r="AL535" s="36">
        <v>13893.052934478774</v>
      </c>
      <c r="AM535" s="36">
        <v>8072.8726292854317</v>
      </c>
      <c r="AN535" s="36">
        <v>8096.9778261718684</v>
      </c>
      <c r="AO535" s="36">
        <v>30218.544047765714</v>
      </c>
      <c r="AP535" s="36">
        <v>599.65773010253906</v>
      </c>
      <c r="AQ535" s="36">
        <v>29333.939204301434</v>
      </c>
      <c r="AR535" s="36">
        <v>34128.176779292953</v>
      </c>
      <c r="AS535" s="36">
        <v>33004.08215634666</v>
      </c>
      <c r="AT535" s="36">
        <v>16823.755671263661</v>
      </c>
      <c r="AU535" s="36">
        <v>35964.322106671847</v>
      </c>
      <c r="AV535" s="36">
        <v>16905.472051104603</v>
      </c>
      <c r="AW535" s="36">
        <v>2369.9793853759857</v>
      </c>
      <c r="AX535" s="36">
        <v>27850.211821044915</v>
      </c>
      <c r="AY535" s="36">
        <v>30950.336751434363</v>
      </c>
    </row>
    <row r="536" spans="1:51" x14ac:dyDescent="0.25">
      <c r="A536" s="34">
        <v>44370</v>
      </c>
      <c r="B536" s="35">
        <v>7</v>
      </c>
      <c r="C536" s="36">
        <v>24524.029779106724</v>
      </c>
      <c r="D536" s="36">
        <v>28711.034460434053</v>
      </c>
      <c r="E536" s="36">
        <v>13931.917136953123</v>
      </c>
      <c r="F536" s="36">
        <v>47401.112500976633</v>
      </c>
      <c r="G536" s="36">
        <v>25697.929908774964</v>
      </c>
      <c r="H536" s="36">
        <v>6551.4799438032769</v>
      </c>
      <c r="I536" s="36">
        <v>19889.296487242198</v>
      </c>
      <c r="J536" s="36">
        <v>103.01244354248041</v>
      </c>
      <c r="K536" s="36">
        <v>14274.861069015627</v>
      </c>
      <c r="L536" s="36">
        <v>6531.681076156251</v>
      </c>
      <c r="M536" s="36">
        <v>27001.899542259041</v>
      </c>
      <c r="N536" s="36">
        <v>12444.169978515629</v>
      </c>
      <c r="O536" s="36">
        <v>34278.991042500995</v>
      </c>
      <c r="P536" s="36">
        <v>4323.4652721103594</v>
      </c>
      <c r="Q536" s="36">
        <v>34.61683368682862</v>
      </c>
      <c r="R536" s="36">
        <v>4616.3474428710952</v>
      </c>
      <c r="S536" s="36">
        <v>35058.236589994412</v>
      </c>
      <c r="T536" s="36">
        <v>12658.264491057853</v>
      </c>
      <c r="U536" s="36">
        <v>7208.3392963409424</v>
      </c>
      <c r="V536" s="36">
        <v>49610.337510505975</v>
      </c>
      <c r="W536" s="36">
        <v>2820.1261353046903</v>
      </c>
      <c r="X536" s="36">
        <v>10548.723818518662</v>
      </c>
      <c r="Y536" s="36">
        <v>19539.987462427493</v>
      </c>
      <c r="Z536" s="36">
        <v>174.68734451293949</v>
      </c>
      <c r="AA536" s="36">
        <v>13928.587123249543</v>
      </c>
      <c r="AB536" s="36">
        <v>13965.35224802706</v>
      </c>
      <c r="AC536" s="36">
        <v>22205.197797320125</v>
      </c>
      <c r="AD536" s="36">
        <v>26730.085297986563</v>
      </c>
      <c r="AE536" s="36">
        <v>7114.7973812939636</v>
      </c>
      <c r="AF536" s="36">
        <v>17.494375000000002</v>
      </c>
      <c r="AG536" s="36">
        <v>15296.481798417472</v>
      </c>
      <c r="AH536" s="36">
        <v>31136.910313214867</v>
      </c>
      <c r="AI536" s="36">
        <v>4247.8259765625098</v>
      </c>
      <c r="AJ536" s="36">
        <v>48.203730590821309</v>
      </c>
      <c r="AK536" s="36">
        <v>2948.4116363047006</v>
      </c>
      <c r="AL536" s="36">
        <v>15216.901548614514</v>
      </c>
      <c r="AM536" s="36">
        <v>9474.701733228294</v>
      </c>
      <c r="AN536" s="36">
        <v>8140.678617187511</v>
      </c>
      <c r="AO536" s="36">
        <v>33218.150539882707</v>
      </c>
      <c r="AP536" s="36">
        <v>590.53790283203102</v>
      </c>
      <c r="AQ536" s="36">
        <v>32673.864008531258</v>
      </c>
      <c r="AR536" s="36">
        <v>37934.827289646986</v>
      </c>
      <c r="AS536" s="36">
        <v>37969.752543315444</v>
      </c>
      <c r="AT536" s="36">
        <v>17806.889826992661</v>
      </c>
      <c r="AU536" s="36">
        <v>41271.87953910941</v>
      </c>
      <c r="AV536" s="36">
        <v>17319.926097946231</v>
      </c>
      <c r="AW536" s="36">
        <v>2627.0098419189458</v>
      </c>
      <c r="AX536" s="36">
        <v>31186.380227294936</v>
      </c>
      <c r="AY536" s="36">
        <v>33717.783026595229</v>
      </c>
    </row>
    <row r="537" spans="1:51" x14ac:dyDescent="0.25">
      <c r="A537" s="34">
        <v>44370</v>
      </c>
      <c r="B537" s="35">
        <v>8</v>
      </c>
      <c r="C537" s="36">
        <v>31527.676484979638</v>
      </c>
      <c r="D537" s="36">
        <v>34148.135866686018</v>
      </c>
      <c r="E537" s="36">
        <v>18386.494388109419</v>
      </c>
      <c r="F537" s="36">
        <v>60948.67444521482</v>
      </c>
      <c r="G537" s="36">
        <v>31314.641845665345</v>
      </c>
      <c r="H537" s="36">
        <v>7646.2412024195482</v>
      </c>
      <c r="I537" s="36">
        <v>25274.853258237312</v>
      </c>
      <c r="J537" s="36">
        <v>127.3788032531738</v>
      </c>
      <c r="K537" s="36">
        <v>17111.713954375005</v>
      </c>
      <c r="L537" s="36">
        <v>8850.7613810573712</v>
      </c>
      <c r="M537" s="36">
        <v>32211.038653958996</v>
      </c>
      <c r="N537" s="36">
        <v>15597.859656250013</v>
      </c>
      <c r="O537" s="36">
        <v>41891.203045048816</v>
      </c>
      <c r="P537" s="36">
        <v>4983.0308291886295</v>
      </c>
      <c r="Q537" s="36">
        <v>35.377227783203132</v>
      </c>
      <c r="R537" s="36">
        <v>5627.3470229492277</v>
      </c>
      <c r="S537" s="36">
        <v>40532.021494001987</v>
      </c>
      <c r="T537" s="36">
        <v>15512.003909377685</v>
      </c>
      <c r="U537" s="36">
        <v>8847.2669200897381</v>
      </c>
      <c r="V537" s="36">
        <v>61766.991273125335</v>
      </c>
      <c r="W537" s="36">
        <v>3743.5970119609487</v>
      </c>
      <c r="X537" s="36">
        <v>13384.948111533353</v>
      </c>
      <c r="Y537" s="36">
        <v>22201.8969977382</v>
      </c>
      <c r="Z537" s="36">
        <v>180.00552215576167</v>
      </c>
      <c r="AA537" s="36">
        <v>17798.383605428073</v>
      </c>
      <c r="AB537" s="36">
        <v>17338.068443761265</v>
      </c>
      <c r="AC537" s="36">
        <v>27814.348555112127</v>
      </c>
      <c r="AD537" s="36">
        <v>32109.55843604121</v>
      </c>
      <c r="AE537" s="36">
        <v>8911.7891761181963</v>
      </c>
      <c r="AF537" s="36">
        <v>17.494375000000002</v>
      </c>
      <c r="AG537" s="36">
        <v>18989.795684210454</v>
      </c>
      <c r="AH537" s="36">
        <v>35670.411502662144</v>
      </c>
      <c r="AI537" s="36">
        <v>4885.2810058593805</v>
      </c>
      <c r="AJ537" s="36">
        <v>90.493690612793813</v>
      </c>
      <c r="AK537" s="36">
        <v>3419.8845701536111</v>
      </c>
      <c r="AL537" s="36">
        <v>16568.95286163333</v>
      </c>
      <c r="AM537" s="36">
        <v>12030.527088758112</v>
      </c>
      <c r="AN537" s="36">
        <v>9124.9770722656322</v>
      </c>
      <c r="AO537" s="36">
        <v>39690.359701469388</v>
      </c>
      <c r="AP537" s="36">
        <v>611.27518233656974</v>
      </c>
      <c r="AQ537" s="36">
        <v>40060.183388363272</v>
      </c>
      <c r="AR537" s="36">
        <v>46261.407116240684</v>
      </c>
      <c r="AS537" s="36">
        <v>44392.466381081016</v>
      </c>
      <c r="AT537" s="36">
        <v>21010.708943698719</v>
      </c>
      <c r="AU537" s="36">
        <v>52480.086737218764</v>
      </c>
      <c r="AV537" s="36">
        <v>19814.331958866755</v>
      </c>
      <c r="AW537" s="36">
        <v>2843.6255916909886</v>
      </c>
      <c r="AX537" s="36">
        <v>35890.978912841805</v>
      </c>
      <c r="AY537" s="36">
        <v>41902.742275342804</v>
      </c>
    </row>
    <row r="538" spans="1:51" x14ac:dyDescent="0.25">
      <c r="A538" s="34">
        <v>44370</v>
      </c>
      <c r="B538" s="35">
        <v>9</v>
      </c>
      <c r="C538" s="36">
        <v>38625.986900980053</v>
      </c>
      <c r="D538" s="36">
        <v>42182.750854912127</v>
      </c>
      <c r="E538" s="36">
        <v>22884.102041343762</v>
      </c>
      <c r="F538" s="36">
        <v>75646.135979589861</v>
      </c>
      <c r="G538" s="36">
        <v>42274.107386851989</v>
      </c>
      <c r="H538" s="36">
        <v>9923.4086603237956</v>
      </c>
      <c r="I538" s="36">
        <v>31441.426449171839</v>
      </c>
      <c r="J538" s="36">
        <v>146.7502059936524</v>
      </c>
      <c r="K538" s="36">
        <v>21219.236217234382</v>
      </c>
      <c r="L538" s="36">
        <v>10785.185393111811</v>
      </c>
      <c r="M538" s="36">
        <v>40372.52047118995</v>
      </c>
      <c r="N538" s="36">
        <v>18190.669035156254</v>
      </c>
      <c r="O538" s="36">
        <v>51906.992947243169</v>
      </c>
      <c r="P538" s="36">
        <v>5717.2204419704422</v>
      </c>
      <c r="Q538" s="36">
        <v>35.513803482055664</v>
      </c>
      <c r="R538" s="36">
        <v>6818.1705346679628</v>
      </c>
      <c r="S538" s="36">
        <v>50239.523098233425</v>
      </c>
      <c r="T538" s="36">
        <v>17866.52033269493</v>
      </c>
      <c r="U538" s="36">
        <v>9921.6689548492486</v>
      </c>
      <c r="V538" s="36">
        <v>75561.077295627591</v>
      </c>
      <c r="W538" s="36">
        <v>5065.6828491406295</v>
      </c>
      <c r="X538" s="36">
        <v>16558.407232219168</v>
      </c>
      <c r="Y538" s="36">
        <v>27735.315609572495</v>
      </c>
      <c r="Z538" s="36">
        <v>-47.742072448730525</v>
      </c>
      <c r="AA538" s="36">
        <v>23027.622392685309</v>
      </c>
      <c r="AB538" s="36">
        <v>21439.038457653343</v>
      </c>
      <c r="AC538" s="36">
        <v>33575.824585958748</v>
      </c>
      <c r="AD538" s="36">
        <v>39276.197868064701</v>
      </c>
      <c r="AE538" s="36">
        <v>10402.09551101469</v>
      </c>
      <c r="AF538" s="36">
        <v>17.494375000000002</v>
      </c>
      <c r="AG538" s="36">
        <v>23875.948806214357</v>
      </c>
      <c r="AH538" s="36">
        <v>41591.244903452192</v>
      </c>
      <c r="AI538" s="36">
        <v>5945.7461499170267</v>
      </c>
      <c r="AJ538" s="36">
        <v>155.15225634765582</v>
      </c>
      <c r="AK538" s="36">
        <v>4173.9711104473181</v>
      </c>
      <c r="AL538" s="36">
        <v>18819.625253173854</v>
      </c>
      <c r="AM538" s="36">
        <v>16094.691038892346</v>
      </c>
      <c r="AN538" s="36">
        <v>10796.945003906263</v>
      </c>
      <c r="AO538" s="36">
        <v>49277.552822845457</v>
      </c>
      <c r="AP538" s="36">
        <v>731.51185250282265</v>
      </c>
      <c r="AQ538" s="36">
        <v>49836.361538713376</v>
      </c>
      <c r="AR538" s="36">
        <v>60004.065455800301</v>
      </c>
      <c r="AS538" s="36">
        <v>53571.510800956014</v>
      </c>
      <c r="AT538" s="36">
        <v>26270.053566872077</v>
      </c>
      <c r="AU538" s="36">
        <v>65313.696918343798</v>
      </c>
      <c r="AV538" s="36">
        <v>23745.597568231271</v>
      </c>
      <c r="AW538" s="36">
        <v>3191.2812423706077</v>
      </c>
      <c r="AX538" s="36">
        <v>42598.572196289075</v>
      </c>
      <c r="AY538" s="36">
        <v>53810.367504127484</v>
      </c>
    </row>
    <row r="539" spans="1:51" x14ac:dyDescent="0.25">
      <c r="A539" s="34">
        <v>44370</v>
      </c>
      <c r="B539" s="35">
        <v>10</v>
      </c>
      <c r="C539" s="36">
        <v>43190.796388466348</v>
      </c>
      <c r="D539" s="36">
        <v>49039.41789210205</v>
      </c>
      <c r="E539" s="36">
        <v>26197.044416812503</v>
      </c>
      <c r="F539" s="36">
        <v>85506.68686718744</v>
      </c>
      <c r="G539" s="36">
        <v>50958.229987711777</v>
      </c>
      <c r="H539" s="36">
        <v>10827.587454033295</v>
      </c>
      <c r="I539" s="36">
        <v>35681.041255257813</v>
      </c>
      <c r="J539" s="36">
        <v>152.99810791015628</v>
      </c>
      <c r="K539" s="36">
        <v>24940.794069421881</v>
      </c>
      <c r="L539" s="36">
        <v>12610.695618022186</v>
      </c>
      <c r="M539" s="36">
        <v>45252.774553481955</v>
      </c>
      <c r="N539" s="36">
        <v>19564.322046874997</v>
      </c>
      <c r="O539" s="36">
        <v>60189.075553474693</v>
      </c>
      <c r="P539" s="36">
        <v>6000.3541456441144</v>
      </c>
      <c r="Q539" s="36">
        <v>35.970433235168471</v>
      </c>
      <c r="R539" s="36">
        <v>7776.0752802734423</v>
      </c>
      <c r="S539" s="36">
        <v>58749.91392465627</v>
      </c>
      <c r="T539" s="36">
        <v>20131.118831616703</v>
      </c>
      <c r="U539" s="36">
        <v>10813.770038604742</v>
      </c>
      <c r="V539" s="36">
        <v>86268.937668505649</v>
      </c>
      <c r="W539" s="36">
        <v>6028.8721001718832</v>
      </c>
      <c r="X539" s="36">
        <v>19394.064352100606</v>
      </c>
      <c r="Y539" s="36">
        <v>31283.092484437664</v>
      </c>
      <c r="Z539" s="36">
        <v>-160.18478210449251</v>
      </c>
      <c r="AA539" s="36">
        <v>28049.282998650764</v>
      </c>
      <c r="AB539" s="36">
        <v>24564.121142364533</v>
      </c>
      <c r="AC539" s="36">
        <v>37425.003237816316</v>
      </c>
      <c r="AD539" s="36">
        <v>44842.594807894267</v>
      </c>
      <c r="AE539" s="36">
        <v>11594.996174174814</v>
      </c>
      <c r="AF539" s="36">
        <v>17.494375000000002</v>
      </c>
      <c r="AG539" s="36">
        <v>27469.766919431655</v>
      </c>
      <c r="AH539" s="36">
        <v>48908.094002663071</v>
      </c>
      <c r="AI539" s="36">
        <v>6877.0631630866483</v>
      </c>
      <c r="AJ539" s="36">
        <v>194.46149096679792</v>
      </c>
      <c r="AK539" s="36">
        <v>4873.8311248746813</v>
      </c>
      <c r="AL539" s="36">
        <v>21751.001614868157</v>
      </c>
      <c r="AM539" s="36">
        <v>20018.922025586711</v>
      </c>
      <c r="AN539" s="36">
        <v>11139.269779296859</v>
      </c>
      <c r="AO539" s="36">
        <v>57052.616719177218</v>
      </c>
      <c r="AP539" s="36">
        <v>911.91838359832866</v>
      </c>
      <c r="AQ539" s="36">
        <v>58398.662282293983</v>
      </c>
      <c r="AR539" s="36">
        <v>70144.303193792526</v>
      </c>
      <c r="AS539" s="36">
        <v>62035.849342924768</v>
      </c>
      <c r="AT539" s="36">
        <v>29663.589258520955</v>
      </c>
      <c r="AU539" s="36">
        <v>73840.421526500009</v>
      </c>
      <c r="AV539" s="36">
        <v>28586.695195827691</v>
      </c>
      <c r="AW539" s="36">
        <v>4099.5584604496389</v>
      </c>
      <c r="AX539" s="36">
        <v>50335.364208496117</v>
      </c>
      <c r="AY539" s="36">
        <v>63070.477459086003</v>
      </c>
    </row>
    <row r="540" spans="1:51" x14ac:dyDescent="0.25">
      <c r="A540" s="34">
        <v>44370</v>
      </c>
      <c r="B540" s="35">
        <v>11</v>
      </c>
      <c r="C540" s="36">
        <v>46228.871409987551</v>
      </c>
      <c r="D540" s="36">
        <v>53190.900935577061</v>
      </c>
      <c r="E540" s="36">
        <v>28660.023622734388</v>
      </c>
      <c r="F540" s="36">
        <v>92343.829100293093</v>
      </c>
      <c r="G540" s="36">
        <v>58834.518145745955</v>
      </c>
      <c r="H540" s="36">
        <v>11036.398825895505</v>
      </c>
      <c r="I540" s="36">
        <v>38419.434441944351</v>
      </c>
      <c r="J540" s="36">
        <v>169.32971572875979</v>
      </c>
      <c r="K540" s="36">
        <v>27981.582038171884</v>
      </c>
      <c r="L540" s="36">
        <v>13110.027344280312</v>
      </c>
      <c r="M540" s="36">
        <v>41970.727157792448</v>
      </c>
      <c r="N540" s="36">
        <v>21064.466921875002</v>
      </c>
      <c r="O540" s="36">
        <v>64833.883941590786</v>
      </c>
      <c r="P540" s="36">
        <v>6289.414649291869</v>
      </c>
      <c r="Q540" s="36">
        <v>40.478285789489803</v>
      </c>
      <c r="R540" s="36">
        <v>8577.6891411132838</v>
      </c>
      <c r="S540" s="36">
        <v>64573.505796055651</v>
      </c>
      <c r="T540" s="36">
        <v>22520.50159969286</v>
      </c>
      <c r="U540" s="36">
        <v>11599.662292480474</v>
      </c>
      <c r="V540" s="36">
        <v>95080.35575124147</v>
      </c>
      <c r="W540" s="36">
        <v>6157.2443691562594</v>
      </c>
      <c r="X540" s="36">
        <v>19777.978268259492</v>
      </c>
      <c r="Y540" s="36">
        <v>32999.736859317607</v>
      </c>
      <c r="Z540" s="36">
        <v>-118.76490997314471</v>
      </c>
      <c r="AA540" s="36">
        <v>30916.342932804848</v>
      </c>
      <c r="AB540" s="36">
        <v>26405.614555154043</v>
      </c>
      <c r="AC540" s="36">
        <v>40523.4965817103</v>
      </c>
      <c r="AD540" s="36">
        <v>49140.882042300509</v>
      </c>
      <c r="AE540" s="36">
        <v>12102.696897751966</v>
      </c>
      <c r="AF540" s="36">
        <v>17.494375000000002</v>
      </c>
      <c r="AG540" s="36">
        <v>29606.278516320315</v>
      </c>
      <c r="AH540" s="36">
        <v>53820.615722320297</v>
      </c>
      <c r="AI540" s="36">
        <v>7871.2442979231555</v>
      </c>
      <c r="AJ540" s="36">
        <v>223.20333764648504</v>
      </c>
      <c r="AK540" s="36">
        <v>5230.4022283116001</v>
      </c>
      <c r="AL540" s="36">
        <v>24733.692345703137</v>
      </c>
      <c r="AM540" s="36">
        <v>22269.007703076921</v>
      </c>
      <c r="AN540" s="36">
        <v>11986.804577148436</v>
      </c>
      <c r="AO540" s="36">
        <v>62078.180164825404</v>
      </c>
      <c r="AP540" s="36">
        <v>880.47209548950127</v>
      </c>
      <c r="AQ540" s="36">
        <v>63540.826887975018</v>
      </c>
      <c r="AR540" s="36">
        <v>75677.251293266614</v>
      </c>
      <c r="AS540" s="36">
        <v>67246.498512018501</v>
      </c>
      <c r="AT540" s="36">
        <v>30864.610485197234</v>
      </c>
      <c r="AU540" s="36">
        <v>78582.237802718751</v>
      </c>
      <c r="AV540" s="36">
        <v>30218.232602583903</v>
      </c>
      <c r="AW540" s="36">
        <v>6152.3923950195458</v>
      </c>
      <c r="AX540" s="36">
        <v>55182.469501464861</v>
      </c>
      <c r="AY540" s="36">
        <v>68483.807073001415</v>
      </c>
    </row>
    <row r="541" spans="1:51" x14ac:dyDescent="0.25">
      <c r="A541" s="34">
        <v>44370</v>
      </c>
      <c r="B541" s="35">
        <v>12</v>
      </c>
      <c r="C541" s="36">
        <v>48631.815121625128</v>
      </c>
      <c r="D541" s="36">
        <v>54996.91754699788</v>
      </c>
      <c r="E541" s="36">
        <v>29772.178384281233</v>
      </c>
      <c r="F541" s="36">
        <v>95432.517643066487</v>
      </c>
      <c r="G541" s="36">
        <v>60689.296651691438</v>
      </c>
      <c r="H541" s="36">
        <v>10948.271680101705</v>
      </c>
      <c r="I541" s="36">
        <v>39889.145711274417</v>
      </c>
      <c r="J541" s="36">
        <v>166.23373413085929</v>
      </c>
      <c r="K541" s="36">
        <v>29768.495483343759</v>
      </c>
      <c r="L541" s="36">
        <v>13119.110646854026</v>
      </c>
      <c r="M541" s="36">
        <v>43023.744363852747</v>
      </c>
      <c r="N541" s="36">
        <v>22164.454714843741</v>
      </c>
      <c r="O541" s="36">
        <v>66805.225613351548</v>
      </c>
      <c r="P541" s="36">
        <v>6448.3768600214617</v>
      </c>
      <c r="Q541" s="36">
        <v>43.047224044799798</v>
      </c>
      <c r="R541" s="36">
        <v>9036.7160937500084</v>
      </c>
      <c r="S541" s="36">
        <v>67953.878324394987</v>
      </c>
      <c r="T541" s="36">
        <v>24308.966378282192</v>
      </c>
      <c r="U541" s="36">
        <v>12679.060203552257</v>
      </c>
      <c r="V541" s="36">
        <v>98643.327105915625</v>
      </c>
      <c r="W541" s="36">
        <v>6391.0209005781417</v>
      </c>
      <c r="X541" s="36">
        <v>20450.839346400837</v>
      </c>
      <c r="Y541" s="36">
        <v>33440.679860418051</v>
      </c>
      <c r="Z541" s="36">
        <v>-122.07749938964834</v>
      </c>
      <c r="AA541" s="36">
        <v>32167.552539219061</v>
      </c>
      <c r="AB541" s="36">
        <v>27467.774052180921</v>
      </c>
      <c r="AC541" s="36">
        <v>41547.106347723202</v>
      </c>
      <c r="AD541" s="36">
        <v>51379.185494225334</v>
      </c>
      <c r="AE541" s="36">
        <v>12564.910663838877</v>
      </c>
      <c r="AF541" s="36">
        <v>17.494375000000002</v>
      </c>
      <c r="AG541" s="36">
        <v>30988.047295989261</v>
      </c>
      <c r="AH541" s="36">
        <v>56846.385529976491</v>
      </c>
      <c r="AI541" s="36">
        <v>8437.1255397397654</v>
      </c>
      <c r="AJ541" s="36">
        <v>236.64610180664201</v>
      </c>
      <c r="AK541" s="36">
        <v>5392.4502162501149</v>
      </c>
      <c r="AL541" s="36">
        <v>26662.95016296388</v>
      </c>
      <c r="AM541" s="36">
        <v>23633.016688733685</v>
      </c>
      <c r="AN541" s="36">
        <v>12138.46671484374</v>
      </c>
      <c r="AO541" s="36">
        <v>64116.882461151137</v>
      </c>
      <c r="AP541" s="36">
        <v>911.72133636474587</v>
      </c>
      <c r="AQ541" s="36">
        <v>66249.318377530275</v>
      </c>
      <c r="AR541" s="36">
        <v>78972.800901389724</v>
      </c>
      <c r="AS541" s="36">
        <v>70430.792380549785</v>
      </c>
      <c r="AT541" s="36">
        <v>31469.403487119125</v>
      </c>
      <c r="AU541" s="36">
        <v>81811.603108343843</v>
      </c>
      <c r="AV541" s="36">
        <v>30787.627697209573</v>
      </c>
      <c r="AW541" s="36">
        <v>7914.9016876220812</v>
      </c>
      <c r="AX541" s="36">
        <v>58095.997620605478</v>
      </c>
      <c r="AY541" s="36">
        <v>71335.831434988853</v>
      </c>
    </row>
    <row r="542" spans="1:51" x14ac:dyDescent="0.25">
      <c r="A542" s="34">
        <v>44370</v>
      </c>
      <c r="B542" s="35">
        <v>13</v>
      </c>
      <c r="C542" s="36">
        <v>51861.448703940441</v>
      </c>
      <c r="D542" s="36">
        <v>56938.482673560095</v>
      </c>
      <c r="E542" s="36">
        <v>31031.838185687495</v>
      </c>
      <c r="F542" s="36">
        <v>101628.72535087894</v>
      </c>
      <c r="G542" s="36">
        <v>59633.994459684356</v>
      </c>
      <c r="H542" s="36">
        <v>11060.244850503677</v>
      </c>
      <c r="I542" s="36">
        <v>41673.059010192374</v>
      </c>
      <c r="J542" s="36">
        <v>155.26414108276362</v>
      </c>
      <c r="K542" s="36">
        <v>30969.328785562502</v>
      </c>
      <c r="L542" s="36">
        <v>13570.855130276901</v>
      </c>
      <c r="M542" s="36">
        <v>45287.607410235774</v>
      </c>
      <c r="N542" s="36">
        <v>23756.693226562507</v>
      </c>
      <c r="O542" s="36">
        <v>69894.200453786092</v>
      </c>
      <c r="P542" s="36">
        <v>6477.5891431708351</v>
      </c>
      <c r="Q542" s="36">
        <v>41.699649810791001</v>
      </c>
      <c r="R542" s="36">
        <v>9491.7984809570407</v>
      </c>
      <c r="S542" s="36">
        <v>68718.707822662152</v>
      </c>
      <c r="T542" s="36">
        <v>26088.191947512427</v>
      </c>
      <c r="U542" s="36">
        <v>14004.508415222188</v>
      </c>
      <c r="V542" s="36">
        <v>103840.3691251268</v>
      </c>
      <c r="W542" s="36">
        <v>6542.638867750009</v>
      </c>
      <c r="X542" s="36">
        <v>21388.947410664314</v>
      </c>
      <c r="Y542" s="36">
        <v>32703.882561698883</v>
      </c>
      <c r="Z542" s="36">
        <v>-39.858566894531563</v>
      </c>
      <c r="AA542" s="36">
        <v>33518.869707055921</v>
      </c>
      <c r="AB542" s="36">
        <v>28391.826437035124</v>
      </c>
      <c r="AC542" s="36">
        <v>44449.087304910092</v>
      </c>
      <c r="AD542" s="36">
        <v>54634.119065016377</v>
      </c>
      <c r="AE542" s="36">
        <v>12818.130208980525</v>
      </c>
      <c r="AF542" s="36">
        <v>17.494375000000002</v>
      </c>
      <c r="AG542" s="36">
        <v>33062.968523313444</v>
      </c>
      <c r="AH542" s="36">
        <v>61731.667783142533</v>
      </c>
      <c r="AI542" s="36">
        <v>8897.2463738717743</v>
      </c>
      <c r="AJ542" s="36">
        <v>236.40421777343707</v>
      </c>
      <c r="AK542" s="36">
        <v>4994.012771195039</v>
      </c>
      <c r="AL542" s="36">
        <v>29015.103686279297</v>
      </c>
      <c r="AM542" s="36">
        <v>24542.284224561277</v>
      </c>
      <c r="AN542" s="36">
        <v>12547.100848632799</v>
      </c>
      <c r="AO542" s="36">
        <v>67378.453281921378</v>
      </c>
      <c r="AP542" s="36">
        <v>896.51496887207043</v>
      </c>
      <c r="AQ542" s="36">
        <v>68020.455798617695</v>
      </c>
      <c r="AR542" s="36">
        <v>81301.717364326774</v>
      </c>
      <c r="AS542" s="36">
        <v>74407.715145268521</v>
      </c>
      <c r="AT542" s="36">
        <v>30706.78417360445</v>
      </c>
      <c r="AU542" s="36">
        <v>86896.677355781183</v>
      </c>
      <c r="AV542" s="36">
        <v>32697.839041987114</v>
      </c>
      <c r="AW542" s="36">
        <v>7882.0675964355614</v>
      </c>
      <c r="AX542" s="36">
        <v>62163.961354980485</v>
      </c>
      <c r="AY542" s="36">
        <v>74531.83370392381</v>
      </c>
    </row>
    <row r="543" spans="1:51" x14ac:dyDescent="0.25">
      <c r="A543" s="34">
        <v>44370</v>
      </c>
      <c r="B543" s="35">
        <v>14</v>
      </c>
      <c r="C543" s="36">
        <v>54270.361771073221</v>
      </c>
      <c r="D543" s="36">
        <v>57237.340455871381</v>
      </c>
      <c r="E543" s="36">
        <v>30722.572947343753</v>
      </c>
      <c r="F543" s="36">
        <v>107288.8386450196</v>
      </c>
      <c r="G543" s="36">
        <v>57083.770587734485</v>
      </c>
      <c r="H543" s="36">
        <v>10521.924500530306</v>
      </c>
      <c r="I543" s="36">
        <v>43184.797750083017</v>
      </c>
      <c r="J543" s="36">
        <v>155.31735610961911</v>
      </c>
      <c r="K543" s="36">
        <v>31501.486594593767</v>
      </c>
      <c r="L543" s="36">
        <v>13246.497527321793</v>
      </c>
      <c r="M543" s="36">
        <v>47568.507177522319</v>
      </c>
      <c r="N543" s="36">
        <v>24123.802914062504</v>
      </c>
      <c r="O543" s="36">
        <v>72152.779361367182</v>
      </c>
      <c r="P543" s="36">
        <v>6793.2170011351609</v>
      </c>
      <c r="Q543" s="36">
        <v>44.1047620773316</v>
      </c>
      <c r="R543" s="36">
        <v>10035.770695800784</v>
      </c>
      <c r="S543" s="36">
        <v>65077.374259451208</v>
      </c>
      <c r="T543" s="36">
        <v>26894.768450773183</v>
      </c>
      <c r="U543" s="36">
        <v>14214.390510559093</v>
      </c>
      <c r="V543" s="36">
        <v>110385.37445454678</v>
      </c>
      <c r="W543" s="36">
        <v>6297.7748499531381</v>
      </c>
      <c r="X543" s="36">
        <v>21618.057595722603</v>
      </c>
      <c r="Y543" s="36">
        <v>32766.616522372493</v>
      </c>
      <c r="Z543" s="36">
        <v>-31.180555114746355</v>
      </c>
      <c r="AA543" s="36">
        <v>34195.394678884681</v>
      </c>
      <c r="AB543" s="36">
        <v>29339.593707881329</v>
      </c>
      <c r="AC543" s="36">
        <v>46516.358351486306</v>
      </c>
      <c r="AD543" s="36">
        <v>57829.352795416758</v>
      </c>
      <c r="AE543" s="36">
        <v>14181.232160356454</v>
      </c>
      <c r="AF543" s="36">
        <v>17.494375000000002</v>
      </c>
      <c r="AG543" s="36">
        <v>34366.463036169938</v>
      </c>
      <c r="AH543" s="36">
        <v>67455.371883582062</v>
      </c>
      <c r="AI543" s="36">
        <v>8940.107344081358</v>
      </c>
      <c r="AJ543" s="36">
        <v>188.35094653320286</v>
      </c>
      <c r="AK543" s="36">
        <v>5021.0435242202011</v>
      </c>
      <c r="AL543" s="36">
        <v>30797.853724975572</v>
      </c>
      <c r="AM543" s="36">
        <v>25496.761053113562</v>
      </c>
      <c r="AN543" s="36">
        <v>13190.276748046872</v>
      </c>
      <c r="AO543" s="36">
        <v>68941.855730148382</v>
      </c>
      <c r="AP543" s="36">
        <v>946.9945182800293</v>
      </c>
      <c r="AQ543" s="36">
        <v>69307.344289641085</v>
      </c>
      <c r="AR543" s="36">
        <v>83559.079767991716</v>
      </c>
      <c r="AS543" s="36">
        <v>76702.472928268573</v>
      </c>
      <c r="AT543" s="36">
        <v>22637.22704098533</v>
      </c>
      <c r="AU543" s="36">
        <v>90454.834000500065</v>
      </c>
      <c r="AV543" s="36">
        <v>32391.60547694884</v>
      </c>
      <c r="AW543" s="36">
        <v>9907.4503784179688</v>
      </c>
      <c r="AX543" s="36">
        <v>66978.259966796846</v>
      </c>
      <c r="AY543" s="36">
        <v>77620.281625729578</v>
      </c>
    </row>
    <row r="544" spans="1:51" x14ac:dyDescent="0.25">
      <c r="A544" s="34">
        <v>44370</v>
      </c>
      <c r="B544" s="35">
        <v>15</v>
      </c>
      <c r="C544" s="36">
        <v>52699.318195474698</v>
      </c>
      <c r="D544" s="36">
        <v>57703.95438117085</v>
      </c>
      <c r="E544" s="36">
        <v>31143.793330093758</v>
      </c>
      <c r="F544" s="36">
        <v>105920.80775986334</v>
      </c>
      <c r="G544" s="36">
        <v>56432.568259620421</v>
      </c>
      <c r="H544" s="36">
        <v>10758.94079815968</v>
      </c>
      <c r="I544" s="36">
        <v>42639.218668891619</v>
      </c>
      <c r="J544" s="36">
        <v>170.3685760498046</v>
      </c>
      <c r="K544" s="36">
        <v>31923.544508578158</v>
      </c>
      <c r="L544" s="36">
        <v>13824.096877032265</v>
      </c>
      <c r="M544" s="36">
        <v>48498.829823926782</v>
      </c>
      <c r="N544" s="36">
        <v>23378.232949218753</v>
      </c>
      <c r="O544" s="36">
        <v>71487.249224671934</v>
      </c>
      <c r="P544" s="36">
        <v>6354.0793321033243</v>
      </c>
      <c r="Q544" s="36">
        <v>52.322960853576603</v>
      </c>
      <c r="R544" s="36">
        <v>10000.420755859379</v>
      </c>
      <c r="S544" s="36">
        <v>65307.588168576644</v>
      </c>
      <c r="T544" s="36">
        <v>25848.470349366442</v>
      </c>
      <c r="U544" s="36">
        <v>13815.591873168956</v>
      </c>
      <c r="V544" s="36">
        <v>108994.98302512808</v>
      </c>
      <c r="W544" s="36">
        <v>6257.1121607187624</v>
      </c>
      <c r="X544" s="36">
        <v>21203.932377097623</v>
      </c>
      <c r="Y544" s="36">
        <v>33145.551841621753</v>
      </c>
      <c r="Z544" s="36">
        <v>-47.819268493653041</v>
      </c>
      <c r="AA544" s="36">
        <v>34655.430938780104</v>
      </c>
      <c r="AB544" s="36">
        <v>28939.104541581564</v>
      </c>
      <c r="AC544" s="36">
        <v>45819.477868174727</v>
      </c>
      <c r="AD544" s="36">
        <v>57796.22230216967</v>
      </c>
      <c r="AE544" s="36">
        <v>13926.198433393591</v>
      </c>
      <c r="AF544" s="36">
        <v>17.494375000000002</v>
      </c>
      <c r="AG544" s="36">
        <v>33744.315879529771</v>
      </c>
      <c r="AH544" s="36">
        <v>62744.240665913043</v>
      </c>
      <c r="AI544" s="36">
        <v>9346.4578063405661</v>
      </c>
      <c r="AJ544" s="36">
        <v>208.58553540039185</v>
      </c>
      <c r="AK544" s="36">
        <v>4692.0597088852646</v>
      </c>
      <c r="AL544" s="36">
        <v>30201.669123046864</v>
      </c>
      <c r="AM544" s="36">
        <v>25752.247128430943</v>
      </c>
      <c r="AN544" s="36">
        <v>12880.293292968749</v>
      </c>
      <c r="AO544" s="36">
        <v>69459.267423690733</v>
      </c>
      <c r="AP544" s="36">
        <v>898.86835670471294</v>
      </c>
      <c r="AQ544" s="36">
        <v>68582.050636652653</v>
      </c>
      <c r="AR544" s="36">
        <v>83879.1684514956</v>
      </c>
      <c r="AS544" s="36">
        <v>76713.833096612172</v>
      </c>
      <c r="AT544" s="36">
        <v>29795.305680393554</v>
      </c>
      <c r="AU544" s="36">
        <v>89862.244568125083</v>
      </c>
      <c r="AV544" s="36">
        <v>32596.662350181417</v>
      </c>
      <c r="AW544" s="36">
        <v>10743.909942626953</v>
      </c>
      <c r="AX544" s="36">
        <v>67502.190671874967</v>
      </c>
      <c r="AY544" s="36">
        <v>76391.241324479473</v>
      </c>
    </row>
    <row r="545" spans="1:51" x14ac:dyDescent="0.25">
      <c r="A545" s="34">
        <v>44370</v>
      </c>
      <c r="B545" s="35">
        <v>16</v>
      </c>
      <c r="C545" s="36">
        <v>51486.725785221897</v>
      </c>
      <c r="D545" s="36">
        <v>58084.315545222431</v>
      </c>
      <c r="E545" s="36">
        <v>31510.130001999984</v>
      </c>
      <c r="F545" s="36">
        <v>104264.5999616211</v>
      </c>
      <c r="G545" s="36">
        <v>56647.761299256279</v>
      </c>
      <c r="H545" s="36">
        <v>11181.897709029554</v>
      </c>
      <c r="I545" s="36">
        <v>41902.697512476545</v>
      </c>
      <c r="J545" s="36">
        <v>169.6674995422363</v>
      </c>
      <c r="K545" s="36">
        <v>31673.468965234424</v>
      </c>
      <c r="L545" s="36">
        <v>13580.911063267604</v>
      </c>
      <c r="M545" s="36">
        <v>48849.864095940429</v>
      </c>
      <c r="N545" s="36">
        <v>22469.415761718748</v>
      </c>
      <c r="O545" s="36">
        <v>70108.385549292027</v>
      </c>
      <c r="P545" s="36">
        <v>6669.4574767841095</v>
      </c>
      <c r="Q545" s="36">
        <v>42.7667522430419</v>
      </c>
      <c r="R545" s="36">
        <v>10036.544498046873</v>
      </c>
      <c r="S545" s="36">
        <v>71248.732629887701</v>
      </c>
      <c r="T545" s="36">
        <v>25470.797257429786</v>
      </c>
      <c r="U545" s="36">
        <v>13422.282112121598</v>
      </c>
      <c r="V545" s="36">
        <v>108792.37249771303</v>
      </c>
      <c r="W545" s="36">
        <v>6414.7282417031292</v>
      </c>
      <c r="X545" s="36">
        <v>21032.629319454198</v>
      </c>
      <c r="Y545" s="36">
        <v>33561.94116166242</v>
      </c>
      <c r="Z545" s="36">
        <v>-154.90679901123059</v>
      </c>
      <c r="AA545" s="36">
        <v>34991.10947220376</v>
      </c>
      <c r="AB545" s="36">
        <v>28149.01197427003</v>
      </c>
      <c r="AC545" s="36">
        <v>44863.719471157528</v>
      </c>
      <c r="AD545" s="36">
        <v>57623.040021399203</v>
      </c>
      <c r="AE545" s="36">
        <v>13156.851257671891</v>
      </c>
      <c r="AF545" s="36">
        <v>17.494375000000002</v>
      </c>
      <c r="AG545" s="36">
        <v>33934.394346308116</v>
      </c>
      <c r="AH545" s="36">
        <v>63265.640788590761</v>
      </c>
      <c r="AI545" s="36">
        <v>9213.0986598639302</v>
      </c>
      <c r="AJ545" s="36">
        <v>213.42856237793094</v>
      </c>
      <c r="AK545" s="36">
        <v>4803.8072071348306</v>
      </c>
      <c r="AL545" s="36">
        <v>30635.259725952146</v>
      </c>
      <c r="AM545" s="36">
        <v>25655.097648267394</v>
      </c>
      <c r="AN545" s="36">
        <v>13018.461387695314</v>
      </c>
      <c r="AO545" s="36">
        <v>69641.117376586859</v>
      </c>
      <c r="AP545" s="36">
        <v>869.25904464721611</v>
      </c>
      <c r="AQ545" s="36">
        <v>67744.633293876206</v>
      </c>
      <c r="AR545" s="36">
        <v>83959.79016560172</v>
      </c>
      <c r="AS545" s="36">
        <v>77002.498790612241</v>
      </c>
      <c r="AT545" s="36">
        <v>30876.838610866176</v>
      </c>
      <c r="AU545" s="36">
        <v>88321.154699906256</v>
      </c>
      <c r="AV545" s="36">
        <v>33534.704366385507</v>
      </c>
      <c r="AW545" s="36">
        <v>8857.5596085377201</v>
      </c>
      <c r="AX545" s="36">
        <v>67419.431574218775</v>
      </c>
      <c r="AY545" s="36">
        <v>75389.896922245796</v>
      </c>
    </row>
    <row r="546" spans="1:51" x14ac:dyDescent="0.25">
      <c r="A546" s="34">
        <v>44370</v>
      </c>
      <c r="B546" s="35">
        <v>17</v>
      </c>
      <c r="C546" s="36">
        <v>49864.373502445349</v>
      </c>
      <c r="D546" s="36">
        <v>58170.648327546834</v>
      </c>
      <c r="E546" s="36">
        <v>30204.638593218773</v>
      </c>
      <c r="F546" s="36">
        <v>102379.81435664064</v>
      </c>
      <c r="G546" s="36">
        <v>54986.017290220487</v>
      </c>
      <c r="H546" s="36">
        <v>10937.328774067164</v>
      </c>
      <c r="I546" s="36">
        <v>40241.922861505918</v>
      </c>
      <c r="J546" s="36">
        <v>167.20774078369141</v>
      </c>
      <c r="K546" s="36">
        <v>31513.105694640639</v>
      </c>
      <c r="L546" s="36">
        <v>12742.41906721435</v>
      </c>
      <c r="M546" s="36">
        <v>46606.283946944975</v>
      </c>
      <c r="N546" s="36">
        <v>21806.216183593751</v>
      </c>
      <c r="O546" s="36">
        <v>67724.567246428676</v>
      </c>
      <c r="P546" s="36">
        <v>6864.7554870108979</v>
      </c>
      <c r="Q546" s="36">
        <v>42.7013483047484</v>
      </c>
      <c r="R546" s="36">
        <v>9943.9930488281316</v>
      </c>
      <c r="S546" s="36">
        <v>71542.290941594707</v>
      </c>
      <c r="T546" s="36">
        <v>24712.953609196626</v>
      </c>
      <c r="U546" s="36">
        <v>12754.854789733903</v>
      </c>
      <c r="V546" s="36">
        <v>107539.97976259147</v>
      </c>
      <c r="W546" s="36">
        <v>6231.4661779062608</v>
      </c>
      <c r="X546" s="36">
        <v>20354.379511131301</v>
      </c>
      <c r="Y546" s="36">
        <v>32768.903753817474</v>
      </c>
      <c r="Z546" s="36">
        <v>-185.56552612304688</v>
      </c>
      <c r="AA546" s="36">
        <v>34004.446309717467</v>
      </c>
      <c r="AB546" s="36">
        <v>26631.013986764181</v>
      </c>
      <c r="AC546" s="36">
        <v>43400.594158180698</v>
      </c>
      <c r="AD546" s="36">
        <v>56811.289990576865</v>
      </c>
      <c r="AE546" s="36">
        <v>13476.021835682643</v>
      </c>
      <c r="AF546" s="36">
        <v>17.494375000000002</v>
      </c>
      <c r="AG546" s="36">
        <v>33859.096381371564</v>
      </c>
      <c r="AH546" s="36">
        <v>64153.38345023046</v>
      </c>
      <c r="AI546" s="36">
        <v>9261.2248863565801</v>
      </c>
      <c r="AJ546" s="36">
        <v>192.46575183105512</v>
      </c>
      <c r="AK546" s="36">
        <v>4778.1602643205888</v>
      </c>
      <c r="AL546" s="36">
        <v>30912.19036853026</v>
      </c>
      <c r="AM546" s="36">
        <v>25890.125765027598</v>
      </c>
      <c r="AN546" s="36">
        <v>13016.736198242179</v>
      </c>
      <c r="AO546" s="36">
        <v>69530.934243957556</v>
      </c>
      <c r="AP546" s="36">
        <v>784.84999847412121</v>
      </c>
      <c r="AQ546" s="36">
        <v>65575.204262653075</v>
      </c>
      <c r="AR546" s="36">
        <v>83831.613318295422</v>
      </c>
      <c r="AS546" s="36">
        <v>76917.697365674743</v>
      </c>
      <c r="AT546" s="36">
        <v>30314.088763941421</v>
      </c>
      <c r="AU546" s="36">
        <v>86105.787922750038</v>
      </c>
      <c r="AV546" s="36">
        <v>34938.507085196237</v>
      </c>
      <c r="AW546" s="36">
        <v>6713.3834221296893</v>
      </c>
      <c r="AX546" s="36">
        <v>67119.767271484379</v>
      </c>
      <c r="AY546" s="36">
        <v>73242.40181609217</v>
      </c>
    </row>
    <row r="547" spans="1:51" x14ac:dyDescent="0.25">
      <c r="A547" s="34">
        <v>44370</v>
      </c>
      <c r="B547" s="35">
        <v>18</v>
      </c>
      <c r="C547" s="36">
        <v>50337.055791929211</v>
      </c>
      <c r="D547" s="36">
        <v>57488.968638814731</v>
      </c>
      <c r="E547" s="36">
        <v>29718.011047531265</v>
      </c>
      <c r="F547" s="36">
        <v>102447.26762734375</v>
      </c>
      <c r="G547" s="36">
        <v>53328.595993282041</v>
      </c>
      <c r="H547" s="36">
        <v>8565.0585546142829</v>
      </c>
      <c r="I547" s="36">
        <v>38944.93010663872</v>
      </c>
      <c r="J547" s="36">
        <v>179.04796981811521</v>
      </c>
      <c r="K547" s="36">
        <v>31349.090743156277</v>
      </c>
      <c r="L547" s="36">
        <v>12053.611030362266</v>
      </c>
      <c r="M547" s="36">
        <v>43973.547350113215</v>
      </c>
      <c r="N547" s="36">
        <v>21874.500902343756</v>
      </c>
      <c r="O547" s="36">
        <v>66250.213449439514</v>
      </c>
      <c r="P547" s="36">
        <v>6547.5384405881414</v>
      </c>
      <c r="Q547" s="36">
        <v>42.809184074401799</v>
      </c>
      <c r="R547" s="36">
        <v>10360.834887207038</v>
      </c>
      <c r="S547" s="36">
        <v>74488.714841569774</v>
      </c>
      <c r="T547" s="36">
        <v>24855.900398729471</v>
      </c>
      <c r="U547" s="36">
        <v>13059.870418548595</v>
      </c>
      <c r="V547" s="36">
        <v>109995.63880346107</v>
      </c>
      <c r="W547" s="36">
        <v>5837.6131923906296</v>
      </c>
      <c r="X547" s="36">
        <v>21163.311771649202</v>
      </c>
      <c r="Y547" s="36">
        <v>29118.511375878861</v>
      </c>
      <c r="Z547" s="36">
        <v>69.335274353027287</v>
      </c>
      <c r="AA547" s="36">
        <v>34142.73325807567</v>
      </c>
      <c r="AB547" s="36">
        <v>25368.49125976735</v>
      </c>
      <c r="AC547" s="36">
        <v>43302.610771584754</v>
      </c>
      <c r="AD547" s="36">
        <v>58766.629964243868</v>
      </c>
      <c r="AE547" s="36">
        <v>13864.170835119905</v>
      </c>
      <c r="AF547" s="36">
        <v>17.494375000000002</v>
      </c>
      <c r="AG547" s="36">
        <v>35014.726225579092</v>
      </c>
      <c r="AH547" s="36">
        <v>68139.005892771456</v>
      </c>
      <c r="AI547" s="36">
        <v>9797.7452195864098</v>
      </c>
      <c r="AJ547" s="36">
        <v>135.8955312500012</v>
      </c>
      <c r="AK547" s="36">
        <v>4048.2631082795592</v>
      </c>
      <c r="AL547" s="36">
        <v>32762.982440307642</v>
      </c>
      <c r="AM547" s="36">
        <v>25834.814773114806</v>
      </c>
      <c r="AN547" s="36">
        <v>13901.202031860365</v>
      </c>
      <c r="AO547" s="36">
        <v>69436.086864994024</v>
      </c>
      <c r="AP547" s="36">
        <v>811.47531425952923</v>
      </c>
      <c r="AQ547" s="36">
        <v>63196.405952023422</v>
      </c>
      <c r="AR547" s="36">
        <v>80584.329331675326</v>
      </c>
      <c r="AS547" s="36">
        <v>79109.648660581006</v>
      </c>
      <c r="AT547" s="36">
        <v>28944.049199757563</v>
      </c>
      <c r="AU547" s="36">
        <v>87081.220982499974</v>
      </c>
      <c r="AV547" s="36">
        <v>38586.700501020896</v>
      </c>
      <c r="AW547" s="36">
        <v>5888.095647869286</v>
      </c>
      <c r="AX547" s="36">
        <v>69416.363008789063</v>
      </c>
      <c r="AY547" s="36">
        <v>71788.954144349831</v>
      </c>
    </row>
    <row r="548" spans="1:51" x14ac:dyDescent="0.25">
      <c r="A548" s="34">
        <v>44370</v>
      </c>
      <c r="B548" s="35">
        <v>19</v>
      </c>
      <c r="C548" s="36">
        <v>50673.829061417164</v>
      </c>
      <c r="D548" s="36">
        <v>57908.732484022534</v>
      </c>
      <c r="E548" s="36">
        <v>30263.141932218743</v>
      </c>
      <c r="F548" s="36">
        <v>105168.23952734374</v>
      </c>
      <c r="G548" s="36">
        <v>55830.195625851855</v>
      </c>
      <c r="H548" s="36">
        <v>6535.1114027034118</v>
      </c>
      <c r="I548" s="36">
        <v>38014.187504283203</v>
      </c>
      <c r="J548" s="36">
        <v>200.93599319458011</v>
      </c>
      <c r="K548" s="36">
        <v>31849.35107398437</v>
      </c>
      <c r="L548" s="36">
        <v>12177.942246734856</v>
      </c>
      <c r="M548" s="36">
        <v>40113.18626163133</v>
      </c>
      <c r="N548" s="36">
        <v>23207.099843749995</v>
      </c>
      <c r="O548" s="36">
        <v>66139.486599275871</v>
      </c>
      <c r="P548" s="36">
        <v>6556.0568381328258</v>
      </c>
      <c r="Q548" s="36">
        <v>41.516580581665004</v>
      </c>
      <c r="R548" s="36">
        <v>11544.00554882813</v>
      </c>
      <c r="S548" s="36">
        <v>79272.167170481873</v>
      </c>
      <c r="T548" s="36">
        <v>25895.89654263304</v>
      </c>
      <c r="U548" s="36">
        <v>14037.455867767339</v>
      </c>
      <c r="V548" s="36">
        <v>117270.56148783212</v>
      </c>
      <c r="W548" s="36">
        <v>5846.5837741328205</v>
      </c>
      <c r="X548" s="36">
        <v>20335.099467649921</v>
      </c>
      <c r="Y548" s="36">
        <v>28340.561792099434</v>
      </c>
      <c r="Z548" s="36">
        <v>187.20062133789062</v>
      </c>
      <c r="AA548" s="36">
        <v>35963.248978005802</v>
      </c>
      <c r="AB548" s="36">
        <v>24297.275480117696</v>
      </c>
      <c r="AC548" s="36">
        <v>44836.235123310056</v>
      </c>
      <c r="AD548" s="36">
        <v>64354.573092763414</v>
      </c>
      <c r="AE548" s="36">
        <v>14596.002711550322</v>
      </c>
      <c r="AF548" s="36">
        <v>17.494375000000002</v>
      </c>
      <c r="AG548" s="36">
        <v>37163.347379199215</v>
      </c>
      <c r="AH548" s="36">
        <v>76398.974109394549</v>
      </c>
      <c r="AI548" s="36">
        <v>10766.076220703129</v>
      </c>
      <c r="AJ548" s="36">
        <v>79.822110229493063</v>
      </c>
      <c r="AK548" s="36">
        <v>3878.1874160312486</v>
      </c>
      <c r="AL548" s="36">
        <v>36328.88818975832</v>
      </c>
      <c r="AM548" s="36">
        <v>27222.919710050188</v>
      </c>
      <c r="AN548" s="36">
        <v>15153.594655151373</v>
      </c>
      <c r="AO548" s="36">
        <v>71430.933638282746</v>
      </c>
      <c r="AP548" s="36">
        <v>967.23522949218807</v>
      </c>
      <c r="AQ548" s="36">
        <v>59877.339902695858</v>
      </c>
      <c r="AR548" s="36">
        <v>79910.176326814486</v>
      </c>
      <c r="AS548" s="36">
        <v>85113.847761205994</v>
      </c>
      <c r="AT548" s="36">
        <v>27526.564088939213</v>
      </c>
      <c r="AU548" s="36">
        <v>89892.367130437473</v>
      </c>
      <c r="AV548" s="36">
        <v>43085.340065436751</v>
      </c>
      <c r="AW548" s="36">
        <v>6582.0409926868288</v>
      </c>
      <c r="AX548" s="36">
        <v>76833.964350585942</v>
      </c>
      <c r="AY548" s="36">
        <v>67447.933210751289</v>
      </c>
    </row>
    <row r="549" spans="1:51" x14ac:dyDescent="0.25">
      <c r="A549" s="34">
        <v>44370</v>
      </c>
      <c r="B549" s="35">
        <v>20</v>
      </c>
      <c r="C549" s="36">
        <v>49214.70264099865</v>
      </c>
      <c r="D549" s="36">
        <v>57832.943961439189</v>
      </c>
      <c r="E549" s="36">
        <v>30864.921968296854</v>
      </c>
      <c r="F549" s="36">
        <v>104854.08017246093</v>
      </c>
      <c r="G549" s="36">
        <v>51012.063794470792</v>
      </c>
      <c r="H549" s="36">
        <v>6452.5765355034364</v>
      </c>
      <c r="I549" s="36">
        <v>37642.797282685555</v>
      </c>
      <c r="J549" s="36">
        <v>211.29478836059562</v>
      </c>
      <c r="K549" s="36">
        <v>31966.188738718789</v>
      </c>
      <c r="L549" s="36">
        <v>11651.437878040992</v>
      </c>
      <c r="M549" s="36">
        <v>39035.322883261899</v>
      </c>
      <c r="N549" s="36">
        <v>23196.965644531258</v>
      </c>
      <c r="O549" s="36">
        <v>66835.159675082308</v>
      </c>
      <c r="P549" s="36">
        <v>7402.4410267929761</v>
      </c>
      <c r="Q549" s="36">
        <v>41.500045776367102</v>
      </c>
      <c r="R549" s="36">
        <v>11850.365035156261</v>
      </c>
      <c r="S549" s="36">
        <v>81768.944584055454</v>
      </c>
      <c r="T549" s="36">
        <v>25538.775365252674</v>
      </c>
      <c r="U549" s="36">
        <v>14206.133632659918</v>
      </c>
      <c r="V549" s="36">
        <v>120220.15858286068</v>
      </c>
      <c r="W549" s="36">
        <v>5268.9877462812501</v>
      </c>
      <c r="X549" s="36">
        <v>20013.316385086866</v>
      </c>
      <c r="Y549" s="36">
        <v>27517.965602038585</v>
      </c>
      <c r="Z549" s="36">
        <v>289.9484411621093</v>
      </c>
      <c r="AA549" s="36">
        <v>36945.076182734621</v>
      </c>
      <c r="AB549" s="36">
        <v>23282.097202322042</v>
      </c>
      <c r="AC549" s="36">
        <v>44187.686969568967</v>
      </c>
      <c r="AD549" s="36">
        <v>66356.750522401999</v>
      </c>
      <c r="AE549" s="36">
        <v>14263.193746832047</v>
      </c>
      <c r="AF549" s="36">
        <v>17.494375000000002</v>
      </c>
      <c r="AG549" s="36">
        <v>38257.131555715801</v>
      </c>
      <c r="AH549" s="36">
        <v>79397.331048201057</v>
      </c>
      <c r="AI549" s="36">
        <v>11222.970751953129</v>
      </c>
      <c r="AJ549" s="36">
        <v>62.499796997070149</v>
      </c>
      <c r="AK549" s="36">
        <v>3936.9189910234413</v>
      </c>
      <c r="AL549" s="36">
        <v>37855.212696899434</v>
      </c>
      <c r="AM549" s="36">
        <v>27398.273138669578</v>
      </c>
      <c r="AN549" s="36">
        <v>15564.028284667978</v>
      </c>
      <c r="AO549" s="36">
        <v>71693.362252384293</v>
      </c>
      <c r="AP549" s="36">
        <v>994.71797180175804</v>
      </c>
      <c r="AQ549" s="36">
        <v>56585.62609917111</v>
      </c>
      <c r="AR549" s="36">
        <v>80169.011806333976</v>
      </c>
      <c r="AS549" s="36">
        <v>88162.738762049732</v>
      </c>
      <c r="AT549" s="36">
        <v>25674.035005775622</v>
      </c>
      <c r="AU549" s="36">
        <v>90676.60282690631</v>
      </c>
      <c r="AV549" s="36">
        <v>44535.356504856842</v>
      </c>
      <c r="AW549" s="36">
        <v>7147.7773379533346</v>
      </c>
      <c r="AX549" s="36">
        <v>79082.638707031278</v>
      </c>
      <c r="AY549" s="36">
        <v>62983.912934485648</v>
      </c>
    </row>
    <row r="550" spans="1:51" x14ac:dyDescent="0.25">
      <c r="A550" s="34">
        <v>44370</v>
      </c>
      <c r="B550" s="35">
        <v>21</v>
      </c>
      <c r="C550" s="36">
        <v>47255.674872981865</v>
      </c>
      <c r="D550" s="36">
        <v>56430.958480530819</v>
      </c>
      <c r="E550" s="36">
        <v>30634.440651656278</v>
      </c>
      <c r="F550" s="36">
        <v>102011.84209785162</v>
      </c>
      <c r="G550" s="36">
        <v>50335.193295444966</v>
      </c>
      <c r="H550" s="36">
        <v>6507.8994664716856</v>
      </c>
      <c r="I550" s="36">
        <v>36528.169333187485</v>
      </c>
      <c r="J550" s="36">
        <v>207.85517120361331</v>
      </c>
      <c r="K550" s="36">
        <v>31457.361268171906</v>
      </c>
      <c r="L550" s="36">
        <v>11643.145181101563</v>
      </c>
      <c r="M550" s="36">
        <v>37545.242230211785</v>
      </c>
      <c r="N550" s="36">
        <v>22124.242058593758</v>
      </c>
      <c r="O550" s="36">
        <v>66094.641896246379</v>
      </c>
      <c r="P550" s="36">
        <v>6915.9472666748097</v>
      </c>
      <c r="Q550" s="36">
        <v>41.071476936340304</v>
      </c>
      <c r="R550" s="36">
        <v>11801.196374023451</v>
      </c>
      <c r="S550" s="36">
        <v>80939.02310356719</v>
      </c>
      <c r="T550" s="36">
        <v>24010.771697122309</v>
      </c>
      <c r="U550" s="36">
        <v>13984.103920936601</v>
      </c>
      <c r="V550" s="36">
        <v>118199.01854128114</v>
      </c>
      <c r="W550" s="36">
        <v>4924.878773054701</v>
      </c>
      <c r="X550" s="36">
        <v>19973.199579640415</v>
      </c>
      <c r="Y550" s="36">
        <v>26665.137746454875</v>
      </c>
      <c r="Z550" s="36">
        <v>328.97606140136725</v>
      </c>
      <c r="AA550" s="36">
        <v>36845.183130968529</v>
      </c>
      <c r="AB550" s="36">
        <v>21746.812418561807</v>
      </c>
      <c r="AC550" s="36">
        <v>42746.733668835033</v>
      </c>
      <c r="AD550" s="36">
        <v>65980.808503998225</v>
      </c>
      <c r="AE550" s="36">
        <v>13570.551728272485</v>
      </c>
      <c r="AF550" s="36">
        <v>17.494375000000002</v>
      </c>
      <c r="AG550" s="36">
        <v>37954.348498148946</v>
      </c>
      <c r="AH550" s="36">
        <v>77626.972881676731</v>
      </c>
      <c r="AI550" s="36">
        <v>11069.316748046891</v>
      </c>
      <c r="AJ550" s="36">
        <v>56.862674804688169</v>
      </c>
      <c r="AK550" s="36">
        <v>3985.0121614296991</v>
      </c>
      <c r="AL550" s="36">
        <v>37583.335365295417</v>
      </c>
      <c r="AM550" s="36">
        <v>26232.072677381144</v>
      </c>
      <c r="AN550" s="36">
        <v>15593.93320629884</v>
      </c>
      <c r="AO550" s="36">
        <v>70464.881546100645</v>
      </c>
      <c r="AP550" s="36">
        <v>979.56704711914006</v>
      </c>
      <c r="AQ550" s="36">
        <v>54291.337486112956</v>
      </c>
      <c r="AR550" s="36">
        <v>78980.010918212385</v>
      </c>
      <c r="AS550" s="36">
        <v>87532.700128143508</v>
      </c>
      <c r="AT550" s="36">
        <v>24210.907418579733</v>
      </c>
      <c r="AU550" s="36">
        <v>89127.178794718842</v>
      </c>
      <c r="AV550" s="36">
        <v>43562.440610061116</v>
      </c>
      <c r="AW550" s="36">
        <v>7043.9586334228607</v>
      </c>
      <c r="AX550" s="36">
        <v>78389.134302734368</v>
      </c>
      <c r="AY550" s="36">
        <v>58734.835103092082</v>
      </c>
    </row>
    <row r="551" spans="1:51" x14ac:dyDescent="0.25">
      <c r="A551" s="34">
        <v>44370</v>
      </c>
      <c r="B551" s="35">
        <v>22</v>
      </c>
      <c r="C551" s="36">
        <v>43647.346636002003</v>
      </c>
      <c r="D551" s="36">
        <v>54202.123491123537</v>
      </c>
      <c r="E551" s="36">
        <v>29166.395197171903</v>
      </c>
      <c r="F551" s="36">
        <v>95362.739846581986</v>
      </c>
      <c r="G551" s="36">
        <v>51589.273172691719</v>
      </c>
      <c r="H551" s="36">
        <v>6351.497531732447</v>
      </c>
      <c r="I551" s="36">
        <v>34132.810091723615</v>
      </c>
      <c r="J551" s="36">
        <v>199.1162223815918</v>
      </c>
      <c r="K551" s="36">
        <v>30365.266178031266</v>
      </c>
      <c r="L551" s="36">
        <v>11515.302541154791</v>
      </c>
      <c r="M551" s="36">
        <v>37255.506270168466</v>
      </c>
      <c r="N551" s="36">
        <v>20550.49700000001</v>
      </c>
      <c r="O551" s="36">
        <v>62835.929686844232</v>
      </c>
      <c r="P551" s="36">
        <v>6806.4590253574243</v>
      </c>
      <c r="Q551" s="36">
        <v>39.737249374389677</v>
      </c>
      <c r="R551" s="36">
        <v>11398.832057617195</v>
      </c>
      <c r="S551" s="36">
        <v>78259.980785526888</v>
      </c>
      <c r="T551" s="36">
        <v>22237.960689968855</v>
      </c>
      <c r="U551" s="36">
        <v>12850.144884109512</v>
      </c>
      <c r="V551" s="36">
        <v>113429.24001773281</v>
      </c>
      <c r="W551" s="36">
        <v>4925.1217008671993</v>
      </c>
      <c r="X551" s="36">
        <v>19718.437707131274</v>
      </c>
      <c r="Y551" s="36">
        <v>25716.940365902738</v>
      </c>
      <c r="Z551" s="36">
        <v>198.00093414306639</v>
      </c>
      <c r="AA551" s="36">
        <v>35375.855544999737</v>
      </c>
      <c r="AB551" s="36">
        <v>20391.926127509036</v>
      </c>
      <c r="AC551" s="36">
        <v>40443.048539214775</v>
      </c>
      <c r="AD551" s="36">
        <v>63553.70684556372</v>
      </c>
      <c r="AE551" s="36">
        <v>13127.993433869415</v>
      </c>
      <c r="AF551" s="36">
        <v>17.494375000000002</v>
      </c>
      <c r="AG551" s="36">
        <v>36284.623076428725</v>
      </c>
      <c r="AH551" s="36">
        <v>74892.824087961897</v>
      </c>
      <c r="AI551" s="36">
        <v>10716.617822265631</v>
      </c>
      <c r="AJ551" s="36">
        <v>56.585559204101997</v>
      </c>
      <c r="AK551" s="36">
        <v>3846.1713388125017</v>
      </c>
      <c r="AL551" s="36">
        <v>36583.902833435066</v>
      </c>
      <c r="AM551" s="36">
        <v>25454.79333460769</v>
      </c>
      <c r="AN551" s="36">
        <v>15071.919854309088</v>
      </c>
      <c r="AO551" s="36">
        <v>68507.980514980314</v>
      </c>
      <c r="AP551" s="36">
        <v>946.53657531738293</v>
      </c>
      <c r="AQ551" s="36">
        <v>51905.11948291646</v>
      </c>
      <c r="AR551" s="36">
        <v>76766.735756782189</v>
      </c>
      <c r="AS551" s="36">
        <v>84783.42801045606</v>
      </c>
      <c r="AT551" s="36">
        <v>23566.55748341011</v>
      </c>
      <c r="AU551" s="36">
        <v>84955.761356374991</v>
      </c>
      <c r="AV551" s="36">
        <v>42145.731252875652</v>
      </c>
      <c r="AW551" s="36">
        <v>6760.5624351004426</v>
      </c>
      <c r="AX551" s="36">
        <v>76494.624287109356</v>
      </c>
      <c r="AY551" s="36">
        <v>55686.592510664443</v>
      </c>
    </row>
    <row r="552" spans="1:51" x14ac:dyDescent="0.25">
      <c r="A552" s="34">
        <v>44370</v>
      </c>
      <c r="B552" s="35">
        <v>23</v>
      </c>
      <c r="C552" s="36">
        <v>38231.070403327656</v>
      </c>
      <c r="D552" s="36">
        <v>49360.747157651756</v>
      </c>
      <c r="E552" s="36">
        <v>26719.961608078127</v>
      </c>
      <c r="F552" s="36">
        <v>84888.04587006841</v>
      </c>
      <c r="G552" s="36">
        <v>46419.013179383575</v>
      </c>
      <c r="H552" s="36">
        <v>7004.0563590310076</v>
      </c>
      <c r="I552" s="36">
        <v>30536.329895248062</v>
      </c>
      <c r="J552" s="36">
        <v>179.9766845703125</v>
      </c>
      <c r="K552" s="36">
        <v>27813.204201390643</v>
      </c>
      <c r="L552" s="36">
        <v>10927.541607623551</v>
      </c>
      <c r="M552" s="36">
        <v>36025.424595277604</v>
      </c>
      <c r="N552" s="36">
        <v>18446.839984375001</v>
      </c>
      <c r="O552" s="36">
        <v>56578.864633970472</v>
      </c>
      <c r="P552" s="36">
        <v>6536.0125612480497</v>
      </c>
      <c r="Q552" s="36">
        <v>38.180391311645508</v>
      </c>
      <c r="R552" s="36">
        <v>10324.316135742189</v>
      </c>
      <c r="S552" s="36">
        <v>71194.947591133343</v>
      </c>
      <c r="T552" s="36">
        <v>19843.660757151942</v>
      </c>
      <c r="U552" s="36">
        <v>11236.265001297017</v>
      </c>
      <c r="V552" s="36">
        <v>101776.46690511532</v>
      </c>
      <c r="W552" s="36">
        <v>4649.0435975547007</v>
      </c>
      <c r="X552" s="36">
        <v>18700.168384049233</v>
      </c>
      <c r="Y552" s="36">
        <v>24063.211083229769</v>
      </c>
      <c r="Z552" s="36">
        <v>105.42507171630857</v>
      </c>
      <c r="AA552" s="36">
        <v>30823.957210078082</v>
      </c>
      <c r="AB552" s="36">
        <v>18761.13501866873</v>
      </c>
      <c r="AC552" s="36">
        <v>36524.844695824679</v>
      </c>
      <c r="AD552" s="36">
        <v>56918.574570528035</v>
      </c>
      <c r="AE552" s="36">
        <v>12492.026787346693</v>
      </c>
      <c r="AF552" s="36">
        <v>17.494375000000002</v>
      </c>
      <c r="AG552" s="36">
        <v>32538.26866466504</v>
      </c>
      <c r="AH552" s="36">
        <v>69288.119152341911</v>
      </c>
      <c r="AI552" s="36">
        <v>9603.8725097656425</v>
      </c>
      <c r="AJ552" s="36">
        <v>59.991244873048203</v>
      </c>
      <c r="AK552" s="36">
        <v>3468.5444522656308</v>
      </c>
      <c r="AL552" s="36">
        <v>33421.956693115244</v>
      </c>
      <c r="AM552" s="36">
        <v>22207.472131177514</v>
      </c>
      <c r="AN552" s="36">
        <v>14233.832245788581</v>
      </c>
      <c r="AO552" s="36">
        <v>63030.680048669812</v>
      </c>
      <c r="AP552" s="36">
        <v>946.63822937011798</v>
      </c>
      <c r="AQ552" s="36">
        <v>48032.085554474099</v>
      </c>
      <c r="AR552" s="36">
        <v>70058.814973404878</v>
      </c>
      <c r="AS552" s="36">
        <v>76694.305482018521</v>
      </c>
      <c r="AT552" s="36">
        <v>22604.199797513294</v>
      </c>
      <c r="AU552" s="36">
        <v>75808.692066718795</v>
      </c>
      <c r="AV552" s="36">
        <v>36834.497274485395</v>
      </c>
      <c r="AW552" s="36">
        <v>7300.8084169470103</v>
      </c>
      <c r="AX552" s="36">
        <v>69628.96912207031</v>
      </c>
      <c r="AY552" s="36">
        <v>50788.783696125691</v>
      </c>
    </row>
    <row r="553" spans="1:51" x14ac:dyDescent="0.25">
      <c r="A553" s="34">
        <v>44370</v>
      </c>
      <c r="B553" s="35">
        <v>24</v>
      </c>
      <c r="C553" s="36">
        <v>32307.135210295324</v>
      </c>
      <c r="D553" s="36">
        <v>42904.701111761678</v>
      </c>
      <c r="E553" s="36">
        <v>21827.747845468748</v>
      </c>
      <c r="F553" s="36">
        <v>71368.473183642636</v>
      </c>
      <c r="G553" s="36">
        <v>39409.640611795177</v>
      </c>
      <c r="H553" s="36">
        <v>7240.9519211394263</v>
      </c>
      <c r="I553" s="36">
        <v>26679.760379646501</v>
      </c>
      <c r="J553" s="36">
        <v>147.04217529296869</v>
      </c>
      <c r="K553" s="36">
        <v>23728.4039131875</v>
      </c>
      <c r="L553" s="36">
        <v>9608.2763809428707</v>
      </c>
      <c r="M553" s="36">
        <v>33904.225085733073</v>
      </c>
      <c r="N553" s="36">
        <v>16145.892492187502</v>
      </c>
      <c r="O553" s="36">
        <v>48560.735054855759</v>
      </c>
      <c r="P553" s="36">
        <v>5284.4903736142724</v>
      </c>
      <c r="Q553" s="36">
        <v>37.548344612121582</v>
      </c>
      <c r="R553" s="36">
        <v>8608.136980468762</v>
      </c>
      <c r="S553" s="36">
        <v>60807.16548538037</v>
      </c>
      <c r="T553" s="36">
        <v>16973.63346740821</v>
      </c>
      <c r="U553" s="36">
        <v>9516.2014799118151</v>
      </c>
      <c r="V553" s="36">
        <v>86454.941875020406</v>
      </c>
      <c r="W553" s="36">
        <v>3980.1331848515688</v>
      </c>
      <c r="X553" s="36">
        <v>15905.849045886554</v>
      </c>
      <c r="Y553" s="36">
        <v>22925.734459193682</v>
      </c>
      <c r="Z553" s="36">
        <v>95.050434570312575</v>
      </c>
      <c r="AA553" s="36">
        <v>25673.319075955267</v>
      </c>
      <c r="AB553" s="36">
        <v>16672.944497657267</v>
      </c>
      <c r="AC553" s="36">
        <v>31212.861421418384</v>
      </c>
      <c r="AD553" s="36">
        <v>47330.660048484584</v>
      </c>
      <c r="AE553" s="36">
        <v>11552.866592863787</v>
      </c>
      <c r="AF553" s="36">
        <v>17.494375000000002</v>
      </c>
      <c r="AG553" s="36">
        <v>27270.532802802249</v>
      </c>
      <c r="AH553" s="36">
        <v>54205.538147905288</v>
      </c>
      <c r="AI553" s="36">
        <v>7836.5004638671999</v>
      </c>
      <c r="AJ553" s="36">
        <v>54.095784667969113</v>
      </c>
      <c r="AK553" s="36">
        <v>3205.7256671953205</v>
      </c>
      <c r="AL553" s="36">
        <v>28145.262132934567</v>
      </c>
      <c r="AM553" s="36">
        <v>18279.985281018842</v>
      </c>
      <c r="AN553" s="36">
        <v>12461.136946716319</v>
      </c>
      <c r="AO553" s="36">
        <v>54606.537000373828</v>
      </c>
      <c r="AP553" s="36">
        <v>831.9052734375</v>
      </c>
      <c r="AQ553" s="36">
        <v>42684.213652718994</v>
      </c>
      <c r="AR553" s="36">
        <v>60576.200006898325</v>
      </c>
      <c r="AS553" s="36">
        <v>65130.114454674775</v>
      </c>
      <c r="AT553" s="36">
        <v>21585.842318288105</v>
      </c>
      <c r="AU553" s="36">
        <v>63129.106292593773</v>
      </c>
      <c r="AV553" s="36">
        <v>22212.225084410489</v>
      </c>
      <c r="AW553" s="36">
        <v>18574.49995512472</v>
      </c>
      <c r="AX553" s="36">
        <v>58473.575375488312</v>
      </c>
      <c r="AY553" s="36">
        <v>44642.061833419619</v>
      </c>
    </row>
    <row r="554" spans="1:51" x14ac:dyDescent="0.25">
      <c r="A554" s="34">
        <v>44371</v>
      </c>
      <c r="B554" s="35">
        <v>1</v>
      </c>
      <c r="C554" s="36">
        <v>27824.527035128216</v>
      </c>
      <c r="D554" s="36">
        <v>36523.879428697699</v>
      </c>
      <c r="E554" s="36">
        <v>18405.151769531258</v>
      </c>
      <c r="F554" s="36">
        <v>59622.489326464842</v>
      </c>
      <c r="G554" s="36">
        <v>32537.302026646557</v>
      </c>
      <c r="H554" s="36">
        <v>7388.5458242800551</v>
      </c>
      <c r="I554" s="36">
        <v>22833.332748039044</v>
      </c>
      <c r="J554" s="36">
        <v>124.75985336303711</v>
      </c>
      <c r="K554" s="36">
        <v>19791.336339296893</v>
      </c>
      <c r="L554" s="36">
        <v>8388.9567819595231</v>
      </c>
      <c r="M554" s="36">
        <v>30860.387667368348</v>
      </c>
      <c r="N554" s="36">
        <v>14285.398996093769</v>
      </c>
      <c r="O554" s="36">
        <v>40925.617046685773</v>
      </c>
      <c r="P554" s="36">
        <v>5167.8824358828233</v>
      </c>
      <c r="Q554" s="36">
        <v>36.7269802093506</v>
      </c>
      <c r="R554" s="36">
        <v>6948.1361630859483</v>
      </c>
      <c r="S554" s="36">
        <v>50113.656740888218</v>
      </c>
      <c r="T554" s="36">
        <v>14851.868485631936</v>
      </c>
      <c r="U554" s="36">
        <v>8174.2290010452289</v>
      </c>
      <c r="V554" s="36">
        <v>65480.181071295454</v>
      </c>
      <c r="W554" s="36">
        <v>3372.4479029531299</v>
      </c>
      <c r="X554" s="36">
        <v>13526.316681494603</v>
      </c>
      <c r="Y554" s="36">
        <v>21814.868069017833</v>
      </c>
      <c r="Z554" s="36">
        <v>77.696702270507757</v>
      </c>
      <c r="AA554" s="36">
        <v>20490.069616474699</v>
      </c>
      <c r="AB554" s="36">
        <v>14836.251847685584</v>
      </c>
      <c r="AC554" s="36">
        <v>26675.809012805177</v>
      </c>
      <c r="AD554" s="36">
        <v>37905.12364665015</v>
      </c>
      <c r="AE554" s="36">
        <v>9624.4062681382075</v>
      </c>
      <c r="AF554" s="36">
        <v>17.494375000000002</v>
      </c>
      <c r="AG554" s="36">
        <v>22232.794911298355</v>
      </c>
      <c r="AH554" s="36">
        <v>43246.813684482404</v>
      </c>
      <c r="AI554" s="36">
        <v>6293.346997070319</v>
      </c>
      <c r="AJ554" s="36">
        <v>48.66603173828085</v>
      </c>
      <c r="AK554" s="36">
        <v>3079.03116979688</v>
      </c>
      <c r="AL554" s="36">
        <v>22743.69342712405</v>
      </c>
      <c r="AM554" s="36">
        <v>14366.207456250762</v>
      </c>
      <c r="AN554" s="36">
        <v>10898.735736755381</v>
      </c>
      <c r="AO554" s="36">
        <v>46071.265983070378</v>
      </c>
      <c r="AP554" s="36">
        <v>754.37043762207099</v>
      </c>
      <c r="AQ554" s="36">
        <v>37605.670512409386</v>
      </c>
      <c r="AR554" s="36">
        <v>50821.94608602197</v>
      </c>
      <c r="AS554" s="36">
        <v>52982.360888237228</v>
      </c>
      <c r="AT554" s="36">
        <v>20072.218822996565</v>
      </c>
      <c r="AU554" s="36">
        <v>51864.694249515655</v>
      </c>
      <c r="AV554" s="36">
        <v>17054.653896540392</v>
      </c>
      <c r="AW554" s="36">
        <v>16734.340377340046</v>
      </c>
      <c r="AX554" s="36">
        <v>46921.964869628951</v>
      </c>
      <c r="AY554" s="36">
        <v>38892.040080708561</v>
      </c>
    </row>
    <row r="555" spans="1:51" x14ac:dyDescent="0.25">
      <c r="A555" s="34">
        <v>44371</v>
      </c>
      <c r="B555" s="35">
        <v>2</v>
      </c>
      <c r="C555" s="36">
        <v>24963.039248953301</v>
      </c>
      <c r="D555" s="36">
        <v>31288.328706593726</v>
      </c>
      <c r="E555" s="36">
        <v>14911.297494234395</v>
      </c>
      <c r="F555" s="36">
        <v>51356.771843261726</v>
      </c>
      <c r="G555" s="36">
        <v>27368.844204740832</v>
      </c>
      <c r="H555" s="36">
        <v>7685.6400452961825</v>
      </c>
      <c r="I555" s="36">
        <v>20002.182718586442</v>
      </c>
      <c r="J555" s="36">
        <v>105.7069301605224</v>
      </c>
      <c r="K555" s="36">
        <v>16687.14546281251</v>
      </c>
      <c r="L555" s="36">
        <v>7844.2999376708995</v>
      </c>
      <c r="M555" s="36">
        <v>28223.317139587125</v>
      </c>
      <c r="N555" s="36">
        <v>12530.69012500001</v>
      </c>
      <c r="O555" s="36">
        <v>35217.529704032509</v>
      </c>
      <c r="P555" s="36">
        <v>4712.0870522988398</v>
      </c>
      <c r="Q555" s="36">
        <v>36.872309684753418</v>
      </c>
      <c r="R555" s="36">
        <v>5630.3072651367156</v>
      </c>
      <c r="S555" s="36">
        <v>41307.586754676267</v>
      </c>
      <c r="T555" s="36">
        <v>13466.019341109006</v>
      </c>
      <c r="U555" s="36">
        <v>7441.430245399486</v>
      </c>
      <c r="V555" s="36">
        <v>53418.537700776695</v>
      </c>
      <c r="W555" s="36">
        <v>3147.4403895156315</v>
      </c>
      <c r="X555" s="36">
        <v>11225.247305729939</v>
      </c>
      <c r="Y555" s="36">
        <v>20723.054959500067</v>
      </c>
      <c r="Z555" s="36">
        <v>74.46531188964849</v>
      </c>
      <c r="AA555" s="36">
        <v>16079.710554110225</v>
      </c>
      <c r="AB555" s="36">
        <v>13497.543805516289</v>
      </c>
      <c r="AC555" s="36">
        <v>23872.314836635756</v>
      </c>
      <c r="AD555" s="36">
        <v>30682.640321484621</v>
      </c>
      <c r="AE555" s="36">
        <v>8286.4398680644808</v>
      </c>
      <c r="AF555" s="36">
        <v>17.494375000000002</v>
      </c>
      <c r="AG555" s="36">
        <v>17947.130959132322</v>
      </c>
      <c r="AH555" s="36">
        <v>35351.516787590852</v>
      </c>
      <c r="AI555" s="36">
        <v>5010.5076904296902</v>
      </c>
      <c r="AJ555" s="36">
        <v>53.52813745117308</v>
      </c>
      <c r="AK555" s="36">
        <v>2738.1789091328196</v>
      </c>
      <c r="AL555" s="36">
        <v>18597.599250305208</v>
      </c>
      <c r="AM555" s="36">
        <v>11414.702776074992</v>
      </c>
      <c r="AN555" s="36">
        <v>9219.7489093017684</v>
      </c>
      <c r="AO555" s="36">
        <v>39198.96307816507</v>
      </c>
      <c r="AP555" s="36">
        <v>691.81877136230503</v>
      </c>
      <c r="AQ555" s="36">
        <v>33663.240508576848</v>
      </c>
      <c r="AR555" s="36">
        <v>42993.248976025403</v>
      </c>
      <c r="AS555" s="36">
        <v>42968.824098409154</v>
      </c>
      <c r="AT555" s="36">
        <v>18688.311526647984</v>
      </c>
      <c r="AU555" s="36">
        <v>43851.168051953115</v>
      </c>
      <c r="AV555" s="36">
        <v>15210.417465498958</v>
      </c>
      <c r="AW555" s="36">
        <v>11524.670400487514</v>
      </c>
      <c r="AX555" s="36">
        <v>37599.410133300808</v>
      </c>
      <c r="AY555" s="36">
        <v>35048.108472065833</v>
      </c>
    </row>
    <row r="556" spans="1:51" x14ac:dyDescent="0.25">
      <c r="A556" s="34">
        <v>44371</v>
      </c>
      <c r="B556" s="35">
        <v>3</v>
      </c>
      <c r="C556" s="36">
        <v>23172.616994576172</v>
      </c>
      <c r="D556" s="36">
        <v>27828.904638507087</v>
      </c>
      <c r="E556" s="36">
        <v>13984.707912203157</v>
      </c>
      <c r="F556" s="36">
        <v>46826.580826513629</v>
      </c>
      <c r="G556" s="36">
        <v>24008.250046132816</v>
      </c>
      <c r="H556" s="36">
        <v>7338.2841412287898</v>
      </c>
      <c r="I556" s="36">
        <v>18170.162986217776</v>
      </c>
      <c r="J556" s="36">
        <v>97.571926116943416</v>
      </c>
      <c r="K556" s="36">
        <v>14510.106208078134</v>
      </c>
      <c r="L556" s="36">
        <v>7005.8900461953317</v>
      </c>
      <c r="M556" s="36">
        <v>26853.470895893068</v>
      </c>
      <c r="N556" s="36">
        <v>11837.930521484381</v>
      </c>
      <c r="O556" s="36">
        <v>31659.254948555455</v>
      </c>
      <c r="P556" s="36">
        <v>4223.8788884687556</v>
      </c>
      <c r="Q556" s="36">
        <v>36.14447021484375</v>
      </c>
      <c r="R556" s="36">
        <v>4837.8345126953118</v>
      </c>
      <c r="S556" s="36">
        <v>35581.781047633594</v>
      </c>
      <c r="T556" s="36">
        <v>12711.307060126204</v>
      </c>
      <c r="U556" s="36">
        <v>7026.9307880401739</v>
      </c>
      <c r="V556" s="36">
        <v>50793.222045846247</v>
      </c>
      <c r="W556" s="36">
        <v>3009.3543467187606</v>
      </c>
      <c r="X556" s="36">
        <v>10614.121868503187</v>
      </c>
      <c r="Y556" s="36">
        <v>19637.394196270987</v>
      </c>
      <c r="Z556" s="36">
        <v>124.22749694824221</v>
      </c>
      <c r="AA556" s="36">
        <v>12895.89822976353</v>
      </c>
      <c r="AB556" s="36">
        <v>12638.293645128011</v>
      </c>
      <c r="AC556" s="36">
        <v>22453.648153149283</v>
      </c>
      <c r="AD556" s="36">
        <v>26233.787986044663</v>
      </c>
      <c r="AE556" s="36">
        <v>7172.9724986909187</v>
      </c>
      <c r="AF556" s="36">
        <v>17.494375000000002</v>
      </c>
      <c r="AG556" s="36">
        <v>15387.976357172358</v>
      </c>
      <c r="AH556" s="36">
        <v>29317.73331843943</v>
      </c>
      <c r="AI556" s="36">
        <v>4296.4231933593901</v>
      </c>
      <c r="AJ556" s="36">
        <v>54.375431030274768</v>
      </c>
      <c r="AK556" s="36">
        <v>2574.3638795078086</v>
      </c>
      <c r="AL556" s="36">
        <v>15925.033855163614</v>
      </c>
      <c r="AM556" s="36">
        <v>8713.5076143318202</v>
      </c>
      <c r="AN556" s="36">
        <v>8843.3085466308639</v>
      </c>
      <c r="AO556" s="36">
        <v>34345.965604213736</v>
      </c>
      <c r="AP556" s="36">
        <v>668.63650512695301</v>
      </c>
      <c r="AQ556" s="36">
        <v>31216.258225592061</v>
      </c>
      <c r="AR556" s="36">
        <v>38204.931124063543</v>
      </c>
      <c r="AS556" s="36">
        <v>36687.601201080986</v>
      </c>
      <c r="AT556" s="36">
        <v>18059.101436605968</v>
      </c>
      <c r="AU556" s="36">
        <v>39218.475605406245</v>
      </c>
      <c r="AV556" s="36">
        <v>11295.382211606597</v>
      </c>
      <c r="AW556" s="36">
        <v>10751.577676094272</v>
      </c>
      <c r="AX556" s="36">
        <v>31756.968884765647</v>
      </c>
      <c r="AY556" s="36">
        <v>32802.933005709681</v>
      </c>
    </row>
    <row r="557" spans="1:51" x14ac:dyDescent="0.25">
      <c r="A557" s="34">
        <v>44371</v>
      </c>
      <c r="B557" s="35">
        <v>4</v>
      </c>
      <c r="C557" s="36">
        <v>22638.052484679018</v>
      </c>
      <c r="D557" s="36">
        <v>25752.492895692871</v>
      </c>
      <c r="E557" s="36">
        <v>12979.612753351583</v>
      </c>
      <c r="F557" s="36">
        <v>44838.35052133791</v>
      </c>
      <c r="G557" s="36">
        <v>22346.870574462348</v>
      </c>
      <c r="H557" s="36">
        <v>7339.6310874602104</v>
      </c>
      <c r="I557" s="36">
        <v>17229.401799840842</v>
      </c>
      <c r="J557" s="36">
        <v>93.268827438354492</v>
      </c>
      <c r="K557" s="36">
        <v>13586.142982804702</v>
      </c>
      <c r="L557" s="36">
        <v>6503.6504403017461</v>
      </c>
      <c r="M557" s="36">
        <v>26120.578404315416</v>
      </c>
      <c r="N557" s="36">
        <v>11657.199244140642</v>
      </c>
      <c r="O557" s="36">
        <v>29883.571859074975</v>
      </c>
      <c r="P557" s="36">
        <v>4418.9886499882787</v>
      </c>
      <c r="Q557" s="36">
        <v>35.830407142639174</v>
      </c>
      <c r="R557" s="36">
        <v>4417.4136333007809</v>
      </c>
      <c r="S557" s="36">
        <v>32441.917844733453</v>
      </c>
      <c r="T557" s="36">
        <v>12339.56472662608</v>
      </c>
      <c r="U557" s="36">
        <v>6826.4946756362915</v>
      </c>
      <c r="V557" s="36">
        <v>47661.901861347018</v>
      </c>
      <c r="W557" s="36">
        <v>2819.6755824843799</v>
      </c>
      <c r="X557" s="36">
        <v>9724.5714708529704</v>
      </c>
      <c r="Y557" s="36">
        <v>19455.844245511787</v>
      </c>
      <c r="Z557" s="36">
        <v>68.477280883789092</v>
      </c>
      <c r="AA557" s="36">
        <v>11257.670532485265</v>
      </c>
      <c r="AB557" s="36">
        <v>12161.53526893</v>
      </c>
      <c r="AC557" s="36">
        <v>21717.227002950483</v>
      </c>
      <c r="AD557" s="36">
        <v>24220.216982829323</v>
      </c>
      <c r="AE557" s="36">
        <v>6881.3982107114571</v>
      </c>
      <c r="AF557" s="36">
        <v>17.494375000000002</v>
      </c>
      <c r="AG557" s="36">
        <v>13980.553709860846</v>
      </c>
      <c r="AH557" s="36">
        <v>25969.119405038076</v>
      </c>
      <c r="AI557" s="36">
        <v>3824.8682128906394</v>
      </c>
      <c r="AJ557" s="36">
        <v>53.058987426756971</v>
      </c>
      <c r="AK557" s="36">
        <v>2418.0470608359387</v>
      </c>
      <c r="AL557" s="36">
        <v>14382.23861834719</v>
      </c>
      <c r="AM557" s="36">
        <v>8115.7020402351118</v>
      </c>
      <c r="AN557" s="36">
        <v>8134.8129244995298</v>
      </c>
      <c r="AO557" s="36">
        <v>31636.00541221429</v>
      </c>
      <c r="AP557" s="36">
        <v>605.44874572753895</v>
      </c>
      <c r="AQ557" s="36">
        <v>30044.173001084411</v>
      </c>
      <c r="AR557" s="36">
        <v>35344.859945087912</v>
      </c>
      <c r="AS557" s="36">
        <v>33220.652450487229</v>
      </c>
      <c r="AT557" s="36">
        <v>17284.318519721666</v>
      </c>
      <c r="AU557" s="36">
        <v>37285.222104781271</v>
      </c>
      <c r="AV557" s="36">
        <v>10369.469705714753</v>
      </c>
      <c r="AW557" s="36">
        <v>9164.0145207750447</v>
      </c>
      <c r="AX557" s="36">
        <v>28693.135169921894</v>
      </c>
      <c r="AY557" s="36">
        <v>31619.106564368209</v>
      </c>
    </row>
    <row r="558" spans="1:51" x14ac:dyDescent="0.25">
      <c r="A558" s="34">
        <v>44371</v>
      </c>
      <c r="B558" s="35">
        <v>5</v>
      </c>
      <c r="C558" s="36">
        <v>22564.006745402199</v>
      </c>
      <c r="D558" s="36">
        <v>25256.153240665724</v>
      </c>
      <c r="E558" s="36">
        <v>13217.665662015641</v>
      </c>
      <c r="F558" s="36">
        <v>44142.402325732386</v>
      </c>
      <c r="G558" s="36">
        <v>18637.64776003419</v>
      </c>
      <c r="H558" s="36">
        <v>7592.006427850306</v>
      </c>
      <c r="I558" s="36">
        <v>16940.004111103026</v>
      </c>
      <c r="J558" s="36">
        <v>98.773687362670898</v>
      </c>
      <c r="K558" s="36">
        <v>12915.59228977344</v>
      </c>
      <c r="L558" s="36">
        <v>6177.6338370180674</v>
      </c>
      <c r="M558" s="36">
        <v>26395.215291737306</v>
      </c>
      <c r="N558" s="36">
        <v>11495.387164062509</v>
      </c>
      <c r="O558" s="36">
        <v>29588.560924352569</v>
      </c>
      <c r="P558" s="36">
        <v>3598.5511759619217</v>
      </c>
      <c r="Q558" s="36">
        <v>35.230021476745598</v>
      </c>
      <c r="R558" s="36">
        <v>4263.5694838867184</v>
      </c>
      <c r="S558" s="36">
        <v>31301.541978931411</v>
      </c>
      <c r="T558" s="36">
        <v>12247.910285217396</v>
      </c>
      <c r="U558" s="36">
        <v>6811.7223443985058</v>
      </c>
      <c r="V558" s="36">
        <v>47155.894334907316</v>
      </c>
      <c r="W558" s="36">
        <v>2702.0531589140705</v>
      </c>
      <c r="X558" s="36">
        <v>9598.6970058670031</v>
      </c>
      <c r="Y558" s="36">
        <v>19396.324346835714</v>
      </c>
      <c r="Z558" s="36">
        <v>166.83769744873035</v>
      </c>
      <c r="AA558" s="36">
        <v>10512.193155140611</v>
      </c>
      <c r="AB558" s="36">
        <v>12210.121232960957</v>
      </c>
      <c r="AC558" s="36">
        <v>21146.853151517505</v>
      </c>
      <c r="AD558" s="36">
        <v>23499.412469645758</v>
      </c>
      <c r="AE558" s="36">
        <v>6861.9943651826316</v>
      </c>
      <c r="AF558" s="36">
        <v>17.494375000000002</v>
      </c>
      <c r="AG558" s="36">
        <v>13509.78041159961</v>
      </c>
      <c r="AH558" s="36">
        <v>25353.089159375992</v>
      </c>
      <c r="AI558" s="36">
        <v>3672.5849975585998</v>
      </c>
      <c r="AJ558" s="36">
        <v>51.302146606445007</v>
      </c>
      <c r="AK558" s="36">
        <v>2561.1929676914137</v>
      </c>
      <c r="AL558" s="36">
        <v>13785.639891418479</v>
      </c>
      <c r="AM558" s="36">
        <v>7615.6260044685368</v>
      </c>
      <c r="AN558" s="36">
        <v>8060.2844714355515</v>
      </c>
      <c r="AO558" s="36">
        <v>30663.6174160671</v>
      </c>
      <c r="AP558" s="36">
        <v>596.32279968261696</v>
      </c>
      <c r="AQ558" s="36">
        <v>29528.044782385248</v>
      </c>
      <c r="AR558" s="36">
        <v>34200.966596174789</v>
      </c>
      <c r="AS558" s="36">
        <v>31905.236760831038</v>
      </c>
      <c r="AT558" s="36">
        <v>16768.232168088845</v>
      </c>
      <c r="AU558" s="36">
        <v>36534.803857546911</v>
      </c>
      <c r="AV558" s="36">
        <v>13775.384100133053</v>
      </c>
      <c r="AW558" s="36">
        <v>4003.2300291598099</v>
      </c>
      <c r="AX558" s="36">
        <v>27751.761724121108</v>
      </c>
      <c r="AY558" s="36">
        <v>31600.301688641299</v>
      </c>
    </row>
    <row r="559" spans="1:51" x14ac:dyDescent="0.25">
      <c r="A559" s="34">
        <v>44371</v>
      </c>
      <c r="B559" s="35">
        <v>6</v>
      </c>
      <c r="C559" s="36">
        <v>23267.381627097857</v>
      </c>
      <c r="D559" s="36">
        <v>26284.301118764404</v>
      </c>
      <c r="E559" s="36">
        <v>13398.373752125015</v>
      </c>
      <c r="F559" s="36">
        <v>44785.45052055666</v>
      </c>
      <c r="G559" s="36">
        <v>23765.530996138208</v>
      </c>
      <c r="H559" s="36">
        <v>7838.1250846393577</v>
      </c>
      <c r="I559" s="36">
        <v>17609.530671503409</v>
      </c>
      <c r="J559" s="36">
        <v>100.30449104309081</v>
      </c>
      <c r="K559" s="36">
        <v>13436.614362523451</v>
      </c>
      <c r="L559" s="36">
        <v>6984.6599976804282</v>
      </c>
      <c r="M559" s="36">
        <v>20713.647058193241</v>
      </c>
      <c r="N559" s="36">
        <v>11750.136978515626</v>
      </c>
      <c r="O559" s="36">
        <v>30794.98243246978</v>
      </c>
      <c r="P559" s="36">
        <v>4235.0944166464951</v>
      </c>
      <c r="Q559" s="36">
        <v>35.453389167785645</v>
      </c>
      <c r="R559" s="36">
        <v>4321.3801406250022</v>
      </c>
      <c r="S559" s="36">
        <v>32091.494641121859</v>
      </c>
      <c r="T559" s="36">
        <v>12265.685333854968</v>
      </c>
      <c r="U559" s="36">
        <v>6932.753080368052</v>
      </c>
      <c r="V559" s="36">
        <v>47106.124714360689</v>
      </c>
      <c r="W559" s="36">
        <v>2548.4455655546913</v>
      </c>
      <c r="X559" s="36">
        <v>9370.9044850320515</v>
      </c>
      <c r="Y559" s="36">
        <v>19868.877919774623</v>
      </c>
      <c r="Z559" s="36">
        <v>183.88989257812497</v>
      </c>
      <c r="AA559" s="36">
        <v>11356.126276357001</v>
      </c>
      <c r="AB559" s="36">
        <v>12365.883917629222</v>
      </c>
      <c r="AC559" s="36">
        <v>21060.350486298932</v>
      </c>
      <c r="AD559" s="36">
        <v>24218.921651892342</v>
      </c>
      <c r="AE559" s="36">
        <v>7070.4891929697487</v>
      </c>
      <c r="AF559" s="36">
        <v>17.494375000000002</v>
      </c>
      <c r="AG559" s="36">
        <v>13891.41746167042</v>
      </c>
      <c r="AH559" s="36">
        <v>26829.456899536119</v>
      </c>
      <c r="AI559" s="36">
        <v>3859.7286621093799</v>
      </c>
      <c r="AJ559" s="36">
        <v>47.3501104125979</v>
      </c>
      <c r="AK559" s="36">
        <v>2694.2360026328115</v>
      </c>
      <c r="AL559" s="36">
        <v>14227.687161743183</v>
      </c>
      <c r="AM559" s="36">
        <v>8130.0863680549683</v>
      </c>
      <c r="AN559" s="36">
        <v>8698.0885463867362</v>
      </c>
      <c r="AO559" s="36">
        <v>31239.966324417146</v>
      </c>
      <c r="AP559" s="36">
        <v>598.70249938964798</v>
      </c>
      <c r="AQ559" s="36">
        <v>30005.349033781007</v>
      </c>
      <c r="AR559" s="36">
        <v>35040.929137571286</v>
      </c>
      <c r="AS559" s="36">
        <v>33099.245266534177</v>
      </c>
      <c r="AT559" s="36">
        <v>17058.748617346166</v>
      </c>
      <c r="AU559" s="36">
        <v>37423.585807203133</v>
      </c>
      <c r="AV559" s="36">
        <v>15704.056467270151</v>
      </c>
      <c r="AW559" s="36">
        <v>2543.6985218848472</v>
      </c>
      <c r="AX559" s="36">
        <v>28510.933883789075</v>
      </c>
      <c r="AY559" s="36">
        <v>31905.872931564842</v>
      </c>
    </row>
    <row r="560" spans="1:51" x14ac:dyDescent="0.25">
      <c r="A560" s="34">
        <v>44371</v>
      </c>
      <c r="B560" s="35">
        <v>7</v>
      </c>
      <c r="C560" s="36">
        <v>25702.111620059757</v>
      </c>
      <c r="D560" s="36">
        <v>29991.200461975084</v>
      </c>
      <c r="E560" s="36">
        <v>14915.967254953135</v>
      </c>
      <c r="F560" s="36">
        <v>49896.758224072262</v>
      </c>
      <c r="G560" s="36">
        <v>30697.710557972208</v>
      </c>
      <c r="H560" s="36">
        <v>8012.0166583373793</v>
      </c>
      <c r="I560" s="36">
        <v>20578.921413536151</v>
      </c>
      <c r="J560" s="36">
        <v>110.335578918457</v>
      </c>
      <c r="K560" s="36">
        <v>15512.46695480469</v>
      </c>
      <c r="L560" s="36">
        <v>7537.7341871635781</v>
      </c>
      <c r="M560" s="36">
        <v>15230.171942313462</v>
      </c>
      <c r="N560" s="36">
        <v>12787.04593164064</v>
      </c>
      <c r="O560" s="36">
        <v>35214.565508794942</v>
      </c>
      <c r="P560" s="36">
        <v>4168.2082344755981</v>
      </c>
      <c r="Q560" s="36">
        <v>35.958141326904297</v>
      </c>
      <c r="R560" s="36">
        <v>4856.7768393554679</v>
      </c>
      <c r="S560" s="36">
        <v>36304.60460676247</v>
      </c>
      <c r="T560" s="36">
        <v>13055.887103276349</v>
      </c>
      <c r="U560" s="36">
        <v>7445.7863321304294</v>
      </c>
      <c r="V560" s="36">
        <v>51566.536234676823</v>
      </c>
      <c r="W560" s="36">
        <v>2977.20025871094</v>
      </c>
      <c r="X560" s="36">
        <v>10403.239546141447</v>
      </c>
      <c r="Y560" s="36">
        <v>20953.618955726237</v>
      </c>
      <c r="Z560" s="36">
        <v>234.91920593261739</v>
      </c>
      <c r="AA560" s="36">
        <v>14591.175788635499</v>
      </c>
      <c r="AB560" s="36">
        <v>14143.703966323514</v>
      </c>
      <c r="AC560" s="36">
        <v>22760.001426771367</v>
      </c>
      <c r="AD560" s="36">
        <v>27721.782537255625</v>
      </c>
      <c r="AE560" s="36">
        <v>8010.2375509765789</v>
      </c>
      <c r="AF560" s="36">
        <v>17.494375000000002</v>
      </c>
      <c r="AG560" s="36">
        <v>15941.59179878125</v>
      </c>
      <c r="AH560" s="36">
        <v>31144.895726122068</v>
      </c>
      <c r="AI560" s="36">
        <v>4368.1269775390601</v>
      </c>
      <c r="AJ560" s="36">
        <v>49.658067871094971</v>
      </c>
      <c r="AK560" s="36">
        <v>3041.6439453125013</v>
      </c>
      <c r="AL560" s="36">
        <v>15725.440298583993</v>
      </c>
      <c r="AM560" s="36">
        <v>9769.4212580695912</v>
      </c>
      <c r="AN560" s="36">
        <v>11848.21313818359</v>
      </c>
      <c r="AO560" s="36">
        <v>34348.752830461504</v>
      </c>
      <c r="AP560" s="36">
        <v>625.38755798339912</v>
      </c>
      <c r="AQ560" s="36">
        <v>33570.940644016104</v>
      </c>
      <c r="AR560" s="36">
        <v>38975.39724088426</v>
      </c>
      <c r="AS560" s="36">
        <v>38126.474855690358</v>
      </c>
      <c r="AT560" s="36">
        <v>18080.947048631599</v>
      </c>
      <c r="AU560" s="36">
        <v>43098.747414359372</v>
      </c>
      <c r="AV560" s="36">
        <v>16650.076014120128</v>
      </c>
      <c r="AW560" s="36">
        <v>2661.038193211652</v>
      </c>
      <c r="AX560" s="36">
        <v>32267.838207031273</v>
      </c>
      <c r="AY560" s="36">
        <v>34991.93222650102</v>
      </c>
    </row>
    <row r="561" spans="1:51" x14ac:dyDescent="0.25">
      <c r="A561" s="34">
        <v>44371</v>
      </c>
      <c r="B561" s="35">
        <v>8</v>
      </c>
      <c r="C561" s="36">
        <v>32531.671717161553</v>
      </c>
      <c r="D561" s="36">
        <v>35633.043290767841</v>
      </c>
      <c r="E561" s="36">
        <v>19267.843004484406</v>
      </c>
      <c r="F561" s="36">
        <v>64720.613986718825</v>
      </c>
      <c r="G561" s="36">
        <v>38471.499391971083</v>
      </c>
      <c r="H561" s="36">
        <v>9435.9744724495322</v>
      </c>
      <c r="I561" s="36">
        <v>26360.851830729465</v>
      </c>
      <c r="J561" s="36">
        <v>131.41107940673831</v>
      </c>
      <c r="K561" s="36">
        <v>18939.107770062503</v>
      </c>
      <c r="L561" s="36">
        <v>9338.0730499755937</v>
      </c>
      <c r="M561" s="36">
        <v>20060.772386061031</v>
      </c>
      <c r="N561" s="36">
        <v>15747.902970703142</v>
      </c>
      <c r="O561" s="36">
        <v>43484.135690228555</v>
      </c>
      <c r="P561" s="36">
        <v>4868.9649088492661</v>
      </c>
      <c r="Q561" s="36">
        <v>38.374190330505357</v>
      </c>
      <c r="R561" s="36">
        <v>5789.5965869140582</v>
      </c>
      <c r="S561" s="36">
        <v>42016.482999464381</v>
      </c>
      <c r="T561" s="36">
        <v>15775.966396395996</v>
      </c>
      <c r="U561" s="36">
        <v>8890.186330795299</v>
      </c>
      <c r="V561" s="36">
        <v>64386.037739902407</v>
      </c>
      <c r="W561" s="36">
        <v>3987.92890018751</v>
      </c>
      <c r="X561" s="36">
        <v>13719.668968589054</v>
      </c>
      <c r="Y561" s="36">
        <v>22938.977292908108</v>
      </c>
      <c r="Z561" s="36">
        <v>200.3439004516602</v>
      </c>
      <c r="AA561" s="36">
        <v>19120.627486092988</v>
      </c>
      <c r="AB561" s="36">
        <v>17654.552541185843</v>
      </c>
      <c r="AC561" s="36">
        <v>28520.691870537656</v>
      </c>
      <c r="AD561" s="36">
        <v>33721.242295348908</v>
      </c>
      <c r="AE561" s="36">
        <v>9142.1437987421668</v>
      </c>
      <c r="AF561" s="36">
        <v>17.494375000000002</v>
      </c>
      <c r="AG561" s="36">
        <v>19969.610454083493</v>
      </c>
      <c r="AH561" s="36">
        <v>35705.654759981415</v>
      </c>
      <c r="AI561" s="36">
        <v>4935.761808256565</v>
      </c>
      <c r="AJ561" s="36">
        <v>94.229552612305071</v>
      </c>
      <c r="AK561" s="36">
        <v>3510.0685397365532</v>
      </c>
      <c r="AL561" s="36">
        <v>17085.264538574236</v>
      </c>
      <c r="AM561" s="36">
        <v>12727.19048872146</v>
      </c>
      <c r="AN561" s="36">
        <v>13394.891004882811</v>
      </c>
      <c r="AO561" s="36">
        <v>41461.019832229627</v>
      </c>
      <c r="AP561" s="36">
        <v>660.34211128950074</v>
      </c>
      <c r="AQ561" s="36">
        <v>41372.261795553219</v>
      </c>
      <c r="AR561" s="36">
        <v>48331.991087055212</v>
      </c>
      <c r="AS561" s="36">
        <v>44352.18197078415</v>
      </c>
      <c r="AT561" s="36">
        <v>21393.123276455994</v>
      </c>
      <c r="AU561" s="36">
        <v>55122.204194703118</v>
      </c>
      <c r="AV561" s="36">
        <v>18190.001166817176</v>
      </c>
      <c r="AW561" s="36">
        <v>2922.4806952527774</v>
      </c>
      <c r="AX561" s="36">
        <v>37516.519966308631</v>
      </c>
      <c r="AY561" s="36">
        <v>44396.268396453568</v>
      </c>
    </row>
    <row r="562" spans="1:51" x14ac:dyDescent="0.25">
      <c r="A562" s="34">
        <v>44371</v>
      </c>
      <c r="B562" s="35">
        <v>9</v>
      </c>
      <c r="C562" s="36">
        <v>40113.599659663123</v>
      </c>
      <c r="D562" s="36">
        <v>44606.776498553445</v>
      </c>
      <c r="E562" s="36">
        <v>24701.471597906268</v>
      </c>
      <c r="F562" s="36">
        <v>80173.56680449222</v>
      </c>
      <c r="G562" s="36">
        <v>50492.829383328914</v>
      </c>
      <c r="H562" s="36">
        <v>12151.661272144653</v>
      </c>
      <c r="I562" s="36">
        <v>32641.701611817363</v>
      </c>
      <c r="J562" s="36">
        <v>159.5880584716796</v>
      </c>
      <c r="K562" s="36">
        <v>24106.322282093763</v>
      </c>
      <c r="L562" s="36">
        <v>12241.503774959001</v>
      </c>
      <c r="M562" s="36">
        <v>27873.258828004993</v>
      </c>
      <c r="N562" s="36">
        <v>18095.622761718754</v>
      </c>
      <c r="O562" s="36">
        <v>54417.944267063496</v>
      </c>
      <c r="P562" s="36">
        <v>5823.5383169944762</v>
      </c>
      <c r="Q562" s="36">
        <v>34.812987327575684</v>
      </c>
      <c r="R562" s="36">
        <v>7261.8471752929645</v>
      </c>
      <c r="S562" s="36">
        <v>52128.105656428736</v>
      </c>
      <c r="T562" s="36">
        <v>18560.807702850223</v>
      </c>
      <c r="U562" s="36">
        <v>10019.636813163768</v>
      </c>
      <c r="V562" s="36">
        <v>79693.742393163644</v>
      </c>
      <c r="W562" s="36">
        <v>5247.9206822656315</v>
      </c>
      <c r="X562" s="36">
        <v>17184.336859083473</v>
      </c>
      <c r="Y562" s="36">
        <v>28432.494293341813</v>
      </c>
      <c r="Z562" s="36">
        <v>62.881245727539138</v>
      </c>
      <c r="AA562" s="36">
        <v>24998.824199813163</v>
      </c>
      <c r="AB562" s="36">
        <v>22438.161987529078</v>
      </c>
      <c r="AC562" s="36">
        <v>35214.333380851356</v>
      </c>
      <c r="AD562" s="36">
        <v>41633.056289523185</v>
      </c>
      <c r="AE562" s="36">
        <v>10113.858787589874</v>
      </c>
      <c r="AF562" s="36">
        <v>17.494375000000002</v>
      </c>
      <c r="AG562" s="36">
        <v>24889.905745796397</v>
      </c>
      <c r="AH562" s="36">
        <v>42600.163584421854</v>
      </c>
      <c r="AI562" s="36">
        <v>6120.6462645151869</v>
      </c>
      <c r="AJ562" s="36">
        <v>183.38021203613212</v>
      </c>
      <c r="AK562" s="36">
        <v>4110.5672834107136</v>
      </c>
      <c r="AL562" s="36">
        <v>19757.179495910645</v>
      </c>
      <c r="AM562" s="36">
        <v>17114.807505445126</v>
      </c>
      <c r="AN562" s="36">
        <v>15784.892041992183</v>
      </c>
      <c r="AO562" s="36">
        <v>52331.686531768813</v>
      </c>
      <c r="AP562" s="36">
        <v>722.00012922286965</v>
      </c>
      <c r="AQ562" s="36">
        <v>52114.686796339025</v>
      </c>
      <c r="AR562" s="36">
        <v>62964.470371415548</v>
      </c>
      <c r="AS562" s="36">
        <v>53481.626299752919</v>
      </c>
      <c r="AT562" s="36">
        <v>27168.792675948716</v>
      </c>
      <c r="AU562" s="36">
        <v>68411.555024843779</v>
      </c>
      <c r="AV562" s="36">
        <v>22246.44108696824</v>
      </c>
      <c r="AW562" s="36">
        <v>3123.5817134903227</v>
      </c>
      <c r="AX562" s="36">
        <v>45536.463231933594</v>
      </c>
      <c r="AY562" s="36">
        <v>56736.440303105264</v>
      </c>
    </row>
    <row r="563" spans="1:51" x14ac:dyDescent="0.25">
      <c r="A563" s="34">
        <v>44371</v>
      </c>
      <c r="B563" s="35">
        <v>10</v>
      </c>
      <c r="C563" s="36">
        <v>43581.293213372075</v>
      </c>
      <c r="D563" s="36">
        <v>50717.486550916146</v>
      </c>
      <c r="E563" s="36">
        <v>27052.813216921902</v>
      </c>
      <c r="F563" s="36">
        <v>86220.584834863272</v>
      </c>
      <c r="G563" s="36">
        <v>58293.496993683657</v>
      </c>
      <c r="H563" s="36">
        <v>13238.299626301177</v>
      </c>
      <c r="I563" s="36">
        <v>36568.571417146486</v>
      </c>
      <c r="J563" s="36">
        <v>168.47139358520511</v>
      </c>
      <c r="K563" s="36">
        <v>27396.007120609389</v>
      </c>
      <c r="L563" s="36">
        <v>16591.927590886382</v>
      </c>
      <c r="M563" s="36">
        <v>28706.096632505905</v>
      </c>
      <c r="N563" s="36">
        <v>18860.780589843755</v>
      </c>
      <c r="O563" s="36">
        <v>61070.228488740264</v>
      </c>
      <c r="P563" s="36">
        <v>6519.3502029039282</v>
      </c>
      <c r="Q563" s="36">
        <v>34.560546875</v>
      </c>
      <c r="R563" s="36">
        <v>8104.151700195308</v>
      </c>
      <c r="S563" s="36">
        <v>59963.556989010729</v>
      </c>
      <c r="T563" s="36">
        <v>20369.091092263297</v>
      </c>
      <c r="U563" s="36">
        <v>10494.116657257095</v>
      </c>
      <c r="V563" s="36">
        <v>87638.704348544532</v>
      </c>
      <c r="W563" s="36">
        <v>6147.8541683125104</v>
      </c>
      <c r="X563" s="36">
        <v>18720.067661428464</v>
      </c>
      <c r="Y563" s="36">
        <v>32814.819816264921</v>
      </c>
      <c r="Z563" s="36">
        <v>-162.69722717285146</v>
      </c>
      <c r="AA563" s="36">
        <v>28998.150024743765</v>
      </c>
      <c r="AB563" s="36">
        <v>25401.120482211925</v>
      </c>
      <c r="AC563" s="36">
        <v>37935.376094579406</v>
      </c>
      <c r="AD563" s="36">
        <v>46365.81203149294</v>
      </c>
      <c r="AE563" s="36">
        <v>10882.944033931662</v>
      </c>
      <c r="AF563" s="36">
        <v>17.494375000000002</v>
      </c>
      <c r="AG563" s="36">
        <v>27852.104236269544</v>
      </c>
      <c r="AH563" s="36">
        <v>49874.293619251948</v>
      </c>
      <c r="AI563" s="36">
        <v>7257.4054270486622</v>
      </c>
      <c r="AJ563" s="36">
        <v>242.37187829589871</v>
      </c>
      <c r="AK563" s="36">
        <v>4654.645040857351</v>
      </c>
      <c r="AL563" s="36">
        <v>23152.186226440459</v>
      </c>
      <c r="AM563" s="36">
        <v>20595.310141736554</v>
      </c>
      <c r="AN563" s="36">
        <v>15070.977894531252</v>
      </c>
      <c r="AO563" s="36">
        <v>59365.294689453163</v>
      </c>
      <c r="AP563" s="36">
        <v>890.88049197197006</v>
      </c>
      <c r="AQ563" s="36">
        <v>60508.460927931985</v>
      </c>
      <c r="AR563" s="36">
        <v>72360.008378709521</v>
      </c>
      <c r="AS563" s="36">
        <v>61592.174676518523</v>
      </c>
      <c r="AT563" s="36">
        <v>29739.372603615226</v>
      </c>
      <c r="AU563" s="36">
        <v>74470.17180200007</v>
      </c>
      <c r="AV563" s="36">
        <v>26703.692415042929</v>
      </c>
      <c r="AW563" s="36">
        <v>3093.5972763272716</v>
      </c>
      <c r="AX563" s="36">
        <v>52253.498886718764</v>
      </c>
      <c r="AY563" s="36">
        <v>64763.570315405057</v>
      </c>
    </row>
    <row r="564" spans="1:51" x14ac:dyDescent="0.25">
      <c r="A564" s="34">
        <v>44371</v>
      </c>
      <c r="B564" s="35">
        <v>11</v>
      </c>
      <c r="C564" s="36">
        <v>45219.646330235773</v>
      </c>
      <c r="D564" s="36">
        <v>53487.655791201512</v>
      </c>
      <c r="E564" s="36">
        <v>28432.866126625009</v>
      </c>
      <c r="F564" s="36">
        <v>90381.497080371148</v>
      </c>
      <c r="G564" s="36">
        <v>58698.341543977767</v>
      </c>
      <c r="H564" s="36">
        <v>13256.122449232198</v>
      </c>
      <c r="I564" s="36">
        <v>38855.064810156269</v>
      </c>
      <c r="J564" s="36">
        <v>158.35319519042969</v>
      </c>
      <c r="K564" s="36">
        <v>28887.15506478128</v>
      </c>
      <c r="L564" s="36">
        <v>16747.695934029998</v>
      </c>
      <c r="M564" s="36">
        <v>35496.621366103027</v>
      </c>
      <c r="N564" s="36">
        <v>19817.820781249993</v>
      </c>
      <c r="O564" s="36">
        <v>64937.571767137691</v>
      </c>
      <c r="P564" s="36">
        <v>5543.0374652029959</v>
      </c>
      <c r="Q564" s="36">
        <v>33.81287670135498</v>
      </c>
      <c r="R564" s="36">
        <v>8749.935647460934</v>
      </c>
      <c r="S564" s="36">
        <v>64556.610947596651</v>
      </c>
      <c r="T564" s="36">
        <v>21910.983244547115</v>
      </c>
      <c r="U564" s="36">
        <v>10931.005477905279</v>
      </c>
      <c r="V564" s="36">
        <v>94464.009848038215</v>
      </c>
      <c r="W564" s="36">
        <v>6436.8826567500209</v>
      </c>
      <c r="X564" s="36">
        <v>19321.709605495231</v>
      </c>
      <c r="Y564" s="36">
        <v>34324.195489390542</v>
      </c>
      <c r="Z564" s="36">
        <v>-154.7128363037113</v>
      </c>
      <c r="AA564" s="36">
        <v>31528.283187538495</v>
      </c>
      <c r="AB564" s="36">
        <v>26831.4928133428</v>
      </c>
      <c r="AC564" s="36">
        <v>39926.95228649499</v>
      </c>
      <c r="AD564" s="36">
        <v>49541.73070240111</v>
      </c>
      <c r="AE564" s="36">
        <v>11855.259435834043</v>
      </c>
      <c r="AF564" s="36">
        <v>17.494375000000002</v>
      </c>
      <c r="AG564" s="36">
        <v>30006.17154530665</v>
      </c>
      <c r="AH564" s="36">
        <v>53108.593459597651</v>
      </c>
      <c r="AI564" s="36">
        <v>7711.490312200609</v>
      </c>
      <c r="AJ564" s="36">
        <v>214.45324853515692</v>
      </c>
      <c r="AK564" s="36">
        <v>4291.5025505453214</v>
      </c>
      <c r="AL564" s="36">
        <v>25466.776038085951</v>
      </c>
      <c r="AM564" s="36">
        <v>21984.120078626293</v>
      </c>
      <c r="AN564" s="36">
        <v>12751.58432910155</v>
      </c>
      <c r="AO564" s="36">
        <v>62497.271278854358</v>
      </c>
      <c r="AP564" s="36">
        <v>872.96771883964607</v>
      </c>
      <c r="AQ564" s="36">
        <v>64807.063370913813</v>
      </c>
      <c r="AR564" s="36">
        <v>77368.994269940958</v>
      </c>
      <c r="AS564" s="36">
        <v>66700.439327987289</v>
      </c>
      <c r="AT564" s="36">
        <v>30517.203853268551</v>
      </c>
      <c r="AU564" s="36">
        <v>77619.21067284375</v>
      </c>
      <c r="AV564" s="36">
        <v>27529.519135089326</v>
      </c>
      <c r="AW564" s="36">
        <v>5881.4049835205133</v>
      </c>
      <c r="AX564" s="36">
        <v>56311.018681640671</v>
      </c>
      <c r="AY564" s="36">
        <v>67955.934243896889</v>
      </c>
    </row>
    <row r="565" spans="1:51" x14ac:dyDescent="0.25">
      <c r="A565" s="34">
        <v>44371</v>
      </c>
      <c r="B565" s="35">
        <v>12</v>
      </c>
      <c r="C565" s="36">
        <v>46911.454510265576</v>
      </c>
      <c r="D565" s="36">
        <v>55059.359620094925</v>
      </c>
      <c r="E565" s="36">
        <v>28470.846955437515</v>
      </c>
      <c r="F565" s="36">
        <v>92831.147339062387</v>
      </c>
      <c r="G565" s="36">
        <v>57986.807665427303</v>
      </c>
      <c r="H565" s="36">
        <v>13194.926718994631</v>
      </c>
      <c r="I565" s="36">
        <v>40020.952589547844</v>
      </c>
      <c r="J565" s="36">
        <v>149.77325439453119</v>
      </c>
      <c r="K565" s="36">
        <v>29485.742036671883</v>
      </c>
      <c r="L565" s="36">
        <v>16451.29378969824</v>
      </c>
      <c r="M565" s="36">
        <v>35741.019989893059</v>
      </c>
      <c r="N565" s="36">
        <v>20758.437796875012</v>
      </c>
      <c r="O565" s="36">
        <v>66333.612383935557</v>
      </c>
      <c r="P565" s="36">
        <v>5842.3137983611732</v>
      </c>
      <c r="Q565" s="36">
        <v>34.362939834594727</v>
      </c>
      <c r="R565" s="36">
        <v>9074.5384731445374</v>
      </c>
      <c r="S565" s="36">
        <v>66887.531064472671</v>
      </c>
      <c r="T565" s="36">
        <v>23000.376774341054</v>
      </c>
      <c r="U565" s="36">
        <v>11884.226127624512</v>
      </c>
      <c r="V565" s="36">
        <v>97275.792114580196</v>
      </c>
      <c r="W565" s="36">
        <v>5633.0186611640702</v>
      </c>
      <c r="X565" s="36">
        <v>19196.590630097944</v>
      </c>
      <c r="Y565" s="36">
        <v>33748.703356578313</v>
      </c>
      <c r="Z565" s="36">
        <v>-150.52649719238275</v>
      </c>
      <c r="AA565" s="36">
        <v>32478.886207928073</v>
      </c>
      <c r="AB565" s="36">
        <v>27556.124708428237</v>
      </c>
      <c r="AC565" s="36">
        <v>40703.617347933716</v>
      </c>
      <c r="AD565" s="36">
        <v>50954.029005060322</v>
      </c>
      <c r="AE565" s="36">
        <v>11867.139621938502</v>
      </c>
      <c r="AF565" s="36">
        <v>17.494375000000002</v>
      </c>
      <c r="AG565" s="36">
        <v>30476.972114005865</v>
      </c>
      <c r="AH565" s="36">
        <v>55375.414245404267</v>
      </c>
      <c r="AI565" s="36">
        <v>8140.3028118665052</v>
      </c>
      <c r="AJ565" s="36">
        <v>218.79786071777309</v>
      </c>
      <c r="AK565" s="36">
        <v>4373.252957779494</v>
      </c>
      <c r="AL565" s="36">
        <v>26539.06495129396</v>
      </c>
      <c r="AM565" s="36">
        <v>22305.008292798597</v>
      </c>
      <c r="AN565" s="36">
        <v>12661.917265624999</v>
      </c>
      <c r="AO565" s="36">
        <v>64295.384677703842</v>
      </c>
      <c r="AP565" s="36">
        <v>899.18969821929886</v>
      </c>
      <c r="AQ565" s="36">
        <v>66215.465848799533</v>
      </c>
      <c r="AR565" s="36">
        <v>78773.544466789594</v>
      </c>
      <c r="AS565" s="36">
        <v>69171.351149581053</v>
      </c>
      <c r="AT565" s="36">
        <v>30182.79844505664</v>
      </c>
      <c r="AU565" s="36">
        <v>79883.923603593721</v>
      </c>
      <c r="AV565" s="36">
        <v>28244.516863490189</v>
      </c>
      <c r="AW565" s="36">
        <v>6783.8837585449255</v>
      </c>
      <c r="AX565" s="36">
        <v>58409.779846191421</v>
      </c>
      <c r="AY565" s="36">
        <v>70407.172397861854</v>
      </c>
    </row>
    <row r="566" spans="1:51" x14ac:dyDescent="0.25">
      <c r="A566" s="34">
        <v>44371</v>
      </c>
      <c r="B566" s="35">
        <v>13</v>
      </c>
      <c r="C566" s="36">
        <v>49660.774402974923</v>
      </c>
      <c r="D566" s="36">
        <v>56892.853180909398</v>
      </c>
      <c r="E566" s="36">
        <v>29974.534402156249</v>
      </c>
      <c r="F566" s="36">
        <v>98024.051577929728</v>
      </c>
      <c r="G566" s="36">
        <v>56578.274770604483</v>
      </c>
      <c r="H566" s="36">
        <v>13067.186558691184</v>
      </c>
      <c r="I566" s="36">
        <v>41411.567651589816</v>
      </c>
      <c r="J566" s="36">
        <v>152.45758056640631</v>
      </c>
      <c r="K566" s="36">
        <v>30406.333864015618</v>
      </c>
      <c r="L566" s="36">
        <v>15365.264831882809</v>
      </c>
      <c r="M566" s="36">
        <v>38345.664905675301</v>
      </c>
      <c r="N566" s="36">
        <v>22036.302562500005</v>
      </c>
      <c r="O566" s="36">
        <v>68502.260209924847</v>
      </c>
      <c r="P566" s="36">
        <v>5399.41517066489</v>
      </c>
      <c r="Q566" s="36">
        <v>34.515945434570313</v>
      </c>
      <c r="R566" s="36">
        <v>9271.5538032226577</v>
      </c>
      <c r="S566" s="36">
        <v>68725.221347294922</v>
      </c>
      <c r="T566" s="36">
        <v>24333.954286089836</v>
      </c>
      <c r="U566" s="36">
        <v>12863.062980651861</v>
      </c>
      <c r="V566" s="36">
        <v>100805.97902679066</v>
      </c>
      <c r="W566" s="36">
        <v>5125.3292904375076</v>
      </c>
      <c r="X566" s="36">
        <v>19783.837290559466</v>
      </c>
      <c r="Y566" s="36">
        <v>33133.66734350544</v>
      </c>
      <c r="Z566" s="36">
        <v>762.60080749511792</v>
      </c>
      <c r="AA566" s="36">
        <v>32914.260988817521</v>
      </c>
      <c r="AB566" s="36">
        <v>28427.151468252716</v>
      </c>
      <c r="AC566" s="36">
        <v>41785.351102647001</v>
      </c>
      <c r="AD566" s="36">
        <v>52973.901382107164</v>
      </c>
      <c r="AE566" s="36">
        <v>11812.485713716342</v>
      </c>
      <c r="AF566" s="36">
        <v>17.494375000000002</v>
      </c>
      <c r="AG566" s="36">
        <v>31756.766724076177</v>
      </c>
      <c r="AH566" s="36">
        <v>58821.890674177717</v>
      </c>
      <c r="AI566" s="36">
        <v>8337.8653156623568</v>
      </c>
      <c r="AJ566" s="36">
        <v>208.86297277832102</v>
      </c>
      <c r="AK566" s="36">
        <v>4171.5432837206463</v>
      </c>
      <c r="AL566" s="36">
        <v>28002.90617907717</v>
      </c>
      <c r="AM566" s="36">
        <v>22460.342211377741</v>
      </c>
      <c r="AN566" s="36">
        <v>13322.223215820301</v>
      </c>
      <c r="AO566" s="36">
        <v>65815.642600585968</v>
      </c>
      <c r="AP566" s="36">
        <v>816.88266801834141</v>
      </c>
      <c r="AQ566" s="36">
        <v>67654.294778542957</v>
      </c>
      <c r="AR566" s="36">
        <v>80614.870399591411</v>
      </c>
      <c r="AS566" s="36">
        <v>72213.692395612306</v>
      </c>
      <c r="AT566" s="36">
        <v>30375.328336010694</v>
      </c>
      <c r="AU566" s="36">
        <v>83771.897630343694</v>
      </c>
      <c r="AV566" s="36">
        <v>28504.80326521548</v>
      </c>
      <c r="AW566" s="36">
        <v>7913.5371398925818</v>
      </c>
      <c r="AX566" s="36">
        <v>59993.654099609375</v>
      </c>
      <c r="AY566" s="36">
        <v>73319.941809756841</v>
      </c>
    </row>
    <row r="567" spans="1:51" x14ac:dyDescent="0.25">
      <c r="A567" s="34">
        <v>44371</v>
      </c>
      <c r="B567" s="35">
        <v>14</v>
      </c>
      <c r="C567" s="36">
        <v>51398.780463594681</v>
      </c>
      <c r="D567" s="36">
        <v>57129.194630462196</v>
      </c>
      <c r="E567" s="36">
        <v>30994.722511031279</v>
      </c>
      <c r="F567" s="36">
        <v>102237.86954736321</v>
      </c>
      <c r="G567" s="36">
        <v>55860.982672945589</v>
      </c>
      <c r="H567" s="36">
        <v>13104.662757392582</v>
      </c>
      <c r="I567" s="36">
        <v>42436.771743760692</v>
      </c>
      <c r="J567" s="36">
        <v>154.7847404479981</v>
      </c>
      <c r="K567" s="36">
        <v>30640.633844328142</v>
      </c>
      <c r="L567" s="36">
        <v>15123.49540949185</v>
      </c>
      <c r="M567" s="36">
        <v>40264.254783176439</v>
      </c>
      <c r="N567" s="36">
        <v>22421.505648437502</v>
      </c>
      <c r="O567" s="36">
        <v>70364.448440244101</v>
      </c>
      <c r="P567" s="36">
        <v>5972.3694290924996</v>
      </c>
      <c r="Q567" s="36">
        <v>33.880425453186028</v>
      </c>
      <c r="R567" s="36">
        <v>9475.4851362304835</v>
      </c>
      <c r="S567" s="36">
        <v>69775.581257915488</v>
      </c>
      <c r="T567" s="36">
        <v>24915.016650689431</v>
      </c>
      <c r="U567" s="36">
        <v>13071.116027832042</v>
      </c>
      <c r="V567" s="36">
        <v>105445.42083886171</v>
      </c>
      <c r="W567" s="36">
        <v>5162.4144772812488</v>
      </c>
      <c r="X567" s="36">
        <v>20308.050688938212</v>
      </c>
      <c r="Y567" s="36">
        <v>32261.388195049014</v>
      </c>
      <c r="Z567" s="36">
        <v>1019.9775170898447</v>
      </c>
      <c r="AA567" s="36">
        <v>32952.904436407807</v>
      </c>
      <c r="AB567" s="36">
        <v>28798.469562152826</v>
      </c>
      <c r="AC567" s="36">
        <v>43059.855607263868</v>
      </c>
      <c r="AD567" s="36">
        <v>54920.565096919665</v>
      </c>
      <c r="AE567" s="36">
        <v>12253.410056339593</v>
      </c>
      <c r="AF567" s="36">
        <v>17.494375000000002</v>
      </c>
      <c r="AG567" s="36">
        <v>32935.17256351075</v>
      </c>
      <c r="AH567" s="36">
        <v>60611.418304513682</v>
      </c>
      <c r="AI567" s="36">
        <v>8553.4533772316336</v>
      </c>
      <c r="AJ567" s="36">
        <v>158.54731921386681</v>
      </c>
      <c r="AK567" s="36">
        <v>4218.7129785751649</v>
      </c>
      <c r="AL567" s="36">
        <v>29211.815198852535</v>
      </c>
      <c r="AM567" s="36">
        <v>23397.652710279075</v>
      </c>
      <c r="AN567" s="36">
        <v>14103.292223632812</v>
      </c>
      <c r="AO567" s="36">
        <v>67175.913416107112</v>
      </c>
      <c r="AP567" s="36">
        <v>816.24332427978584</v>
      </c>
      <c r="AQ567" s="36">
        <v>68166.526387180842</v>
      </c>
      <c r="AR567" s="36">
        <v>81220.084984505971</v>
      </c>
      <c r="AS567" s="36">
        <v>74323.372484956009</v>
      </c>
      <c r="AT567" s="36">
        <v>30165.960564156212</v>
      </c>
      <c r="AU567" s="36">
        <v>87075.923675281301</v>
      </c>
      <c r="AV567" s="36">
        <v>28933.439086684055</v>
      </c>
      <c r="AW567" s="36">
        <v>9921.5717468261864</v>
      </c>
      <c r="AX567" s="36">
        <v>62114.705787597661</v>
      </c>
      <c r="AY567" s="36">
        <v>75137.307919468425</v>
      </c>
    </row>
    <row r="568" spans="1:51" x14ac:dyDescent="0.25">
      <c r="A568" s="34">
        <v>44371</v>
      </c>
      <c r="B568" s="35">
        <v>15</v>
      </c>
      <c r="C568" s="36">
        <v>51205.637597907837</v>
      </c>
      <c r="D568" s="36">
        <v>57984.156899671856</v>
      </c>
      <c r="E568" s="36">
        <v>31146.889157843772</v>
      </c>
      <c r="F568" s="36">
        <v>102450.18665527346</v>
      </c>
      <c r="G568" s="36">
        <v>54131.43958844868</v>
      </c>
      <c r="H568" s="36">
        <v>12943.154558356469</v>
      </c>
      <c r="I568" s="36">
        <v>42251.186961344742</v>
      </c>
      <c r="J568" s="36">
        <v>164.42146682739261</v>
      </c>
      <c r="K568" s="36">
        <v>31275.818608656256</v>
      </c>
      <c r="L568" s="36">
        <v>14447.892067044688</v>
      </c>
      <c r="M568" s="36">
        <v>46174.586517525051</v>
      </c>
      <c r="N568" s="36">
        <v>21939.410265625003</v>
      </c>
      <c r="O568" s="36">
        <v>70421.086185563472</v>
      </c>
      <c r="P568" s="36">
        <v>5675.6063910406983</v>
      </c>
      <c r="Q568" s="36">
        <v>35.363431930541999</v>
      </c>
      <c r="R568" s="36">
        <v>9529.9167802734446</v>
      </c>
      <c r="S568" s="36">
        <v>71743.065690598698</v>
      </c>
      <c r="T568" s="36">
        <v>24950.506738817392</v>
      </c>
      <c r="U568" s="36">
        <v>12951.035789489757</v>
      </c>
      <c r="V568" s="36">
        <v>106850.14654984725</v>
      </c>
      <c r="W568" s="36">
        <v>5045.7774383906308</v>
      </c>
      <c r="X568" s="36">
        <v>20114.438091113156</v>
      </c>
      <c r="Y568" s="36">
        <v>33479.003894217276</v>
      </c>
      <c r="Z568" s="36">
        <v>1151.8065429687497</v>
      </c>
      <c r="AA568" s="36">
        <v>33861.328656742786</v>
      </c>
      <c r="AB568" s="36">
        <v>28498.36687236376</v>
      </c>
      <c r="AC568" s="36">
        <v>42990.485225862918</v>
      </c>
      <c r="AD568" s="36">
        <v>56048.003613670699</v>
      </c>
      <c r="AE568" s="36">
        <v>11868.128762517083</v>
      </c>
      <c r="AF568" s="36">
        <v>17.494375000000002</v>
      </c>
      <c r="AG568" s="36">
        <v>33145.590440047832</v>
      </c>
      <c r="AH568" s="36">
        <v>61679.32843712897</v>
      </c>
      <c r="AI568" s="36">
        <v>8963.3153587426859</v>
      </c>
      <c r="AJ568" s="36">
        <v>190.54661206054718</v>
      </c>
      <c r="AK568" s="36">
        <v>4557.9205572855044</v>
      </c>
      <c r="AL568" s="36">
        <v>29831.506797485345</v>
      </c>
      <c r="AM568" s="36">
        <v>24002.505413526163</v>
      </c>
      <c r="AN568" s="36">
        <v>14541.825673828116</v>
      </c>
      <c r="AO568" s="36">
        <v>68387.368952194302</v>
      </c>
      <c r="AP568" s="36">
        <v>817.35095214843705</v>
      </c>
      <c r="AQ568" s="36">
        <v>68082.249520532656</v>
      </c>
      <c r="AR568" s="36">
        <v>82641.392456686139</v>
      </c>
      <c r="AS568" s="36">
        <v>76063.30584108099</v>
      </c>
      <c r="AT568" s="36">
        <v>30147.725792176756</v>
      </c>
      <c r="AU568" s="36">
        <v>87047.962174968736</v>
      </c>
      <c r="AV568" s="36">
        <v>29450.722925716142</v>
      </c>
      <c r="AW568" s="36">
        <v>10283.863006591808</v>
      </c>
      <c r="AX568" s="36">
        <v>63766.067300292998</v>
      </c>
      <c r="AY568" s="36">
        <v>75252.499431123608</v>
      </c>
    </row>
    <row r="569" spans="1:51" x14ac:dyDescent="0.25">
      <c r="A569" s="34">
        <v>44371</v>
      </c>
      <c r="B569" s="35">
        <v>16</v>
      </c>
      <c r="C569" s="36">
        <v>49705.64375940452</v>
      </c>
      <c r="D569" s="36">
        <v>57883.72592600299</v>
      </c>
      <c r="E569" s="36">
        <v>30681.507399656257</v>
      </c>
      <c r="F569" s="36">
        <v>100521.24982558591</v>
      </c>
      <c r="G569" s="36">
        <v>54966.430867654301</v>
      </c>
      <c r="H569" s="36">
        <v>13371.234849033719</v>
      </c>
      <c r="I569" s="36">
        <v>41282.802941548813</v>
      </c>
      <c r="J569" s="36">
        <v>167.67617034912101</v>
      </c>
      <c r="K569" s="36">
        <v>31120.32958503125</v>
      </c>
      <c r="L569" s="36">
        <v>14593.476646056421</v>
      </c>
      <c r="M569" s="36">
        <v>47528.51003154667</v>
      </c>
      <c r="N569" s="36">
        <v>21594.367246093749</v>
      </c>
      <c r="O569" s="36">
        <v>68231.112818755864</v>
      </c>
      <c r="P569" s="36">
        <v>6104.5307200937987</v>
      </c>
      <c r="Q569" s="36">
        <v>37.680088996887207</v>
      </c>
      <c r="R569" s="36">
        <v>9567.4168408203204</v>
      </c>
      <c r="S569" s="36">
        <v>71952.705488884298</v>
      </c>
      <c r="T569" s="36">
        <v>24159.328056037339</v>
      </c>
      <c r="U569" s="36">
        <v>12667.523719787598</v>
      </c>
      <c r="V569" s="36">
        <v>105751.87754544528</v>
      </c>
      <c r="W569" s="36">
        <v>4894.4606014375004</v>
      </c>
      <c r="X569" s="36">
        <v>20529.728616850574</v>
      </c>
      <c r="Y569" s="36">
        <v>33128.485945368622</v>
      </c>
      <c r="Z569" s="36">
        <v>1015.1400988769528</v>
      </c>
      <c r="AA569" s="36">
        <v>33289.167318619351</v>
      </c>
      <c r="AB569" s="36">
        <v>27755.606152507851</v>
      </c>
      <c r="AC569" s="36">
        <v>42873.615379713636</v>
      </c>
      <c r="AD569" s="36">
        <v>55325.18516314133</v>
      </c>
      <c r="AE569" s="36">
        <v>12390.449394407242</v>
      </c>
      <c r="AF569" s="36">
        <v>17.494375000000002</v>
      </c>
      <c r="AG569" s="36">
        <v>33467.431858584969</v>
      </c>
      <c r="AH569" s="36">
        <v>62094.212168367216</v>
      </c>
      <c r="AI569" s="36">
        <v>9251.0878336232527</v>
      </c>
      <c r="AJ569" s="36">
        <v>211.40757891845794</v>
      </c>
      <c r="AK569" s="36">
        <v>4728.5371396254304</v>
      </c>
      <c r="AL569" s="36">
        <v>30021.737803955064</v>
      </c>
      <c r="AM569" s="36">
        <v>23718.702493604251</v>
      </c>
      <c r="AN569" s="36">
        <v>14789.837651367183</v>
      </c>
      <c r="AO569" s="36">
        <v>68973.94699645997</v>
      </c>
      <c r="AP569" s="36">
        <v>809.10166168212845</v>
      </c>
      <c r="AQ569" s="36">
        <v>66893.904337416941</v>
      </c>
      <c r="AR569" s="36">
        <v>81905.575880718752</v>
      </c>
      <c r="AS569" s="36">
        <v>75868.211102112211</v>
      </c>
      <c r="AT569" s="36">
        <v>30047.134091842305</v>
      </c>
      <c r="AU569" s="36">
        <v>85412.100489437536</v>
      </c>
      <c r="AV569" s="36">
        <v>31325.571349158534</v>
      </c>
      <c r="AW569" s="36">
        <v>8139.4978167189774</v>
      </c>
      <c r="AX569" s="36">
        <v>64127.368979492225</v>
      </c>
      <c r="AY569" s="36">
        <v>73745.361350558014</v>
      </c>
    </row>
    <row r="570" spans="1:51" x14ac:dyDescent="0.25">
      <c r="A570" s="34">
        <v>44371</v>
      </c>
      <c r="B570" s="35">
        <v>17</v>
      </c>
      <c r="C570" s="36">
        <v>48124.714066755114</v>
      </c>
      <c r="D570" s="36">
        <v>57373.057663937478</v>
      </c>
      <c r="E570" s="36">
        <v>29584.594865937477</v>
      </c>
      <c r="F570" s="36">
        <v>97997.664749511736</v>
      </c>
      <c r="G570" s="36">
        <v>53906.812133731975</v>
      </c>
      <c r="H570" s="36">
        <v>11718.034069183868</v>
      </c>
      <c r="I570" s="36">
        <v>39782.728375545914</v>
      </c>
      <c r="J570" s="36">
        <v>166.9328727722168</v>
      </c>
      <c r="K570" s="36">
        <v>30694.29785610937</v>
      </c>
      <c r="L570" s="36">
        <v>14164.975185013647</v>
      </c>
      <c r="M570" s="36">
        <v>46276.896574987135</v>
      </c>
      <c r="N570" s="36">
        <v>20953.451273437506</v>
      </c>
      <c r="O570" s="36">
        <v>66486.445280647502</v>
      </c>
      <c r="P570" s="36">
        <v>6625.8110213747495</v>
      </c>
      <c r="Q570" s="36">
        <v>40.567115783691399</v>
      </c>
      <c r="R570" s="36">
        <v>9633.5161074218704</v>
      </c>
      <c r="S570" s="36">
        <v>72742.996197917499</v>
      </c>
      <c r="T570" s="36">
        <v>23208.05447357591</v>
      </c>
      <c r="U570" s="36">
        <v>12264.438560485845</v>
      </c>
      <c r="V570" s="36">
        <v>103680.16684377451</v>
      </c>
      <c r="W570" s="36">
        <v>4987.1396858906282</v>
      </c>
      <c r="X570" s="36">
        <v>20713.116222282253</v>
      </c>
      <c r="Y570" s="36">
        <v>31654.741503831308</v>
      </c>
      <c r="Z570" s="36">
        <v>1074.7171240234379</v>
      </c>
      <c r="AA570" s="36">
        <v>34485.211631705934</v>
      </c>
      <c r="AB570" s="36">
        <v>26607.856386211934</v>
      </c>
      <c r="AC570" s="36">
        <v>42174.717528573601</v>
      </c>
      <c r="AD570" s="36">
        <v>55005.558490010488</v>
      </c>
      <c r="AE570" s="36">
        <v>12513.328179378444</v>
      </c>
      <c r="AF570" s="36">
        <v>17.494375000000002</v>
      </c>
      <c r="AG570" s="36">
        <v>33241.771874677237</v>
      </c>
      <c r="AH570" s="36">
        <v>63083.640451984356</v>
      </c>
      <c r="AI570" s="36">
        <v>9437.3074420369103</v>
      </c>
      <c r="AJ570" s="36">
        <v>184.23297521972611</v>
      </c>
      <c r="AK570" s="36">
        <v>4716.7235003921414</v>
      </c>
      <c r="AL570" s="36">
        <v>30724.406182128914</v>
      </c>
      <c r="AM570" s="36">
        <v>23895.411016095793</v>
      </c>
      <c r="AN570" s="36">
        <v>14506.005833007803</v>
      </c>
      <c r="AO570" s="36">
        <v>68722.25470883181</v>
      </c>
      <c r="AP570" s="36">
        <v>779.17673683166447</v>
      </c>
      <c r="AQ570" s="36">
        <v>64473.676847288989</v>
      </c>
      <c r="AR570" s="36">
        <v>80814.692143323729</v>
      </c>
      <c r="AS570" s="36">
        <v>74707.117981987234</v>
      </c>
      <c r="AT570" s="36">
        <v>29466.331381005824</v>
      </c>
      <c r="AU570" s="36">
        <v>83664.577443406219</v>
      </c>
      <c r="AV570" s="36">
        <v>33949.796307680546</v>
      </c>
      <c r="AW570" s="36">
        <v>7161.3156589233131</v>
      </c>
      <c r="AX570" s="36">
        <v>64546.146929199196</v>
      </c>
      <c r="AY570" s="36">
        <v>71249.200115400614</v>
      </c>
    </row>
    <row r="571" spans="1:51" x14ac:dyDescent="0.25">
      <c r="A571" s="34">
        <v>44371</v>
      </c>
      <c r="B571" s="35">
        <v>18</v>
      </c>
      <c r="C571" s="36">
        <v>48977.07278211767</v>
      </c>
      <c r="D571" s="36">
        <v>56860.969348790088</v>
      </c>
      <c r="E571" s="36">
        <v>29333.715118031258</v>
      </c>
      <c r="F571" s="36">
        <v>100153.16682558595</v>
      </c>
      <c r="G571" s="36">
        <v>53544.198162331712</v>
      </c>
      <c r="H571" s="36">
        <v>8611.5976748989451</v>
      </c>
      <c r="I571" s="36">
        <v>38762.250731555723</v>
      </c>
      <c r="J571" s="36">
        <v>184.8874816894531</v>
      </c>
      <c r="K571" s="36">
        <v>30434.162882890621</v>
      </c>
      <c r="L571" s="36">
        <v>12650.699107483668</v>
      </c>
      <c r="M571" s="36">
        <v>42526.592475825804</v>
      </c>
      <c r="N571" s="36">
        <v>21057.726300781254</v>
      </c>
      <c r="O571" s="36">
        <v>64835.292571980433</v>
      </c>
      <c r="P571" s="36">
        <v>7255.7417546220349</v>
      </c>
      <c r="Q571" s="36">
        <v>46.957762718200669</v>
      </c>
      <c r="R571" s="36">
        <v>10272.405225585948</v>
      </c>
      <c r="S571" s="36">
        <v>73831.814324145016</v>
      </c>
      <c r="T571" s="36">
        <v>23681.507763023423</v>
      </c>
      <c r="U571" s="36">
        <v>12562.887630462652</v>
      </c>
      <c r="V571" s="36">
        <v>107700.93147448839</v>
      </c>
      <c r="W571" s="36">
        <v>4816.6731761484398</v>
      </c>
      <c r="X571" s="36">
        <v>22001.785669548099</v>
      </c>
      <c r="Y571" s="36">
        <v>27982.451366031837</v>
      </c>
      <c r="Z571" s="36">
        <v>1129.1077343750003</v>
      </c>
      <c r="AA571" s="36">
        <v>36011.651703579104</v>
      </c>
      <c r="AB571" s="36">
        <v>25216.858815561525</v>
      </c>
      <c r="AC571" s="36">
        <v>42344.9990666757</v>
      </c>
      <c r="AD571" s="36">
        <v>57789.419647679468</v>
      </c>
      <c r="AE571" s="36">
        <v>13240.447199042012</v>
      </c>
      <c r="AF571" s="36">
        <v>17.494375000000002</v>
      </c>
      <c r="AG571" s="36">
        <v>34562.471400804672</v>
      </c>
      <c r="AH571" s="36">
        <v>66812.890902898449</v>
      </c>
      <c r="AI571" s="36">
        <v>9656.9536415609546</v>
      </c>
      <c r="AJ571" s="36">
        <v>121.83217724609503</v>
      </c>
      <c r="AK571" s="36">
        <v>2689.7467428264813</v>
      </c>
      <c r="AL571" s="36">
        <v>32841.806217590325</v>
      </c>
      <c r="AM571" s="36">
        <v>25663.567599973328</v>
      </c>
      <c r="AN571" s="36">
        <v>14714.365509582529</v>
      </c>
      <c r="AO571" s="36">
        <v>69095.299163688673</v>
      </c>
      <c r="AP571" s="36">
        <v>837.43988651037319</v>
      </c>
      <c r="AQ571" s="36">
        <v>61338.768450844356</v>
      </c>
      <c r="AR571" s="36">
        <v>79424.765933686576</v>
      </c>
      <c r="AS571" s="36">
        <v>77001.307380799757</v>
      </c>
      <c r="AT571" s="36">
        <v>28291.394728080686</v>
      </c>
      <c r="AU571" s="36">
        <v>85154.704242687498</v>
      </c>
      <c r="AV571" s="36">
        <v>38524.409215290972</v>
      </c>
      <c r="AW571" s="36">
        <v>6116.9066271658612</v>
      </c>
      <c r="AX571" s="36">
        <v>68101.259501953115</v>
      </c>
      <c r="AY571" s="36">
        <v>71074.79058279423</v>
      </c>
    </row>
    <row r="572" spans="1:51" x14ac:dyDescent="0.25">
      <c r="A572" s="34">
        <v>44371</v>
      </c>
      <c r="B572" s="35">
        <v>19</v>
      </c>
      <c r="C572" s="36">
        <v>49933.127397796328</v>
      </c>
      <c r="D572" s="36">
        <v>57584.783751321636</v>
      </c>
      <c r="E572" s="36">
        <v>30807.434674187502</v>
      </c>
      <c r="F572" s="36">
        <v>103873.45559843752</v>
      </c>
      <c r="G572" s="36">
        <v>54567.540115347503</v>
      </c>
      <c r="H572" s="36">
        <v>6526.2337731426087</v>
      </c>
      <c r="I572" s="36">
        <v>37565.912574192393</v>
      </c>
      <c r="J572" s="36">
        <v>213.67399215698239</v>
      </c>
      <c r="K572" s="36">
        <v>31202.404344343759</v>
      </c>
      <c r="L572" s="36">
        <v>12022.114889844999</v>
      </c>
      <c r="M572" s="36">
        <v>39423.4245125733</v>
      </c>
      <c r="N572" s="36">
        <v>22621.90851171875</v>
      </c>
      <c r="O572" s="36">
        <v>64284.899440555899</v>
      </c>
      <c r="P572" s="36">
        <v>11802.635356280376</v>
      </c>
      <c r="Q572" s="36">
        <v>39.596220970153809</v>
      </c>
      <c r="R572" s="36">
        <v>11372.166892578131</v>
      </c>
      <c r="S572" s="36">
        <v>78518.985657052704</v>
      </c>
      <c r="T572" s="36">
        <v>25071.204253966062</v>
      </c>
      <c r="U572" s="36">
        <v>13764.842136383077</v>
      </c>
      <c r="V572" s="36">
        <v>116188.31682634313</v>
      </c>
      <c r="W572" s="36">
        <v>4959.2820585312611</v>
      </c>
      <c r="X572" s="36">
        <v>21069.23804636145</v>
      </c>
      <c r="Y572" s="36">
        <v>27171.104864148445</v>
      </c>
      <c r="Z572" s="36">
        <v>1154.2895733642572</v>
      </c>
      <c r="AA572" s="36">
        <v>38686.977998848844</v>
      </c>
      <c r="AB572" s="36">
        <v>23878.75413140946</v>
      </c>
      <c r="AC572" s="36">
        <v>43889.150717723722</v>
      </c>
      <c r="AD572" s="36">
        <v>63605.371072901129</v>
      </c>
      <c r="AE572" s="36">
        <v>14205.103252106685</v>
      </c>
      <c r="AF572" s="36">
        <v>17.494375000000002</v>
      </c>
      <c r="AG572" s="36">
        <v>36887.32633462501</v>
      </c>
      <c r="AH572" s="36">
        <v>75524.527130336966</v>
      </c>
      <c r="AI572" s="36">
        <v>10951.284472656262</v>
      </c>
      <c r="AJ572" s="36">
        <v>63.249929382324865</v>
      </c>
      <c r="AK572" s="36">
        <v>-1405.9338184374992</v>
      </c>
      <c r="AL572" s="36">
        <v>36251.478511657711</v>
      </c>
      <c r="AM572" s="36">
        <v>27500.470533200805</v>
      </c>
      <c r="AN572" s="36">
        <v>15425.32863708496</v>
      </c>
      <c r="AO572" s="36">
        <v>71152.863223501176</v>
      </c>
      <c r="AP572" s="36">
        <v>965.61804199218807</v>
      </c>
      <c r="AQ572" s="36">
        <v>57982.334216686722</v>
      </c>
      <c r="AR572" s="36">
        <v>78471.871656191332</v>
      </c>
      <c r="AS572" s="36">
        <v>83122.67894295603</v>
      </c>
      <c r="AT572" s="36">
        <v>26885.17618574787</v>
      </c>
      <c r="AU572" s="36">
        <v>88305.857401187503</v>
      </c>
      <c r="AV572" s="36">
        <v>44028.866916785344</v>
      </c>
      <c r="AW572" s="36">
        <v>6823.3890577670563</v>
      </c>
      <c r="AX572" s="36">
        <v>75686.042196289083</v>
      </c>
      <c r="AY572" s="36">
        <v>67405.017180524301</v>
      </c>
    </row>
    <row r="573" spans="1:51" x14ac:dyDescent="0.25">
      <c r="A573" s="34">
        <v>44371</v>
      </c>
      <c r="B573" s="35">
        <v>20</v>
      </c>
      <c r="C573" s="36">
        <v>48723.511881442646</v>
      </c>
      <c r="D573" s="36">
        <v>58355.309315021943</v>
      </c>
      <c r="E573" s="36">
        <v>31345.743722874959</v>
      </c>
      <c r="F573" s="36">
        <v>104480.0579652344</v>
      </c>
      <c r="G573" s="36">
        <v>55511.470762285237</v>
      </c>
      <c r="H573" s="36">
        <v>6228.8218166813986</v>
      </c>
      <c r="I573" s="36">
        <v>37490.859614431654</v>
      </c>
      <c r="J573" s="36">
        <v>225.41144943237299</v>
      </c>
      <c r="K573" s="36">
        <v>32240.867514312515</v>
      </c>
      <c r="L573" s="36">
        <v>12006.014522181165</v>
      </c>
      <c r="M573" s="36">
        <v>38776.783133417142</v>
      </c>
      <c r="N573" s="36">
        <v>22935.693707031245</v>
      </c>
      <c r="O573" s="36">
        <v>66254.259596986856</v>
      </c>
      <c r="P573" s="36">
        <v>11218.601133959999</v>
      </c>
      <c r="Q573" s="36">
        <v>39.48697948455807</v>
      </c>
      <c r="R573" s="36">
        <v>11841.968580078143</v>
      </c>
      <c r="S573" s="36">
        <v>81257.472274188185</v>
      </c>
      <c r="T573" s="36">
        <v>24824.248263288555</v>
      </c>
      <c r="U573" s="36">
        <v>13991.666412353521</v>
      </c>
      <c r="V573" s="36">
        <v>119079.16448451833</v>
      </c>
      <c r="W573" s="36">
        <v>4902.8151522343787</v>
      </c>
      <c r="X573" s="36">
        <v>21014.482076679869</v>
      </c>
      <c r="Y573" s="36">
        <v>26401.113730578705</v>
      </c>
      <c r="Z573" s="36">
        <v>825.33160644531324</v>
      </c>
      <c r="AA573" s="36">
        <v>40699.867722833267</v>
      </c>
      <c r="AB573" s="36">
        <v>23100.839404462182</v>
      </c>
      <c r="AC573" s="36">
        <v>44029.667154740135</v>
      </c>
      <c r="AD573" s="36">
        <v>66519.965175065125</v>
      </c>
      <c r="AE573" s="36">
        <v>14364.774719612093</v>
      </c>
      <c r="AF573" s="36">
        <v>17.494375000000002</v>
      </c>
      <c r="AG573" s="36">
        <v>38612.004465752427</v>
      </c>
      <c r="AH573" s="36">
        <v>79756.068941275415</v>
      </c>
      <c r="AI573" s="36">
        <v>11596.639257812509</v>
      </c>
      <c r="AJ573" s="36">
        <v>54.906974060058218</v>
      </c>
      <c r="AK573" s="36">
        <v>-45.611803254394289</v>
      </c>
      <c r="AL573" s="36">
        <v>38458.22226446533</v>
      </c>
      <c r="AM573" s="36">
        <v>28273.041761670669</v>
      </c>
      <c r="AN573" s="36">
        <v>15985.375265136718</v>
      </c>
      <c r="AO573" s="36">
        <v>72561.771669910391</v>
      </c>
      <c r="AP573" s="36">
        <v>968.54475402832099</v>
      </c>
      <c r="AQ573" s="36">
        <v>56464.132309720764</v>
      </c>
      <c r="AR573" s="36">
        <v>79518.620999944789</v>
      </c>
      <c r="AS573" s="36">
        <v>80856.205557002861</v>
      </c>
      <c r="AT573" s="36">
        <v>25223.586250115095</v>
      </c>
      <c r="AU573" s="36">
        <v>90843.74865778118</v>
      </c>
      <c r="AV573" s="36">
        <v>45571.78287401858</v>
      </c>
      <c r="AW573" s="36">
        <v>7258.515653169291</v>
      </c>
      <c r="AX573" s="36">
        <v>79479.376948242207</v>
      </c>
      <c r="AY573" s="36">
        <v>62425.876538680815</v>
      </c>
    </row>
    <row r="574" spans="1:51" x14ac:dyDescent="0.25">
      <c r="A574" s="34">
        <v>44371</v>
      </c>
      <c r="B574" s="35">
        <v>21</v>
      </c>
      <c r="C574" s="36">
        <v>46371.950943473006</v>
      </c>
      <c r="D574" s="36">
        <v>56840.319613806074</v>
      </c>
      <c r="E574" s="36">
        <v>30946.173044015621</v>
      </c>
      <c r="F574" s="36">
        <v>100842.72080449222</v>
      </c>
      <c r="G574" s="36">
        <v>54986.979507659671</v>
      </c>
      <c r="H574" s="36">
        <v>6438.195806322532</v>
      </c>
      <c r="I574" s="36">
        <v>36300.266673536127</v>
      </c>
      <c r="J574" s="36">
        <v>219.00102615356451</v>
      </c>
      <c r="K574" s="36">
        <v>31507.602428203139</v>
      </c>
      <c r="L574" s="36">
        <v>11116.412476297382</v>
      </c>
      <c r="M574" s="36">
        <v>37529.176838130013</v>
      </c>
      <c r="N574" s="36">
        <v>21897.352054687501</v>
      </c>
      <c r="O574" s="36">
        <v>65777.916623351281</v>
      </c>
      <c r="P574" s="36">
        <v>10553.868383968189</v>
      </c>
      <c r="Q574" s="36">
        <v>39.023077964782722</v>
      </c>
      <c r="R574" s="36">
        <v>11724.981894042994</v>
      </c>
      <c r="S574" s="36">
        <v>80718.32992051683</v>
      </c>
      <c r="T574" s="36">
        <v>23315.534684581533</v>
      </c>
      <c r="U574" s="36">
        <v>13586.683692932145</v>
      </c>
      <c r="V574" s="36">
        <v>113805.4692238104</v>
      </c>
      <c r="W574" s="36">
        <v>4857.3679447968798</v>
      </c>
      <c r="X574" s="36">
        <v>20527.792980504528</v>
      </c>
      <c r="Y574" s="36">
        <v>26097.570364035248</v>
      </c>
      <c r="Z574" s="36">
        <v>789.77009704589909</v>
      </c>
      <c r="AA574" s="36">
        <v>39692.190741032115</v>
      </c>
      <c r="AB574" s="36">
        <v>21941.471369826329</v>
      </c>
      <c r="AC574" s="36">
        <v>42593.828299945599</v>
      </c>
      <c r="AD574" s="36">
        <v>65913.486889503707</v>
      </c>
      <c r="AE574" s="36">
        <v>13723.273135027513</v>
      </c>
      <c r="AF574" s="36">
        <v>17.494375000000002</v>
      </c>
      <c r="AG574" s="36">
        <v>38118.863411620623</v>
      </c>
      <c r="AH574" s="36">
        <v>78003.549974594731</v>
      </c>
      <c r="AI574" s="36">
        <v>11413.851757812512</v>
      </c>
      <c r="AJ574" s="36">
        <v>53.868126586913078</v>
      </c>
      <c r="AK574" s="36">
        <v>542.18106284179714</v>
      </c>
      <c r="AL574" s="36">
        <v>38153.201543884279</v>
      </c>
      <c r="AM574" s="36">
        <v>26716.614665586101</v>
      </c>
      <c r="AN574" s="36">
        <v>15970.130482666016</v>
      </c>
      <c r="AO574" s="36">
        <v>70571.264201661965</v>
      </c>
      <c r="AP574" s="36">
        <v>943.14112854003997</v>
      </c>
      <c r="AQ574" s="36">
        <v>54420.096977506262</v>
      </c>
      <c r="AR574" s="36">
        <v>78104.781853043227</v>
      </c>
      <c r="AS574" s="36">
        <v>78001.062113487278</v>
      </c>
      <c r="AT574" s="36">
        <v>23769.923255296158</v>
      </c>
      <c r="AU574" s="36">
        <v>88736.551264062567</v>
      </c>
      <c r="AV574" s="36">
        <v>44631.943607534959</v>
      </c>
      <c r="AW574" s="36">
        <v>7056.9691577295725</v>
      </c>
      <c r="AX574" s="36">
        <v>78861.711434570301</v>
      </c>
      <c r="AY574" s="36">
        <v>58365.212366193031</v>
      </c>
    </row>
    <row r="575" spans="1:51" x14ac:dyDescent="0.25">
      <c r="A575" s="34">
        <v>44371</v>
      </c>
      <c r="B575" s="35">
        <v>22</v>
      </c>
      <c r="C575" s="36">
        <v>42784.851593312007</v>
      </c>
      <c r="D575" s="36">
        <v>54189.227020965453</v>
      </c>
      <c r="E575" s="36">
        <v>29764.742243875018</v>
      </c>
      <c r="F575" s="36">
        <v>94167.210300292863</v>
      </c>
      <c r="G575" s="36">
        <v>53099.197709193868</v>
      </c>
      <c r="H575" s="36">
        <v>6478.6367834695184</v>
      </c>
      <c r="I575" s="36">
        <v>34353.080859550355</v>
      </c>
      <c r="J575" s="36">
        <v>218.52893829345689</v>
      </c>
      <c r="K575" s="36">
        <v>30598.702603515641</v>
      </c>
      <c r="L575" s="36">
        <v>11637.503031757391</v>
      </c>
      <c r="M575" s="36">
        <v>36401.249807088527</v>
      </c>
      <c r="N575" s="36">
        <v>20337.921171875001</v>
      </c>
      <c r="O575" s="36">
        <v>62650.138190127182</v>
      </c>
      <c r="P575" s="36">
        <v>9896.0237900996144</v>
      </c>
      <c r="Q575" s="36">
        <v>39.429457664489746</v>
      </c>
      <c r="R575" s="36">
        <v>11230.987971679697</v>
      </c>
      <c r="S575" s="36">
        <v>79037.062421893774</v>
      </c>
      <c r="T575" s="36">
        <v>21681.147594773662</v>
      </c>
      <c r="U575" s="36">
        <v>12518.450074195867</v>
      </c>
      <c r="V575" s="36">
        <v>109720.57870698256</v>
      </c>
      <c r="W575" s="36">
        <v>4622.4933691562628</v>
      </c>
      <c r="X575" s="36">
        <v>19872.407083298847</v>
      </c>
      <c r="Y575" s="36">
        <v>25715.688321084424</v>
      </c>
      <c r="Z575" s="36">
        <v>711.33307800293119</v>
      </c>
      <c r="AA575" s="36">
        <v>37587.335483910756</v>
      </c>
      <c r="AB575" s="36">
        <v>20503.981039500752</v>
      </c>
      <c r="AC575" s="36">
        <v>40190.003182026063</v>
      </c>
      <c r="AD575" s="36">
        <v>63007.37533808429</v>
      </c>
      <c r="AE575" s="36">
        <v>13168.994521420424</v>
      </c>
      <c r="AF575" s="36">
        <v>17.494375000000002</v>
      </c>
      <c r="AG575" s="36">
        <v>36352.747015276356</v>
      </c>
      <c r="AH575" s="36">
        <v>74782.483101489212</v>
      </c>
      <c r="AI575" s="36">
        <v>10797.45947265625</v>
      </c>
      <c r="AJ575" s="36">
        <v>56.708715332032142</v>
      </c>
      <c r="AK575" s="36">
        <v>731.4246465839849</v>
      </c>
      <c r="AL575" s="36">
        <v>36863.003408142096</v>
      </c>
      <c r="AM575" s="36">
        <v>26030.338406476603</v>
      </c>
      <c r="AN575" s="36">
        <v>15150.51420922852</v>
      </c>
      <c r="AO575" s="36">
        <v>68045.420854127908</v>
      </c>
      <c r="AP575" s="36">
        <v>914.83576965332099</v>
      </c>
      <c r="AQ575" s="36">
        <v>52074.57633792227</v>
      </c>
      <c r="AR575" s="36">
        <v>70613.397738994652</v>
      </c>
      <c r="AS575" s="36">
        <v>75656.696385127871</v>
      </c>
      <c r="AT575" s="36">
        <v>23284.387612451072</v>
      </c>
      <c r="AU575" s="36">
        <v>84146.957268187485</v>
      </c>
      <c r="AV575" s="36">
        <v>42913.20283929474</v>
      </c>
      <c r="AW575" s="36">
        <v>6709.5784609576276</v>
      </c>
      <c r="AX575" s="36">
        <v>76329.127188476501</v>
      </c>
      <c r="AY575" s="36">
        <v>55353.62262750417</v>
      </c>
    </row>
    <row r="576" spans="1:51" x14ac:dyDescent="0.25">
      <c r="A576" s="34">
        <v>44371</v>
      </c>
      <c r="B576" s="35">
        <v>23</v>
      </c>
      <c r="C576" s="36">
        <v>38700.144472541164</v>
      </c>
      <c r="D576" s="36">
        <v>51263.849229721862</v>
      </c>
      <c r="E576" s="36">
        <v>27747.584298812497</v>
      </c>
      <c r="F576" s="36">
        <v>84922.668405127028</v>
      </c>
      <c r="G576" s="36">
        <v>48767.665821399074</v>
      </c>
      <c r="H576" s="36">
        <v>7139.725177457055</v>
      </c>
      <c r="I576" s="36">
        <v>31565.003100535188</v>
      </c>
      <c r="J576" s="36">
        <v>206.8454208374024</v>
      </c>
      <c r="K576" s="36">
        <v>28698.82153992189</v>
      </c>
      <c r="L576" s="36">
        <v>11199.348241315931</v>
      </c>
      <c r="M576" s="36">
        <v>35922.375421257675</v>
      </c>
      <c r="N576" s="36">
        <v>18603.206453125003</v>
      </c>
      <c r="O576" s="36">
        <v>57776.80402040451</v>
      </c>
      <c r="P576" s="36">
        <v>9771.4099000546994</v>
      </c>
      <c r="Q576" s="36">
        <v>39.238760948181152</v>
      </c>
      <c r="R576" s="36">
        <v>10668.557999023436</v>
      </c>
      <c r="S576" s="36">
        <v>76474.648554345273</v>
      </c>
      <c r="T576" s="36">
        <v>19532.689378834468</v>
      </c>
      <c r="U576" s="36">
        <v>11162.768877983113</v>
      </c>
      <c r="V576" s="36">
        <v>102060.72398052085</v>
      </c>
      <c r="W576" s="36">
        <v>4507.8623875156281</v>
      </c>
      <c r="X576" s="36">
        <v>18271.349007982524</v>
      </c>
      <c r="Y576" s="36">
        <v>25488.78269688103</v>
      </c>
      <c r="Z576" s="36">
        <v>562.67927307128923</v>
      </c>
      <c r="AA576" s="36">
        <v>34748.709138567014</v>
      </c>
      <c r="AB576" s="36">
        <v>19214.540609268115</v>
      </c>
      <c r="AC576" s="36">
        <v>36735.530663177873</v>
      </c>
      <c r="AD576" s="36">
        <v>58904.930961707265</v>
      </c>
      <c r="AE576" s="36">
        <v>12646.586659111361</v>
      </c>
      <c r="AF576" s="36">
        <v>17.494375000000002</v>
      </c>
      <c r="AG576" s="36">
        <v>33416.974533695306</v>
      </c>
      <c r="AH576" s="36">
        <v>70966.534411688452</v>
      </c>
      <c r="AI576" s="36">
        <v>10043.862353515629</v>
      </c>
      <c r="AJ576" s="36">
        <v>55.765397399901644</v>
      </c>
      <c r="AK576" s="36">
        <v>436.82153717773525</v>
      </c>
      <c r="AL576" s="36">
        <v>35256.451852355938</v>
      </c>
      <c r="AM576" s="36">
        <v>23622.781000135041</v>
      </c>
      <c r="AN576" s="36">
        <v>14524.845067687995</v>
      </c>
      <c r="AO576" s="36">
        <v>64669.080139640777</v>
      </c>
      <c r="AP576" s="36">
        <v>907.78549194335903</v>
      </c>
      <c r="AQ576" s="36">
        <v>48744.453494997877</v>
      </c>
      <c r="AR576" s="36">
        <v>65379.660422154804</v>
      </c>
      <c r="AS576" s="36">
        <v>71134.110875815371</v>
      </c>
      <c r="AT576" s="36">
        <v>22897.470088057835</v>
      </c>
      <c r="AU576" s="36">
        <v>77138.029790531291</v>
      </c>
      <c r="AV576" s="36">
        <v>39524.666390554848</v>
      </c>
      <c r="AW576" s="36">
        <v>7412.8403584884363</v>
      </c>
      <c r="AX576" s="36">
        <v>73069.483629882801</v>
      </c>
      <c r="AY576" s="36">
        <v>51378.342127794451</v>
      </c>
    </row>
    <row r="577" spans="1:51" x14ac:dyDescent="0.25">
      <c r="A577" s="34">
        <v>44371</v>
      </c>
      <c r="B577" s="35">
        <v>24</v>
      </c>
      <c r="C577" s="36">
        <v>32810.793767584139</v>
      </c>
      <c r="D577" s="36">
        <v>44370.558087690471</v>
      </c>
      <c r="E577" s="36">
        <v>23499.256695500004</v>
      </c>
      <c r="F577" s="36">
        <v>72146.054052539112</v>
      </c>
      <c r="G577" s="36">
        <v>41451.875572434459</v>
      </c>
      <c r="H577" s="36">
        <v>6713.3221791416099</v>
      </c>
      <c r="I577" s="36">
        <v>27436.127352663061</v>
      </c>
      <c r="J577" s="36">
        <v>174.27875900268549</v>
      </c>
      <c r="K577" s="36">
        <v>24402.73462126563</v>
      </c>
      <c r="L577" s="36">
        <v>10303.439562112319</v>
      </c>
      <c r="M577" s="36">
        <v>33756.490346742277</v>
      </c>
      <c r="N577" s="36">
        <v>15963.384886718757</v>
      </c>
      <c r="O577" s="36">
        <v>49377.042705770997</v>
      </c>
      <c r="P577" s="36">
        <v>9714.006076948257</v>
      </c>
      <c r="Q577" s="36">
        <v>36.160605430603027</v>
      </c>
      <c r="R577" s="36">
        <v>8952.4183432617283</v>
      </c>
      <c r="S577" s="36">
        <v>65226.607930578801</v>
      </c>
      <c r="T577" s="36">
        <v>16770.659028691382</v>
      </c>
      <c r="U577" s="36">
        <v>9552.6678819656481</v>
      </c>
      <c r="V577" s="36">
        <v>86725.180965703054</v>
      </c>
      <c r="W577" s="36">
        <v>3887.5143854062603</v>
      </c>
      <c r="X577" s="36">
        <v>15098.283334697579</v>
      </c>
      <c r="Y577" s="36">
        <v>24666.116335049912</v>
      </c>
      <c r="Z577" s="36">
        <v>469.46151977539114</v>
      </c>
      <c r="AA577" s="36">
        <v>28793.620769998761</v>
      </c>
      <c r="AB577" s="36">
        <v>16978.342391093996</v>
      </c>
      <c r="AC577" s="36">
        <v>31478.730196840806</v>
      </c>
      <c r="AD577" s="36">
        <v>48715.801672215559</v>
      </c>
      <c r="AE577" s="36">
        <v>11864.941396035169</v>
      </c>
      <c r="AF577" s="36">
        <v>17.494375000000002</v>
      </c>
      <c r="AG577" s="36">
        <v>28093.610248406254</v>
      </c>
      <c r="AH577" s="36">
        <v>55814.132732826212</v>
      </c>
      <c r="AI577" s="36">
        <v>8306.157568359391</v>
      </c>
      <c r="AJ577" s="36">
        <v>53.259129211426767</v>
      </c>
      <c r="AK577" s="36">
        <v>68.308802873046886</v>
      </c>
      <c r="AL577" s="36">
        <v>30477.16955548097</v>
      </c>
      <c r="AM577" s="36">
        <v>18738.774281201895</v>
      </c>
      <c r="AN577" s="36">
        <v>13159.749469726561</v>
      </c>
      <c r="AO577" s="36">
        <v>55865.107253677415</v>
      </c>
      <c r="AP577" s="36">
        <v>838.29289245605401</v>
      </c>
      <c r="AQ577" s="36">
        <v>43332.596418117646</v>
      </c>
      <c r="AR577" s="36">
        <v>57716.540871636083</v>
      </c>
      <c r="AS577" s="36">
        <v>60163.007668987266</v>
      </c>
      <c r="AT577" s="36">
        <v>22111.532790218753</v>
      </c>
      <c r="AU577" s="36">
        <v>64448.920612156253</v>
      </c>
      <c r="AV577" s="36">
        <v>24955.552371238085</v>
      </c>
      <c r="AW577" s="36">
        <v>18902.555208792866</v>
      </c>
      <c r="AX577" s="36">
        <v>61947.335728027378</v>
      </c>
      <c r="AY577" s="36">
        <v>44786.116497952396</v>
      </c>
    </row>
    <row r="578" spans="1:51" x14ac:dyDescent="0.25">
      <c r="A578" s="34">
        <v>44372</v>
      </c>
      <c r="B578" s="35">
        <v>1</v>
      </c>
      <c r="C578" s="36">
        <v>28204.925238128486</v>
      </c>
      <c r="D578" s="36">
        <v>37723.922384551523</v>
      </c>
      <c r="E578" s="36">
        <v>18977.883725890635</v>
      </c>
      <c r="F578" s="36">
        <v>59709.638529980446</v>
      </c>
      <c r="G578" s="36">
        <v>33896.756023219001</v>
      </c>
      <c r="H578" s="36">
        <v>6792.5671771281859</v>
      </c>
      <c r="I578" s="36">
        <v>23346.159452414577</v>
      </c>
      <c r="J578" s="36">
        <v>144.44930648803719</v>
      </c>
      <c r="K578" s="36">
        <v>20743.032830296877</v>
      </c>
      <c r="L578" s="36">
        <v>8821.1252770796</v>
      </c>
      <c r="M578" s="36">
        <v>30777.739587134129</v>
      </c>
      <c r="N578" s="36">
        <v>13830.865125000017</v>
      </c>
      <c r="O578" s="36">
        <v>41548.971702799616</v>
      </c>
      <c r="P578" s="36">
        <v>8255.004300769544</v>
      </c>
      <c r="Q578" s="36">
        <v>35.228022575378418</v>
      </c>
      <c r="R578" s="36">
        <v>7136.4767050781265</v>
      </c>
      <c r="S578" s="36">
        <v>53301.29472385328</v>
      </c>
      <c r="T578" s="36">
        <v>14553.557560107167</v>
      </c>
      <c r="U578" s="36">
        <v>8282.2030582428051</v>
      </c>
      <c r="V578" s="36">
        <v>71165.541025521423</v>
      </c>
      <c r="W578" s="36">
        <v>3254.5658256172001</v>
      </c>
      <c r="X578" s="36">
        <v>12949.735978958601</v>
      </c>
      <c r="Y578" s="36">
        <v>22733.411686275333</v>
      </c>
      <c r="Z578" s="36">
        <v>464.6028118896491</v>
      </c>
      <c r="AA578" s="36">
        <v>22592.444533701851</v>
      </c>
      <c r="AB578" s="36">
        <v>14888.191061183374</v>
      </c>
      <c r="AC578" s="36">
        <v>26955.646154433667</v>
      </c>
      <c r="AD578" s="36">
        <v>38926.34246526975</v>
      </c>
      <c r="AE578" s="36">
        <v>10109.066241503426</v>
      </c>
      <c r="AF578" s="36">
        <v>17.494375000000002</v>
      </c>
      <c r="AG578" s="36">
        <v>22727.978512062014</v>
      </c>
      <c r="AH578" s="36">
        <v>43473.166106085948</v>
      </c>
      <c r="AI578" s="36">
        <v>6561.6361328125004</v>
      </c>
      <c r="AJ578" s="36">
        <v>49.921914001465922</v>
      </c>
      <c r="AK578" s="36">
        <v>-261.88370198046908</v>
      </c>
      <c r="AL578" s="36">
        <v>24587.058099121095</v>
      </c>
      <c r="AM578" s="36">
        <v>14825.61198292311</v>
      </c>
      <c r="AN578" s="36">
        <v>11251.039588867192</v>
      </c>
      <c r="AO578" s="36">
        <v>46895.474228622443</v>
      </c>
      <c r="AP578" s="36">
        <v>758.26557922363304</v>
      </c>
      <c r="AQ578" s="36">
        <v>37962.421828238592</v>
      </c>
      <c r="AR578" s="36">
        <v>48473.785313011256</v>
      </c>
      <c r="AS578" s="36">
        <v>47800.584392315417</v>
      </c>
      <c r="AT578" s="36">
        <v>20316.926475472646</v>
      </c>
      <c r="AU578" s="36">
        <v>52833.340105015603</v>
      </c>
      <c r="AV578" s="36">
        <v>18550.030323191673</v>
      </c>
      <c r="AW578" s="36">
        <v>16755.950677413821</v>
      </c>
      <c r="AX578" s="36">
        <v>49613.949469726576</v>
      </c>
      <c r="AY578" s="36">
        <v>39116.97956136518</v>
      </c>
    </row>
    <row r="579" spans="1:51" x14ac:dyDescent="0.25">
      <c r="A579" s="34">
        <v>44372</v>
      </c>
      <c r="B579" s="35">
        <v>2</v>
      </c>
      <c r="C579" s="36">
        <v>25110.427531673031</v>
      </c>
      <c r="D579" s="36">
        <v>31804.654754494633</v>
      </c>
      <c r="E579" s="36">
        <v>15712.524861843774</v>
      </c>
      <c r="F579" s="36">
        <v>51514.511000195293</v>
      </c>
      <c r="G579" s="36">
        <v>25890.019045747253</v>
      </c>
      <c r="H579" s="36">
        <v>6934.6789180449405</v>
      </c>
      <c r="I579" s="36">
        <v>20145.862456960451</v>
      </c>
      <c r="J579" s="36">
        <v>128.71639823913569</v>
      </c>
      <c r="K579" s="36">
        <v>17787.254860828147</v>
      </c>
      <c r="L579" s="36">
        <v>7749.2414486508815</v>
      </c>
      <c r="M579" s="36">
        <v>29989.828651839132</v>
      </c>
      <c r="N579" s="36">
        <v>12467.364537109384</v>
      </c>
      <c r="O579" s="36">
        <v>35439.456659754585</v>
      </c>
      <c r="P579" s="36">
        <v>8479.1450012793048</v>
      </c>
      <c r="Q579" s="36">
        <v>34.184512138366685</v>
      </c>
      <c r="R579" s="36">
        <v>5782.6864770507746</v>
      </c>
      <c r="S579" s="36">
        <v>43930.387668683092</v>
      </c>
      <c r="T579" s="36">
        <v>12941.356648854477</v>
      </c>
      <c r="U579" s="36">
        <v>7437.5749254226785</v>
      </c>
      <c r="V579" s="36">
        <v>59136.312361919998</v>
      </c>
      <c r="W579" s="36">
        <v>2699.4248498515699</v>
      </c>
      <c r="X579" s="36">
        <v>11732.640415677333</v>
      </c>
      <c r="Y579" s="36">
        <v>20787.535199306993</v>
      </c>
      <c r="Z579" s="36">
        <v>612.90547485351624</v>
      </c>
      <c r="AA579" s="36">
        <v>17334.40502264996</v>
      </c>
      <c r="AB579" s="36">
        <v>13487.730443339808</v>
      </c>
      <c r="AC579" s="36">
        <v>23853.006462654062</v>
      </c>
      <c r="AD579" s="36">
        <v>31594.149011286841</v>
      </c>
      <c r="AE579" s="36">
        <v>8633.3273541616509</v>
      </c>
      <c r="AF579" s="36">
        <v>17.494375000000002</v>
      </c>
      <c r="AG579" s="36">
        <v>18180.627076806639</v>
      </c>
      <c r="AH579" s="36">
        <v>34885.214896544916</v>
      </c>
      <c r="AI579" s="36">
        <v>5154.7955322265707</v>
      </c>
      <c r="AJ579" s="36">
        <v>47.807131835938847</v>
      </c>
      <c r="AK579" s="36">
        <v>-531.49377949218706</v>
      </c>
      <c r="AL579" s="36">
        <v>22064.235176879905</v>
      </c>
      <c r="AM579" s="36">
        <v>11214.435662366501</v>
      </c>
      <c r="AN579" s="36">
        <v>10026.148057617209</v>
      </c>
      <c r="AO579" s="36">
        <v>39731.092116899526</v>
      </c>
      <c r="AP579" s="36">
        <v>716.91445922851608</v>
      </c>
      <c r="AQ579" s="36">
        <v>33903.067037945308</v>
      </c>
      <c r="AR579" s="36">
        <v>41076.288659580096</v>
      </c>
      <c r="AS579" s="36">
        <v>38357.129382002917</v>
      </c>
      <c r="AT579" s="36">
        <v>18777.467306993192</v>
      </c>
      <c r="AU579" s="36">
        <v>44494.044809875049</v>
      </c>
      <c r="AV579" s="36">
        <v>14572.721223258428</v>
      </c>
      <c r="AW579" s="36">
        <v>11267.256439209003</v>
      </c>
      <c r="AX579" s="36">
        <v>39513.213416015635</v>
      </c>
      <c r="AY579" s="36">
        <v>35084.709237523501</v>
      </c>
    </row>
    <row r="580" spans="1:51" x14ac:dyDescent="0.25">
      <c r="A580" s="34">
        <v>44372</v>
      </c>
      <c r="B580" s="35">
        <v>3</v>
      </c>
      <c r="C580" s="36">
        <v>23542.754153592359</v>
      </c>
      <c r="D580" s="36">
        <v>28138.944187971469</v>
      </c>
      <c r="E580" s="36">
        <v>13688.722922625013</v>
      </c>
      <c r="F580" s="36">
        <v>47044.652557226538</v>
      </c>
      <c r="G580" s="36">
        <v>22478.129044932324</v>
      </c>
      <c r="H580" s="36">
        <v>6820.7351099807265</v>
      </c>
      <c r="I580" s="36">
        <v>18326.023555044922</v>
      </c>
      <c r="J580" s="36">
        <v>117.1056671142579</v>
      </c>
      <c r="K580" s="36">
        <v>15660.681414750006</v>
      </c>
      <c r="L580" s="36">
        <v>7291.7550814892538</v>
      </c>
      <c r="M580" s="36">
        <v>29002.974611783651</v>
      </c>
      <c r="N580" s="36">
        <v>11708.736462890636</v>
      </c>
      <c r="O580" s="36">
        <v>31993.419043721216</v>
      </c>
      <c r="P580" s="36">
        <v>7412.9380509658313</v>
      </c>
      <c r="Q580" s="36">
        <v>34.015027046203606</v>
      </c>
      <c r="R580" s="36">
        <v>4972.7522348632801</v>
      </c>
      <c r="S580" s="36">
        <v>36282.629491114261</v>
      </c>
      <c r="T580" s="36">
        <v>12221.506012679678</v>
      </c>
      <c r="U580" s="36">
        <v>7056.4111690521268</v>
      </c>
      <c r="V580" s="36">
        <v>52110.200228496171</v>
      </c>
      <c r="W580" s="36">
        <v>2378.53955099219</v>
      </c>
      <c r="X580" s="36">
        <v>10958.625630817143</v>
      </c>
      <c r="Y580" s="36">
        <v>19445.468886094513</v>
      </c>
      <c r="Z580" s="36">
        <v>621.50835144043015</v>
      </c>
      <c r="AA580" s="36">
        <v>14314.219139424371</v>
      </c>
      <c r="AB580" s="36">
        <v>12725.988964582119</v>
      </c>
      <c r="AC580" s="36">
        <v>22267.458432209347</v>
      </c>
      <c r="AD580" s="36">
        <v>27018.156656274157</v>
      </c>
      <c r="AE580" s="36">
        <v>7268.0758892529248</v>
      </c>
      <c r="AF580" s="36">
        <v>17.494375000000002</v>
      </c>
      <c r="AG580" s="36">
        <v>15504.135947324221</v>
      </c>
      <c r="AH580" s="36">
        <v>29802.242968007813</v>
      </c>
      <c r="AI580" s="36">
        <v>4343.9770751953201</v>
      </c>
      <c r="AJ580" s="36">
        <v>49.651127319335856</v>
      </c>
      <c r="AK580" s="36">
        <v>-623.46691756542907</v>
      </c>
      <c r="AL580" s="36">
        <v>19003.894632293704</v>
      </c>
      <c r="AM580" s="36">
        <v>9446.766434400186</v>
      </c>
      <c r="AN580" s="36">
        <v>8686.3397392578099</v>
      </c>
      <c r="AO580" s="36">
        <v>35039.03251950071</v>
      </c>
      <c r="AP580" s="36">
        <v>711.31950378417991</v>
      </c>
      <c r="AQ580" s="36">
        <v>31569.308771142045</v>
      </c>
      <c r="AR580" s="36">
        <v>38671.925963611313</v>
      </c>
      <c r="AS580" s="36">
        <v>33621.685900010729</v>
      </c>
      <c r="AT580" s="36">
        <v>17865.538528792938</v>
      </c>
      <c r="AU580" s="36">
        <v>39963.322013796896</v>
      </c>
      <c r="AV580" s="36">
        <v>10666.885195202787</v>
      </c>
      <c r="AW580" s="36">
        <v>11744.156188964858</v>
      </c>
      <c r="AX580" s="36">
        <v>32805.231627441433</v>
      </c>
      <c r="AY580" s="36">
        <v>33006.679407399883</v>
      </c>
    </row>
    <row r="581" spans="1:51" x14ac:dyDescent="0.25">
      <c r="A581" s="34">
        <v>44372</v>
      </c>
      <c r="B581" s="35">
        <v>4</v>
      </c>
      <c r="C581" s="36">
        <v>22661.738827383633</v>
      </c>
      <c r="D581" s="36">
        <v>26306.331338343993</v>
      </c>
      <c r="E581" s="36">
        <v>13482.773549960933</v>
      </c>
      <c r="F581" s="36">
        <v>44820.17923803709</v>
      </c>
      <c r="G581" s="36">
        <v>20883.850079971242</v>
      </c>
      <c r="H581" s="36">
        <v>6504.1719957810374</v>
      </c>
      <c r="I581" s="36">
        <v>17470.885644160167</v>
      </c>
      <c r="J581" s="36">
        <v>108.3689670562743</v>
      </c>
      <c r="K581" s="36">
        <v>13900.790567140624</v>
      </c>
      <c r="L581" s="36">
        <v>6707.1621936071624</v>
      </c>
      <c r="M581" s="36">
        <v>28440.505300973222</v>
      </c>
      <c r="N581" s="36">
        <v>11277.675804687498</v>
      </c>
      <c r="O581" s="36">
        <v>30422.764410384039</v>
      </c>
      <c r="P581" s="36">
        <v>7574.2859804092004</v>
      </c>
      <c r="Q581" s="36">
        <v>33.880627632141106</v>
      </c>
      <c r="R581" s="36">
        <v>4522.963368896485</v>
      </c>
      <c r="S581" s="36">
        <v>32905.194077886255</v>
      </c>
      <c r="T581" s="36">
        <v>11880.566269420277</v>
      </c>
      <c r="U581" s="36">
        <v>6842.2702226638794</v>
      </c>
      <c r="V581" s="36">
        <v>49071.182247885336</v>
      </c>
      <c r="W581" s="36">
        <v>2264.0053526171896</v>
      </c>
      <c r="X581" s="36">
        <v>9852.971348799465</v>
      </c>
      <c r="Y581" s="36">
        <v>18975.498032543313</v>
      </c>
      <c r="Z581" s="36">
        <v>694.77988708496105</v>
      </c>
      <c r="AA581" s="36">
        <v>12631.178441733458</v>
      </c>
      <c r="AB581" s="36">
        <v>12410.729519731256</v>
      </c>
      <c r="AC581" s="36">
        <v>21373.153778808446</v>
      </c>
      <c r="AD581" s="36">
        <v>24869.846370017356</v>
      </c>
      <c r="AE581" s="36">
        <v>6733.1249297607592</v>
      </c>
      <c r="AF581" s="36">
        <v>17.494375000000002</v>
      </c>
      <c r="AG581" s="36">
        <v>14047.587003859873</v>
      </c>
      <c r="AH581" s="36">
        <v>26683.439736156241</v>
      </c>
      <c r="AI581" s="36">
        <v>3896.2924804687605</v>
      </c>
      <c r="AJ581" s="36">
        <v>53.702686645507868</v>
      </c>
      <c r="AK581" s="36">
        <v>-705.60563799218812</v>
      </c>
      <c r="AL581" s="36">
        <v>15430.868237060569</v>
      </c>
      <c r="AM581" s="36">
        <v>8374.5030411506505</v>
      </c>
      <c r="AN581" s="36">
        <v>8248.0573281249999</v>
      </c>
      <c r="AO581" s="36">
        <v>32128.57777530286</v>
      </c>
      <c r="AP581" s="36">
        <v>672.01119995117097</v>
      </c>
      <c r="AQ581" s="36">
        <v>30353.583803521986</v>
      </c>
      <c r="AR581" s="36">
        <v>35921.892137034163</v>
      </c>
      <c r="AS581" s="36">
        <v>32764.225625346709</v>
      </c>
      <c r="AT581" s="36">
        <v>17552.80818595898</v>
      </c>
      <c r="AU581" s="36">
        <v>37785.755366328143</v>
      </c>
      <c r="AV581" s="36">
        <v>9911.6691250919866</v>
      </c>
      <c r="AW581" s="36">
        <v>9604.3259887695476</v>
      </c>
      <c r="AX581" s="36">
        <v>29388.404659912114</v>
      </c>
      <c r="AY581" s="36">
        <v>31719.4061570878</v>
      </c>
    </row>
    <row r="582" spans="1:51" x14ac:dyDescent="0.25">
      <c r="A582" s="34">
        <v>44372</v>
      </c>
      <c r="B582" s="35">
        <v>5</v>
      </c>
      <c r="C582" s="36">
        <v>22541.174670963788</v>
      </c>
      <c r="D582" s="36">
        <v>25330.441460325943</v>
      </c>
      <c r="E582" s="36">
        <v>13431.393533437502</v>
      </c>
      <c r="F582" s="36">
        <v>43753.355235742238</v>
      </c>
      <c r="G582" s="36">
        <v>20157.495020340924</v>
      </c>
      <c r="H582" s="36">
        <v>6755.0089101899675</v>
      </c>
      <c r="I582" s="36">
        <v>17108.337687115727</v>
      </c>
      <c r="J582" s="36">
        <v>113.81167411804201</v>
      </c>
      <c r="K582" s="36">
        <v>13229.582396437514</v>
      </c>
      <c r="L582" s="36">
        <v>7103.1308672319556</v>
      </c>
      <c r="M582" s="36">
        <v>27768.440972197972</v>
      </c>
      <c r="N582" s="36">
        <v>11342.026804687512</v>
      </c>
      <c r="O582" s="36">
        <v>29938.636487338412</v>
      </c>
      <c r="P582" s="36">
        <v>7458.2726827031329</v>
      </c>
      <c r="Q582" s="36">
        <v>34.137396812438958</v>
      </c>
      <c r="R582" s="36">
        <v>4341.6188105468755</v>
      </c>
      <c r="S582" s="36">
        <v>31591.759743859166</v>
      </c>
      <c r="T582" s="36">
        <v>11826.949091464112</v>
      </c>
      <c r="U582" s="36">
        <v>6756.2548017501904</v>
      </c>
      <c r="V582" s="36">
        <v>46234.618253681227</v>
      </c>
      <c r="W582" s="36">
        <v>2252.879909640631</v>
      </c>
      <c r="X582" s="36">
        <v>9549.6614999799331</v>
      </c>
      <c r="Y582" s="36">
        <v>18699.445530386132</v>
      </c>
      <c r="Z582" s="36">
        <v>751.01095336914091</v>
      </c>
      <c r="AA582" s="36">
        <v>11566.377519983289</v>
      </c>
      <c r="AB582" s="36">
        <v>12410.270503933894</v>
      </c>
      <c r="AC582" s="36">
        <v>21165.798084892991</v>
      </c>
      <c r="AD582" s="36">
        <v>23810.393233448471</v>
      </c>
      <c r="AE582" s="36">
        <v>6897.9019218701433</v>
      </c>
      <c r="AF582" s="36">
        <v>17.494375000000002</v>
      </c>
      <c r="AG582" s="36">
        <v>13474.4894123125</v>
      </c>
      <c r="AH582" s="36">
        <v>26638.13398389061</v>
      </c>
      <c r="AI582" s="36">
        <v>3713.57845458984</v>
      </c>
      <c r="AJ582" s="36">
        <v>52.316833496092698</v>
      </c>
      <c r="AK582" s="36">
        <v>-642.75966774511699</v>
      </c>
      <c r="AL582" s="36">
        <v>14611.210960937531</v>
      </c>
      <c r="AM582" s="36">
        <v>7151.2726882453671</v>
      </c>
      <c r="AN582" s="36">
        <v>8500.7286914062515</v>
      </c>
      <c r="AO582" s="36">
        <v>30568.700054464345</v>
      </c>
      <c r="AP582" s="36">
        <v>663.44793701171898</v>
      </c>
      <c r="AQ582" s="36">
        <v>29833.018714919512</v>
      </c>
      <c r="AR582" s="36">
        <v>34675.802081762187</v>
      </c>
      <c r="AS582" s="36">
        <v>30917.945103026344</v>
      </c>
      <c r="AT582" s="36">
        <v>17162.002390662125</v>
      </c>
      <c r="AU582" s="36">
        <v>36996.982562218785</v>
      </c>
      <c r="AV582" s="36">
        <v>13759.608318762428</v>
      </c>
      <c r="AW582" s="36">
        <v>4469.0147399902489</v>
      </c>
      <c r="AX582" s="36">
        <v>27649.983719238291</v>
      </c>
      <c r="AY582" s="36">
        <v>31501.524468532039</v>
      </c>
    </row>
    <row r="583" spans="1:51" x14ac:dyDescent="0.25">
      <c r="A583" s="34">
        <v>44372</v>
      </c>
      <c r="B583" s="35">
        <v>6</v>
      </c>
      <c r="C583" s="36">
        <v>23029.167526857687</v>
      </c>
      <c r="D583" s="36">
        <v>26569.502862546455</v>
      </c>
      <c r="E583" s="36">
        <v>13622.906583867189</v>
      </c>
      <c r="F583" s="36">
        <v>44660.994777148386</v>
      </c>
      <c r="G583" s="36">
        <v>20629.832349369812</v>
      </c>
      <c r="H583" s="36">
        <v>6874.8628101037784</v>
      </c>
      <c r="I583" s="36">
        <v>17784.23134855372</v>
      </c>
      <c r="J583" s="36">
        <v>116.9227542877198</v>
      </c>
      <c r="K583" s="36">
        <v>13725.325737281257</v>
      </c>
      <c r="L583" s="36">
        <v>6969.5681229658185</v>
      </c>
      <c r="M583" s="36">
        <v>28673.634465446245</v>
      </c>
      <c r="N583" s="36">
        <v>11547.383613281258</v>
      </c>
      <c r="O583" s="36">
        <v>30950.996962332483</v>
      </c>
      <c r="P583" s="36">
        <v>7102.8564949306738</v>
      </c>
      <c r="Q583" s="36">
        <v>34.101630210876465</v>
      </c>
      <c r="R583" s="36">
        <v>4372.6116918945318</v>
      </c>
      <c r="S583" s="36">
        <v>32178.652013764204</v>
      </c>
      <c r="T583" s="36">
        <v>12011.645410830555</v>
      </c>
      <c r="U583" s="36">
        <v>6845.335936546323</v>
      </c>
      <c r="V583" s="36">
        <v>45328.770527811146</v>
      </c>
      <c r="W583" s="36">
        <v>2116.9420897265695</v>
      </c>
      <c r="X583" s="36">
        <v>10243.359817950733</v>
      </c>
      <c r="Y583" s="36">
        <v>18986.181322130651</v>
      </c>
      <c r="Z583" s="36">
        <v>683.58277465820288</v>
      </c>
      <c r="AA583" s="36">
        <v>12336.719829266607</v>
      </c>
      <c r="AB583" s="36">
        <v>12687.949577364629</v>
      </c>
      <c r="AC583" s="36">
        <v>21411.241864130749</v>
      </c>
      <c r="AD583" s="36">
        <v>24348.510968973864</v>
      </c>
      <c r="AE583" s="36">
        <v>6953.7091452324585</v>
      </c>
      <c r="AF583" s="36">
        <v>17.494375000000002</v>
      </c>
      <c r="AG583" s="36">
        <v>13792.083450637698</v>
      </c>
      <c r="AH583" s="36">
        <v>27862.395643605483</v>
      </c>
      <c r="AI583" s="36">
        <v>3818.6569580078199</v>
      </c>
      <c r="AJ583" s="36">
        <v>47.153913208009158</v>
      </c>
      <c r="AK583" s="36">
        <v>-621.23496036718802</v>
      </c>
      <c r="AL583" s="36">
        <v>14850.727584838876</v>
      </c>
      <c r="AM583" s="36">
        <v>8324.1174713264372</v>
      </c>
      <c r="AN583" s="36">
        <v>7961.7470312500091</v>
      </c>
      <c r="AO583" s="36">
        <v>31052.336448051436</v>
      </c>
      <c r="AP583" s="36">
        <v>692.21795654296807</v>
      </c>
      <c r="AQ583" s="36">
        <v>30371.552622548956</v>
      </c>
      <c r="AR583" s="36">
        <v>35307.521282969283</v>
      </c>
      <c r="AS583" s="36">
        <v>31876.680415049796</v>
      </c>
      <c r="AT583" s="36">
        <v>16958.671288941878</v>
      </c>
      <c r="AU583" s="36">
        <v>37479.108791687548</v>
      </c>
      <c r="AV583" s="36">
        <v>16091.577474525755</v>
      </c>
      <c r="AW583" s="36">
        <v>2759.6659240722697</v>
      </c>
      <c r="AX583" s="36">
        <v>28032.957873779327</v>
      </c>
      <c r="AY583" s="36">
        <v>31837.999600999301</v>
      </c>
    </row>
    <row r="584" spans="1:51" x14ac:dyDescent="0.25">
      <c r="A584" s="34">
        <v>44372</v>
      </c>
      <c r="B584" s="35">
        <v>7</v>
      </c>
      <c r="C584" s="36">
        <v>24975.982295317775</v>
      </c>
      <c r="D584" s="36">
        <v>29680.274011099857</v>
      </c>
      <c r="E584" s="36">
        <v>14956.820204343756</v>
      </c>
      <c r="F584" s="36">
        <v>49372.012273486333</v>
      </c>
      <c r="G584" s="36">
        <v>23485.669013518254</v>
      </c>
      <c r="H584" s="36">
        <v>7486.8426894526638</v>
      </c>
      <c r="I584" s="36">
        <v>20444.7948395928</v>
      </c>
      <c r="J584" s="36">
        <v>128.36071014404291</v>
      </c>
      <c r="K584" s="36">
        <v>15517.902832796872</v>
      </c>
      <c r="L584" s="36">
        <v>7644.7992361909055</v>
      </c>
      <c r="M584" s="36">
        <v>29242.215263797385</v>
      </c>
      <c r="N584" s="36">
        <v>12206.508189453139</v>
      </c>
      <c r="O584" s="36">
        <v>34920.515567582013</v>
      </c>
      <c r="P584" s="36">
        <v>7881.8064722324343</v>
      </c>
      <c r="Q584" s="36">
        <v>34.871262550354004</v>
      </c>
      <c r="R584" s="36">
        <v>4855.7067490234404</v>
      </c>
      <c r="S584" s="36">
        <v>35985.223933664303</v>
      </c>
      <c r="T584" s="36">
        <v>12696.538267481426</v>
      </c>
      <c r="U584" s="36">
        <v>7318.6452703476007</v>
      </c>
      <c r="V584" s="36">
        <v>50153.638986826001</v>
      </c>
      <c r="W584" s="36">
        <v>2437.8535494374992</v>
      </c>
      <c r="X584" s="36">
        <v>9296.593524289261</v>
      </c>
      <c r="Y584" s="36">
        <v>20908.873033698594</v>
      </c>
      <c r="Z584" s="36">
        <v>790.99418212890589</v>
      </c>
      <c r="AA584" s="36">
        <v>15407.293165817595</v>
      </c>
      <c r="AB584" s="36">
        <v>14237.80795744973</v>
      </c>
      <c r="AC584" s="36">
        <v>23148.332873841366</v>
      </c>
      <c r="AD584" s="36">
        <v>27313.293206705301</v>
      </c>
      <c r="AE584" s="36">
        <v>7807.3139696943554</v>
      </c>
      <c r="AF584" s="36">
        <v>17.494375000000002</v>
      </c>
      <c r="AG584" s="36">
        <v>15725.312958467781</v>
      </c>
      <c r="AH584" s="36">
        <v>31234.224917627933</v>
      </c>
      <c r="AI584" s="36">
        <v>4301.6521240234497</v>
      </c>
      <c r="AJ584" s="36">
        <v>47.58749804687524</v>
      </c>
      <c r="AK584" s="36">
        <v>-389.24014495312485</v>
      </c>
      <c r="AL584" s="36">
        <v>16053.196921508817</v>
      </c>
      <c r="AM584" s="36">
        <v>9117.5666192146291</v>
      </c>
      <c r="AN584" s="36">
        <v>8780.4185322265621</v>
      </c>
      <c r="AO584" s="36">
        <v>33836.753444515278</v>
      </c>
      <c r="AP584" s="36">
        <v>696.84164428710994</v>
      </c>
      <c r="AQ584" s="36">
        <v>33919.609599036288</v>
      </c>
      <c r="AR584" s="36">
        <v>38840.185216965867</v>
      </c>
      <c r="AS584" s="36">
        <v>36561.891195721619</v>
      </c>
      <c r="AT584" s="36">
        <v>17929.629897994393</v>
      </c>
      <c r="AU584" s="36">
        <v>42649.315838171933</v>
      </c>
      <c r="AV584" s="36">
        <v>16652.887012599982</v>
      </c>
      <c r="AW584" s="36">
        <v>2742.4696044921993</v>
      </c>
      <c r="AX584" s="36">
        <v>31389.096980468781</v>
      </c>
      <c r="AY584" s="36">
        <v>34475.156381513661</v>
      </c>
    </row>
    <row r="585" spans="1:51" x14ac:dyDescent="0.25">
      <c r="A585" s="34">
        <v>44372</v>
      </c>
      <c r="B585" s="35">
        <v>8</v>
      </c>
      <c r="C585" s="36">
        <v>32047.938139506041</v>
      </c>
      <c r="D585" s="36">
        <v>35494.371196183361</v>
      </c>
      <c r="E585" s="36">
        <v>20234.205063734371</v>
      </c>
      <c r="F585" s="36">
        <v>63478.254252929764</v>
      </c>
      <c r="G585" s="36">
        <v>30026.402209924148</v>
      </c>
      <c r="H585" s="36">
        <v>8630.1813121530922</v>
      </c>
      <c r="I585" s="36">
        <v>26144.186514535158</v>
      </c>
      <c r="J585" s="36">
        <v>154.13330459594729</v>
      </c>
      <c r="K585" s="36">
        <v>18871.337886187514</v>
      </c>
      <c r="L585" s="36">
        <v>9372.9138972785659</v>
      </c>
      <c r="M585" s="36">
        <v>34471.79517200077</v>
      </c>
      <c r="N585" s="36">
        <v>15239.987898437512</v>
      </c>
      <c r="O585" s="36">
        <v>42661.772041808617</v>
      </c>
      <c r="P585" s="36">
        <v>8832.6312092441549</v>
      </c>
      <c r="Q585" s="36">
        <v>35.420561790466301</v>
      </c>
      <c r="R585" s="36">
        <v>5844.8457211914128</v>
      </c>
      <c r="S585" s="36">
        <v>42183.956049328634</v>
      </c>
      <c r="T585" s="36">
        <v>15540.951420871565</v>
      </c>
      <c r="U585" s="36">
        <v>8934.6711845398095</v>
      </c>
      <c r="V585" s="36">
        <v>62521.554208412403</v>
      </c>
      <c r="W585" s="36">
        <v>3158.7783361953211</v>
      </c>
      <c r="X585" s="36">
        <v>12343.62883243672</v>
      </c>
      <c r="Y585" s="36">
        <v>23371.699325822505</v>
      </c>
      <c r="Z585" s="36">
        <v>947.78583129882804</v>
      </c>
      <c r="AA585" s="36">
        <v>20014.119851774671</v>
      </c>
      <c r="AB585" s="36">
        <v>17633.745275407011</v>
      </c>
      <c r="AC585" s="36">
        <v>28520.255338154424</v>
      </c>
      <c r="AD585" s="36">
        <v>33732.230785893327</v>
      </c>
      <c r="AE585" s="36">
        <v>8965.0705164033752</v>
      </c>
      <c r="AF585" s="36">
        <v>17.494375000000002</v>
      </c>
      <c r="AG585" s="36">
        <v>19620.540673517091</v>
      </c>
      <c r="AH585" s="36">
        <v>35836.315810732383</v>
      </c>
      <c r="AI585" s="36">
        <v>5052.8508056640603</v>
      </c>
      <c r="AJ585" s="36">
        <v>78.652009338379884</v>
      </c>
      <c r="AK585" s="36">
        <v>-352.58955768869862</v>
      </c>
      <c r="AL585" s="36">
        <v>17628.055382263203</v>
      </c>
      <c r="AM585" s="36">
        <v>11960.219644971485</v>
      </c>
      <c r="AN585" s="36">
        <v>10179.626460937519</v>
      </c>
      <c r="AO585" s="36">
        <v>40705.303815849315</v>
      </c>
      <c r="AP585" s="36">
        <v>746.96353231370517</v>
      </c>
      <c r="AQ585" s="36">
        <v>41354.985439450946</v>
      </c>
      <c r="AR585" s="36">
        <v>47801.696379478053</v>
      </c>
      <c r="AS585" s="36">
        <v>42486.879951534138</v>
      </c>
      <c r="AT585" s="36">
        <v>21169.939923924332</v>
      </c>
      <c r="AU585" s="36">
        <v>53921.442448609407</v>
      </c>
      <c r="AV585" s="36">
        <v>19498.984509305807</v>
      </c>
      <c r="AW585" s="36">
        <v>2835.651733398443</v>
      </c>
      <c r="AX585" s="36">
        <v>37253.321917968773</v>
      </c>
      <c r="AY585" s="36">
        <v>43867.213203623898</v>
      </c>
    </row>
    <row r="586" spans="1:51" x14ac:dyDescent="0.25">
      <c r="A586" s="34">
        <v>44372</v>
      </c>
      <c r="B586" s="35">
        <v>9</v>
      </c>
      <c r="C586" s="36">
        <v>39168.343862594636</v>
      </c>
      <c r="D586" s="36">
        <v>43576.73665792041</v>
      </c>
      <c r="E586" s="36">
        <v>25234.953432156275</v>
      </c>
      <c r="F586" s="36">
        <v>78539.55285214851</v>
      </c>
      <c r="G586" s="36">
        <v>38828.121279244908</v>
      </c>
      <c r="H586" s="36">
        <v>10913.843404625342</v>
      </c>
      <c r="I586" s="36">
        <v>32099.006842289084</v>
      </c>
      <c r="J586" s="36">
        <v>176.7918205261231</v>
      </c>
      <c r="K586" s="36">
        <v>23105.510044593761</v>
      </c>
      <c r="L586" s="36">
        <v>11072.685960275869</v>
      </c>
      <c r="M586" s="36">
        <v>43254.613347821578</v>
      </c>
      <c r="N586" s="36">
        <v>17998.470984374999</v>
      </c>
      <c r="O586" s="36">
        <v>53215.02871662988</v>
      </c>
      <c r="P586" s="36">
        <v>9894.5018209261016</v>
      </c>
      <c r="Q586" s="36">
        <v>37.998527526855462</v>
      </c>
      <c r="R586" s="36">
        <v>7036.2613554687568</v>
      </c>
      <c r="S586" s="36">
        <v>51271.98782650588</v>
      </c>
      <c r="T586" s="36">
        <v>17845.695034565939</v>
      </c>
      <c r="U586" s="36">
        <v>10162.947880744934</v>
      </c>
      <c r="V586" s="36">
        <v>75906.83398242564</v>
      </c>
      <c r="W586" s="36">
        <v>4317.4467591875009</v>
      </c>
      <c r="X586" s="36">
        <v>16388.342406740212</v>
      </c>
      <c r="Y586" s="36">
        <v>27737.34103443853</v>
      </c>
      <c r="Z586" s="36">
        <v>1045.7698254394534</v>
      </c>
      <c r="AA586" s="36">
        <v>25115.417294181338</v>
      </c>
      <c r="AB586" s="36">
        <v>21881.143405090581</v>
      </c>
      <c r="AC586" s="36">
        <v>34415.566132726286</v>
      </c>
      <c r="AD586" s="36">
        <v>40272.472367019276</v>
      </c>
      <c r="AE586" s="36">
        <v>9700.3491221357599</v>
      </c>
      <c r="AF586" s="36">
        <v>17.494375000000002</v>
      </c>
      <c r="AG586" s="36">
        <v>24372.974023109386</v>
      </c>
      <c r="AH586" s="36">
        <v>41020.549939796896</v>
      </c>
      <c r="AI586" s="36">
        <v>6072.7250278431093</v>
      </c>
      <c r="AJ586" s="36">
        <v>144.14988140869116</v>
      </c>
      <c r="AK586" s="36">
        <v>-727.90802372751318</v>
      </c>
      <c r="AL586" s="36">
        <v>19526.796164855958</v>
      </c>
      <c r="AM586" s="36">
        <v>16419.327094434364</v>
      </c>
      <c r="AN586" s="36">
        <v>10939.353840820311</v>
      </c>
      <c r="AO586" s="36">
        <v>49931.084504425053</v>
      </c>
      <c r="AP586" s="36">
        <v>761.3148033618927</v>
      </c>
      <c r="AQ586" s="36">
        <v>51003.529833579807</v>
      </c>
      <c r="AR586" s="36">
        <v>60382.533866308535</v>
      </c>
      <c r="AS586" s="36">
        <v>50457.375662502905</v>
      </c>
      <c r="AT586" s="36">
        <v>25849.819525477025</v>
      </c>
      <c r="AU586" s="36">
        <v>66949.892996281298</v>
      </c>
      <c r="AV586" s="36">
        <v>23178.326107182926</v>
      </c>
      <c r="AW586" s="36">
        <v>3242.4771728515561</v>
      </c>
      <c r="AX586" s="36">
        <v>43118.102323730491</v>
      </c>
      <c r="AY586" s="36">
        <v>55835.245398264808</v>
      </c>
    </row>
    <row r="587" spans="1:51" x14ac:dyDescent="0.25">
      <c r="A587" s="34">
        <v>44372</v>
      </c>
      <c r="B587" s="35">
        <v>10</v>
      </c>
      <c r="C587" s="36">
        <v>45061.530370553701</v>
      </c>
      <c r="D587" s="36">
        <v>51057.65081014311</v>
      </c>
      <c r="E587" s="36">
        <v>29333.879912312488</v>
      </c>
      <c r="F587" s="36">
        <v>90518.027355371101</v>
      </c>
      <c r="G587" s="36">
        <v>46869.556448293442</v>
      </c>
      <c r="H587" s="36">
        <v>11837.405726154657</v>
      </c>
      <c r="I587" s="36">
        <v>37378.902612537066</v>
      </c>
      <c r="J587" s="36">
        <v>193.35546112060538</v>
      </c>
      <c r="K587" s="36">
        <v>27386.689600234386</v>
      </c>
      <c r="L587" s="36">
        <v>12930.431186683341</v>
      </c>
      <c r="M587" s="36">
        <v>48548.865467964395</v>
      </c>
      <c r="N587" s="36">
        <v>19917.658078124994</v>
      </c>
      <c r="O587" s="36">
        <v>61975.277433808587</v>
      </c>
      <c r="P587" s="36">
        <v>10557.63297957718</v>
      </c>
      <c r="Q587" s="36">
        <v>39.317656517028809</v>
      </c>
      <c r="R587" s="36">
        <v>8148.9312973632905</v>
      </c>
      <c r="S587" s="36">
        <v>59896.666746016606</v>
      </c>
      <c r="T587" s="36">
        <v>20596.18574571775</v>
      </c>
      <c r="U587" s="36">
        <v>11223.491067886358</v>
      </c>
      <c r="V587" s="36">
        <v>87945.982013267989</v>
      </c>
      <c r="W587" s="36">
        <v>5158.38576072656</v>
      </c>
      <c r="X587" s="36">
        <v>18705.454449120527</v>
      </c>
      <c r="Y587" s="36">
        <v>31519.768484409047</v>
      </c>
      <c r="Z587" s="36">
        <v>1073.134334716796</v>
      </c>
      <c r="AA587" s="36">
        <v>30467.70214452752</v>
      </c>
      <c r="AB587" s="36">
        <v>25296.197203082535</v>
      </c>
      <c r="AC587" s="36">
        <v>38702.230720645952</v>
      </c>
      <c r="AD587" s="36">
        <v>46695.021026454335</v>
      </c>
      <c r="AE587" s="36">
        <v>11401.467607267603</v>
      </c>
      <c r="AF587" s="36">
        <v>17.494375000000002</v>
      </c>
      <c r="AG587" s="36">
        <v>28383.730665430656</v>
      </c>
      <c r="AH587" s="36">
        <v>48174.35575424214</v>
      </c>
      <c r="AI587" s="36">
        <v>7129.2602973471494</v>
      </c>
      <c r="AJ587" s="36">
        <v>218.38080200195307</v>
      </c>
      <c r="AK587" s="36">
        <v>-824.99623981050649</v>
      </c>
      <c r="AL587" s="36">
        <v>22911.703775024434</v>
      </c>
      <c r="AM587" s="36">
        <v>20044.006766370392</v>
      </c>
      <c r="AN587" s="36">
        <v>12124.3166064453</v>
      </c>
      <c r="AO587" s="36">
        <v>58516.457227737403</v>
      </c>
      <c r="AP587" s="36">
        <v>821.51486909389507</v>
      </c>
      <c r="AQ587" s="36">
        <v>60855.40609597577</v>
      </c>
      <c r="AR587" s="36">
        <v>71672.147807053727</v>
      </c>
      <c r="AS587" s="36">
        <v>59616.969806518522</v>
      </c>
      <c r="AT587" s="36">
        <v>29050.042642198267</v>
      </c>
      <c r="AU587" s="36">
        <v>77659.28265796871</v>
      </c>
      <c r="AV587" s="36">
        <v>27757.772668944639</v>
      </c>
      <c r="AW587" s="36">
        <v>3585.5644226074319</v>
      </c>
      <c r="AX587" s="36">
        <v>50872.984689941433</v>
      </c>
      <c r="AY587" s="36">
        <v>66160.740090640378</v>
      </c>
    </row>
    <row r="588" spans="1:51" x14ac:dyDescent="0.25">
      <c r="A588" s="34">
        <v>44372</v>
      </c>
      <c r="B588" s="35">
        <v>11</v>
      </c>
      <c r="C588" s="36">
        <v>48903.868033481209</v>
      </c>
      <c r="D588" s="36">
        <v>55195.060434343963</v>
      </c>
      <c r="E588" s="36">
        <v>32611.931149906264</v>
      </c>
      <c r="F588" s="36">
        <v>98301.131781249991</v>
      </c>
      <c r="G588" s="36">
        <v>50900.289662808958</v>
      </c>
      <c r="H588" s="36">
        <v>11765.701158408714</v>
      </c>
      <c r="I588" s="36">
        <v>40832.795367446262</v>
      </c>
      <c r="J588" s="36">
        <v>209.90038681030268</v>
      </c>
      <c r="K588" s="36">
        <v>29968.790462921868</v>
      </c>
      <c r="L588" s="36">
        <v>13200.138527361301</v>
      </c>
      <c r="M588" s="36">
        <v>50617.459454800002</v>
      </c>
      <c r="N588" s="36">
        <v>21667.968507812504</v>
      </c>
      <c r="O588" s="36">
        <v>67663.220767918028</v>
      </c>
      <c r="P588" s="36">
        <v>11035.883599783783</v>
      </c>
      <c r="Q588" s="36">
        <v>40.213275909423821</v>
      </c>
      <c r="R588" s="36">
        <v>9123.272874511722</v>
      </c>
      <c r="S588" s="36">
        <v>66759.374425121016</v>
      </c>
      <c r="T588" s="36">
        <v>23096.231331099836</v>
      </c>
      <c r="U588" s="36">
        <v>12475.45324325563</v>
      </c>
      <c r="V588" s="36">
        <v>98294.889563953242</v>
      </c>
      <c r="W588" s="36">
        <v>5338.3084460468899</v>
      </c>
      <c r="X588" s="36">
        <v>19594.683433829017</v>
      </c>
      <c r="Y588" s="36">
        <v>33277.352263890709</v>
      </c>
      <c r="Z588" s="36">
        <v>1146.9021704101558</v>
      </c>
      <c r="AA588" s="36">
        <v>33898.562746056385</v>
      </c>
      <c r="AB588" s="36">
        <v>27207.150122450465</v>
      </c>
      <c r="AC588" s="36">
        <v>42209.277284487842</v>
      </c>
      <c r="AD588" s="36">
        <v>51692.268402635498</v>
      </c>
      <c r="AE588" s="36">
        <v>13023.733320025427</v>
      </c>
      <c r="AF588" s="36">
        <v>17.494375000000002</v>
      </c>
      <c r="AG588" s="36">
        <v>31121.335627091776</v>
      </c>
      <c r="AH588" s="36">
        <v>53509.628876236289</v>
      </c>
      <c r="AI588" s="36">
        <v>7859.6033887070926</v>
      </c>
      <c r="AJ588" s="36">
        <v>231.32445068359382</v>
      </c>
      <c r="AK588" s="36">
        <v>-761.14038574483959</v>
      </c>
      <c r="AL588" s="36">
        <v>25867.807240722672</v>
      </c>
      <c r="AM588" s="36">
        <v>22594.550810987064</v>
      </c>
      <c r="AN588" s="36">
        <v>13131.612858398439</v>
      </c>
      <c r="AO588" s="36">
        <v>64203.520351943953</v>
      </c>
      <c r="AP588" s="36">
        <v>945.5096464157109</v>
      </c>
      <c r="AQ588" s="36">
        <v>66560.722299053756</v>
      </c>
      <c r="AR588" s="36">
        <v>78568.248706295941</v>
      </c>
      <c r="AS588" s="36">
        <v>66314.105453581069</v>
      </c>
      <c r="AT588" s="36">
        <v>31161.434522366173</v>
      </c>
      <c r="AU588" s="36">
        <v>83963.356960687495</v>
      </c>
      <c r="AV588" s="36">
        <v>29431.712474539228</v>
      </c>
      <c r="AW588" s="36">
        <v>5824.7261625386873</v>
      </c>
      <c r="AX588" s="36">
        <v>57622.254406738299</v>
      </c>
      <c r="AY588" s="36">
        <v>72869.656427353388</v>
      </c>
    </row>
    <row r="589" spans="1:51" x14ac:dyDescent="0.25">
      <c r="A589" s="34">
        <v>44372</v>
      </c>
      <c r="B589" s="35">
        <v>12</v>
      </c>
      <c r="C589" s="36">
        <v>51339.430574460966</v>
      </c>
      <c r="D589" s="36">
        <v>56900.268831362577</v>
      </c>
      <c r="E589" s="36">
        <v>33630.217265062558</v>
      </c>
      <c r="F589" s="36">
        <v>102860.84107441401</v>
      </c>
      <c r="G589" s="36">
        <v>53547.667966583693</v>
      </c>
      <c r="H589" s="36">
        <v>11773.623291716092</v>
      </c>
      <c r="I589" s="36">
        <v>42152.473558748134</v>
      </c>
      <c r="J589" s="36">
        <v>210.80222320556641</v>
      </c>
      <c r="K589" s="36">
        <v>31252.131495078149</v>
      </c>
      <c r="L589" s="36">
        <v>13115.204832082038</v>
      </c>
      <c r="M589" s="36">
        <v>51948.914851647474</v>
      </c>
      <c r="N589" s="36">
        <v>22713.15001171875</v>
      </c>
      <c r="O589" s="36">
        <v>69838.157952614318</v>
      </c>
      <c r="P589" s="36">
        <v>11298.98453798059</v>
      </c>
      <c r="Q589" s="36">
        <v>41.270872116088803</v>
      </c>
      <c r="R589" s="36">
        <v>9625.4962661132831</v>
      </c>
      <c r="S589" s="36">
        <v>70538.249598280308</v>
      </c>
      <c r="T589" s="36">
        <v>24738.039339460192</v>
      </c>
      <c r="U589" s="36">
        <v>13545.001876831066</v>
      </c>
      <c r="V589" s="36">
        <v>102683.52979384208</v>
      </c>
      <c r="W589" s="36">
        <v>5416.1917021718909</v>
      </c>
      <c r="X589" s="36">
        <v>20264.991115660763</v>
      </c>
      <c r="Y589" s="36">
        <v>33744.121083387006</v>
      </c>
      <c r="Z589" s="36">
        <v>1160.5226391601561</v>
      </c>
      <c r="AA589" s="36">
        <v>35574.827279371442</v>
      </c>
      <c r="AB589" s="36">
        <v>28415.099118180387</v>
      </c>
      <c r="AC589" s="36">
        <v>44664.902987280031</v>
      </c>
      <c r="AD589" s="36">
        <v>54463.451026851777</v>
      </c>
      <c r="AE589" s="36">
        <v>12963.469138427741</v>
      </c>
      <c r="AF589" s="36">
        <v>17.494375000000002</v>
      </c>
      <c r="AG589" s="36">
        <v>32523.497188484376</v>
      </c>
      <c r="AH589" s="36">
        <v>57812.977907722685</v>
      </c>
      <c r="AI589" s="36">
        <v>8657.8388156056935</v>
      </c>
      <c r="AJ589" s="36">
        <v>220.17710559081996</v>
      </c>
      <c r="AK589" s="36">
        <v>-572.58288059152869</v>
      </c>
      <c r="AL589" s="36">
        <v>27671.887920166017</v>
      </c>
      <c r="AM589" s="36">
        <v>23735.3879401985</v>
      </c>
      <c r="AN589" s="36">
        <v>13389.212314453122</v>
      </c>
      <c r="AO589" s="36">
        <v>67338.386214401238</v>
      </c>
      <c r="AP589" s="36">
        <v>892.27479934692451</v>
      </c>
      <c r="AQ589" s="36">
        <v>69004.846592487636</v>
      </c>
      <c r="AR589" s="36">
        <v>81616.6871862642</v>
      </c>
      <c r="AS589" s="36">
        <v>70181.392024424771</v>
      </c>
      <c r="AT589" s="36">
        <v>31524.630109759732</v>
      </c>
      <c r="AU589" s="36">
        <v>86992.747865625031</v>
      </c>
      <c r="AV589" s="36">
        <v>30772.272807511035</v>
      </c>
      <c r="AW589" s="36">
        <v>7196.0341779448654</v>
      </c>
      <c r="AX589" s="36">
        <v>61536.898051757802</v>
      </c>
      <c r="AY589" s="36">
        <v>75794.958642117839</v>
      </c>
    </row>
    <row r="590" spans="1:51" x14ac:dyDescent="0.25">
      <c r="A590" s="34">
        <v>44372</v>
      </c>
      <c r="B590" s="35">
        <v>13</v>
      </c>
      <c r="C590" s="36">
        <v>53237.974603442352</v>
      </c>
      <c r="D590" s="36">
        <v>58733.571770271257</v>
      </c>
      <c r="E590" s="36">
        <v>35118.583281343774</v>
      </c>
      <c r="F590" s="36">
        <v>106982.01141523442</v>
      </c>
      <c r="G590" s="36">
        <v>55096.478719494342</v>
      </c>
      <c r="H590" s="36">
        <v>11652.277322376471</v>
      </c>
      <c r="I590" s="36">
        <v>43583.6764849014</v>
      </c>
      <c r="J590" s="36">
        <v>212.84757614135731</v>
      </c>
      <c r="K590" s="36">
        <v>32157.700061062507</v>
      </c>
      <c r="L590" s="36">
        <v>13725.543282041059</v>
      </c>
      <c r="M590" s="36">
        <v>51229.899920715019</v>
      </c>
      <c r="N590" s="36">
        <v>23777.628632812506</v>
      </c>
      <c r="O590" s="36">
        <v>72235.308042402306</v>
      </c>
      <c r="P590" s="36">
        <v>11298.568816011046</v>
      </c>
      <c r="Q590" s="36">
        <v>40.776645660400405</v>
      </c>
      <c r="R590" s="36">
        <v>10157.663118164066</v>
      </c>
      <c r="S590" s="36">
        <v>74022.080296520464</v>
      </c>
      <c r="T590" s="36">
        <v>25827.362951865842</v>
      </c>
      <c r="U590" s="36">
        <v>14290.170646667495</v>
      </c>
      <c r="V590" s="36">
        <v>106183.51987217306</v>
      </c>
      <c r="W590" s="36">
        <v>5439.1164609687603</v>
      </c>
      <c r="X590" s="36">
        <v>20053.006689443526</v>
      </c>
      <c r="Y590" s="36">
        <v>33886.032904257037</v>
      </c>
      <c r="Z590" s="36">
        <v>1461.46902709961</v>
      </c>
      <c r="AA590" s="36">
        <v>36744.163869847485</v>
      </c>
      <c r="AB590" s="36">
        <v>29142.99532877783</v>
      </c>
      <c r="AC590" s="36">
        <v>46521.903671997417</v>
      </c>
      <c r="AD590" s="36">
        <v>57681.403913476795</v>
      </c>
      <c r="AE590" s="36">
        <v>12590.824232848667</v>
      </c>
      <c r="AF590" s="36">
        <v>17.494375000000002</v>
      </c>
      <c r="AG590" s="36">
        <v>34363.328952090327</v>
      </c>
      <c r="AH590" s="36">
        <v>61505.357417285217</v>
      </c>
      <c r="AI590" s="36">
        <v>9118.1439707724894</v>
      </c>
      <c r="AJ590" s="36">
        <v>207.27112036132775</v>
      </c>
      <c r="AK590" s="36">
        <v>-366.53751692052776</v>
      </c>
      <c r="AL590" s="36">
        <v>29699.897064086908</v>
      </c>
      <c r="AM590" s="36">
        <v>24277.555468763014</v>
      </c>
      <c r="AN590" s="36">
        <v>14277.806120117184</v>
      </c>
      <c r="AO590" s="36">
        <v>69840.009159423804</v>
      </c>
      <c r="AP590" s="36">
        <v>847.34234809875534</v>
      </c>
      <c r="AQ590" s="36">
        <v>70385.390091452631</v>
      </c>
      <c r="AR590" s="36">
        <v>84244.589548325108</v>
      </c>
      <c r="AS590" s="36">
        <v>73817.722116549718</v>
      </c>
      <c r="AT590" s="36">
        <v>31344.885813592737</v>
      </c>
      <c r="AU590" s="36">
        <v>91074.112498343748</v>
      </c>
      <c r="AV590" s="36">
        <v>32190.435673245804</v>
      </c>
      <c r="AW590" s="36">
        <v>8178.1157958482163</v>
      </c>
      <c r="AX590" s="36">
        <v>64745.827935546884</v>
      </c>
      <c r="AY590" s="36">
        <v>77638.920626071194</v>
      </c>
    </row>
    <row r="591" spans="1:51" x14ac:dyDescent="0.25">
      <c r="A591" s="34">
        <v>44372</v>
      </c>
      <c r="B591" s="35">
        <v>14</v>
      </c>
      <c r="C591" s="36">
        <v>53289.49614549004</v>
      </c>
      <c r="D591" s="36">
        <v>58413.366101965978</v>
      </c>
      <c r="E591" s="36">
        <v>34459.322986906234</v>
      </c>
      <c r="F591" s="36">
        <v>108747.36641845704</v>
      </c>
      <c r="G591" s="36">
        <v>53190.318473851919</v>
      </c>
      <c r="H591" s="36">
        <v>11035.082667987075</v>
      </c>
      <c r="I591" s="36">
        <v>43908.135020335932</v>
      </c>
      <c r="J591" s="36">
        <v>205.9271736145021</v>
      </c>
      <c r="K591" s="36">
        <v>31986.18535107814</v>
      </c>
      <c r="L591" s="36">
        <v>13429.855303578623</v>
      </c>
      <c r="M591" s="36">
        <v>49651.833272656397</v>
      </c>
      <c r="N591" s="36">
        <v>23729.622699218751</v>
      </c>
      <c r="O591" s="36">
        <v>72761.949561263697</v>
      </c>
      <c r="P591" s="36">
        <v>5912.7204790024325</v>
      </c>
      <c r="Q591" s="36">
        <v>40.609055519103997</v>
      </c>
      <c r="R591" s="36">
        <v>10286.293150390631</v>
      </c>
      <c r="S591" s="36">
        <v>74559.679983274866</v>
      </c>
      <c r="T591" s="36">
        <v>26125.343228970927</v>
      </c>
      <c r="U591" s="36">
        <v>14388.068656921387</v>
      </c>
      <c r="V591" s="36">
        <v>109022.99028204702</v>
      </c>
      <c r="W591" s="36">
        <v>5406.218432664069</v>
      </c>
      <c r="X591" s="36">
        <v>20023.553469432358</v>
      </c>
      <c r="Y591" s="36">
        <v>33076.445197027453</v>
      </c>
      <c r="Z591" s="36">
        <v>1205.9417443847658</v>
      </c>
      <c r="AA591" s="36">
        <v>37311.992767261581</v>
      </c>
      <c r="AB591" s="36">
        <v>29045.107742380838</v>
      </c>
      <c r="AC591" s="36">
        <v>47172.454380489435</v>
      </c>
      <c r="AD591" s="36">
        <v>59332.765330800568</v>
      </c>
      <c r="AE591" s="36">
        <v>13142.900379061579</v>
      </c>
      <c r="AF591" s="36">
        <v>17.494375000000002</v>
      </c>
      <c r="AG591" s="36">
        <v>34805.36711364943</v>
      </c>
      <c r="AH591" s="36">
        <v>62833.378303115256</v>
      </c>
      <c r="AI591" s="36">
        <v>9591.4049530255452</v>
      </c>
      <c r="AJ591" s="36">
        <v>160.45665100097591</v>
      </c>
      <c r="AK591" s="36">
        <v>4162.281763006361</v>
      </c>
      <c r="AL591" s="36">
        <v>30798.922836791971</v>
      </c>
      <c r="AM591" s="36">
        <v>24546.686170117995</v>
      </c>
      <c r="AN591" s="36">
        <v>14611.22158300782</v>
      </c>
      <c r="AO591" s="36">
        <v>70225.394281570494</v>
      </c>
      <c r="AP591" s="36">
        <v>898.15081572532677</v>
      </c>
      <c r="AQ591" s="36">
        <v>70199.977313182651</v>
      </c>
      <c r="AR591" s="36">
        <v>84086.261114237786</v>
      </c>
      <c r="AS591" s="36">
        <v>75315.114965924775</v>
      </c>
      <c r="AT591" s="36">
        <v>30942.493490224606</v>
      </c>
      <c r="AU591" s="36">
        <v>91631.379099406215</v>
      </c>
      <c r="AV591" s="36">
        <v>32750.65324079791</v>
      </c>
      <c r="AW591" s="36">
        <v>10575.845359906272</v>
      </c>
      <c r="AX591" s="36">
        <v>66745.375392089831</v>
      </c>
      <c r="AY591" s="36">
        <v>77486.318633084084</v>
      </c>
    </row>
    <row r="592" spans="1:51" x14ac:dyDescent="0.25">
      <c r="A592" s="34">
        <v>44372</v>
      </c>
      <c r="B592" s="35">
        <v>15</v>
      </c>
      <c r="C592" s="36">
        <v>52336.976743463601</v>
      </c>
      <c r="D592" s="36">
        <v>59050.17684669653</v>
      </c>
      <c r="E592" s="36">
        <v>32133.410259968739</v>
      </c>
      <c r="F592" s="36">
        <v>107614.67552109374</v>
      </c>
      <c r="G592" s="36">
        <v>52628.356906259571</v>
      </c>
      <c r="H592" s="36">
        <v>11067.021696682143</v>
      </c>
      <c r="I592" s="36">
        <v>43621.238144330069</v>
      </c>
      <c r="J592" s="36">
        <v>198.3319931030274</v>
      </c>
      <c r="K592" s="36">
        <v>32460.295212687506</v>
      </c>
      <c r="L592" s="36">
        <v>13656.333884623988</v>
      </c>
      <c r="M592" s="36">
        <v>50006.870793298607</v>
      </c>
      <c r="N592" s="36">
        <v>22521.227667968753</v>
      </c>
      <c r="O592" s="36">
        <v>72868.271268847617</v>
      </c>
      <c r="P592" s="36">
        <v>6903.2541029647364</v>
      </c>
      <c r="Q592" s="36">
        <v>40.855848312377901</v>
      </c>
      <c r="R592" s="36">
        <v>10281.271317382829</v>
      </c>
      <c r="S592" s="36">
        <v>76708.526125998964</v>
      </c>
      <c r="T592" s="36">
        <v>25208.636881901602</v>
      </c>
      <c r="U592" s="36">
        <v>13727.822456359869</v>
      </c>
      <c r="V592" s="36">
        <v>111651.85704021176</v>
      </c>
      <c r="W592" s="36">
        <v>5343.2007148359507</v>
      </c>
      <c r="X592" s="36">
        <v>20310.685526324381</v>
      </c>
      <c r="Y592" s="36">
        <v>32749.528166788587</v>
      </c>
      <c r="Z592" s="36">
        <v>1116.6092517089849</v>
      </c>
      <c r="AA592" s="36">
        <v>38866.491065085276</v>
      </c>
      <c r="AB592" s="36">
        <v>28510.430189484407</v>
      </c>
      <c r="AC592" s="36">
        <v>45356.347209555475</v>
      </c>
      <c r="AD592" s="36">
        <v>59509.191701851261</v>
      </c>
      <c r="AE592" s="36">
        <v>12647.740591743219</v>
      </c>
      <c r="AF592" s="36">
        <v>17.494375000000002</v>
      </c>
      <c r="AG592" s="36">
        <v>35064.977677790026</v>
      </c>
      <c r="AH592" s="36">
        <v>64652.958319263664</v>
      </c>
      <c r="AI592" s="36">
        <v>10037.270379920456</v>
      </c>
      <c r="AJ592" s="36">
        <v>187.17814501953117</v>
      </c>
      <c r="AK592" s="36">
        <v>4039.5553768137825</v>
      </c>
      <c r="AL592" s="36">
        <v>31702.131453735346</v>
      </c>
      <c r="AM592" s="36">
        <v>24767.259063001213</v>
      </c>
      <c r="AN592" s="36">
        <v>14865.5474765625</v>
      </c>
      <c r="AO592" s="36">
        <v>70398.583576126082</v>
      </c>
      <c r="AP592" s="36">
        <v>839.05718612670944</v>
      </c>
      <c r="AQ592" s="36">
        <v>69659.939355052426</v>
      </c>
      <c r="AR592" s="36">
        <v>85156.832149114343</v>
      </c>
      <c r="AS592" s="36">
        <v>77118.183505643508</v>
      </c>
      <c r="AT592" s="36">
        <v>31068.428685582025</v>
      </c>
      <c r="AU592" s="36">
        <v>91607.986737500003</v>
      </c>
      <c r="AV592" s="36">
        <v>32961.139257648421</v>
      </c>
      <c r="AW592" s="36">
        <v>11298.164287228738</v>
      </c>
      <c r="AX592" s="36">
        <v>68637.820072265589</v>
      </c>
      <c r="AY592" s="36">
        <v>76443.729570632029</v>
      </c>
    </row>
    <row r="593" spans="1:51" x14ac:dyDescent="0.25">
      <c r="A593" s="34">
        <v>44372</v>
      </c>
      <c r="B593" s="35">
        <v>16</v>
      </c>
      <c r="C593" s="36">
        <v>50204.445597691752</v>
      </c>
      <c r="D593" s="36">
        <v>58976.285867173574</v>
      </c>
      <c r="E593" s="36">
        <v>31022.321062187486</v>
      </c>
      <c r="F593" s="36">
        <v>103470.79166220703</v>
      </c>
      <c r="G593" s="36">
        <v>52281.325820713711</v>
      </c>
      <c r="H593" s="36">
        <v>11353.106082067647</v>
      </c>
      <c r="I593" s="36">
        <v>42702.959896700209</v>
      </c>
      <c r="J593" s="36">
        <v>202.5389099121094</v>
      </c>
      <c r="K593" s="36">
        <v>32110.503140765642</v>
      </c>
      <c r="L593" s="36">
        <v>12943.586095149863</v>
      </c>
      <c r="M593" s="36">
        <v>49906.60198141187</v>
      </c>
      <c r="N593" s="36">
        <v>21756.071398437492</v>
      </c>
      <c r="O593" s="36">
        <v>71548.732616766632</v>
      </c>
      <c r="P593" s="36">
        <v>6339.3262895109829</v>
      </c>
      <c r="Q593" s="36">
        <v>40.834086418151898</v>
      </c>
      <c r="R593" s="36">
        <v>10238.454588867195</v>
      </c>
      <c r="S593" s="36">
        <v>76805.5349340307</v>
      </c>
      <c r="T593" s="36">
        <v>24231.437650650125</v>
      </c>
      <c r="U593" s="36">
        <v>13023.69110107423</v>
      </c>
      <c r="V593" s="36">
        <v>110180.44828550503</v>
      </c>
      <c r="W593" s="36">
        <v>5394.6800812812508</v>
      </c>
      <c r="X593" s="36">
        <v>19918.713698445783</v>
      </c>
      <c r="Y593" s="36">
        <v>32187.825793745946</v>
      </c>
      <c r="Z593" s="36">
        <v>1132.4342370605468</v>
      </c>
      <c r="AA593" s="36">
        <v>38513.767434979178</v>
      </c>
      <c r="AB593" s="36">
        <v>27514.715228116231</v>
      </c>
      <c r="AC593" s="36">
        <v>43164.59764122052</v>
      </c>
      <c r="AD593" s="36">
        <v>58831.333062354694</v>
      </c>
      <c r="AE593" s="36">
        <v>12830.488949193383</v>
      </c>
      <c r="AF593" s="36">
        <v>17.494375000000002</v>
      </c>
      <c r="AG593" s="36">
        <v>35365.834615362284</v>
      </c>
      <c r="AH593" s="36">
        <v>65147.184466646358</v>
      </c>
      <c r="AI593" s="36">
        <v>9914.0197569202173</v>
      </c>
      <c r="AJ593" s="36">
        <v>158.64413305664036</v>
      </c>
      <c r="AK593" s="36">
        <v>4088.0248120369911</v>
      </c>
      <c r="AL593" s="36">
        <v>32896.06032348633</v>
      </c>
      <c r="AM593" s="36">
        <v>24369.558453015903</v>
      </c>
      <c r="AN593" s="36">
        <v>14835.480829101549</v>
      </c>
      <c r="AO593" s="36">
        <v>70154.695217254673</v>
      </c>
      <c r="AP593" s="36">
        <v>870.97245311737083</v>
      </c>
      <c r="AQ593" s="36">
        <v>68224.737000874171</v>
      </c>
      <c r="AR593" s="36">
        <v>84952.472747073305</v>
      </c>
      <c r="AS593" s="36">
        <v>77641.941074299742</v>
      </c>
      <c r="AT593" s="36">
        <v>27933.904449895515</v>
      </c>
      <c r="AU593" s="36">
        <v>90351.327381156283</v>
      </c>
      <c r="AV593" s="36">
        <v>34534.815062144378</v>
      </c>
      <c r="AW593" s="36">
        <v>8621.996636119633</v>
      </c>
      <c r="AX593" s="36">
        <v>69442.764974609338</v>
      </c>
      <c r="AY593" s="36">
        <v>74322.629178804898</v>
      </c>
    </row>
    <row r="594" spans="1:51" x14ac:dyDescent="0.25">
      <c r="A594" s="34">
        <v>44372</v>
      </c>
      <c r="B594" s="35">
        <v>17</v>
      </c>
      <c r="C594" s="36">
        <v>49495.065924528055</v>
      </c>
      <c r="D594" s="36">
        <v>58123.223877893564</v>
      </c>
      <c r="E594" s="36">
        <v>29451.126967921886</v>
      </c>
      <c r="F594" s="36">
        <v>101475.00133076182</v>
      </c>
      <c r="G594" s="36">
        <v>51166.315754350093</v>
      </c>
      <c r="H594" s="36">
        <v>10061.538162685318</v>
      </c>
      <c r="I594" s="36">
        <v>41170.379594406273</v>
      </c>
      <c r="J594" s="36">
        <v>213.05578994750982</v>
      </c>
      <c r="K594" s="36">
        <v>32242.534889656232</v>
      </c>
      <c r="L594" s="36">
        <v>12297.258837467778</v>
      </c>
      <c r="M594" s="36">
        <v>47707.867688232087</v>
      </c>
      <c r="N594" s="36">
        <v>20925.784003906247</v>
      </c>
      <c r="O594" s="36">
        <v>69222.046436987308</v>
      </c>
      <c r="P594" s="36">
        <v>6364.9268899270028</v>
      </c>
      <c r="Q594" s="36">
        <v>41.225196838378892</v>
      </c>
      <c r="R594" s="36">
        <v>10107.440513183594</v>
      </c>
      <c r="S594" s="36">
        <v>75419.975058477561</v>
      </c>
      <c r="T594" s="36">
        <v>23500.906315572498</v>
      </c>
      <c r="U594" s="36">
        <v>12337.917053222667</v>
      </c>
      <c r="V594" s="36">
        <v>109685.41554656747</v>
      </c>
      <c r="W594" s="36">
        <v>5148.4658844453197</v>
      </c>
      <c r="X594" s="36">
        <v>19956.186464207945</v>
      </c>
      <c r="Y594" s="36">
        <v>30487.734948691788</v>
      </c>
      <c r="Z594" s="36">
        <v>1132.4350561523438</v>
      </c>
      <c r="AA594" s="36">
        <v>36991.314285287088</v>
      </c>
      <c r="AB594" s="36">
        <v>25803.201690407695</v>
      </c>
      <c r="AC594" s="36">
        <v>42884.101174016512</v>
      </c>
      <c r="AD594" s="36">
        <v>57887.950426505624</v>
      </c>
      <c r="AE594" s="36">
        <v>13435.091051368174</v>
      </c>
      <c r="AF594" s="36">
        <v>17.494375000000002</v>
      </c>
      <c r="AG594" s="36">
        <v>34766.998365693362</v>
      </c>
      <c r="AH594" s="36">
        <v>64816.34087916209</v>
      </c>
      <c r="AI594" s="36">
        <v>9679.6343388648838</v>
      </c>
      <c r="AJ594" s="36">
        <v>154.3777037353513</v>
      </c>
      <c r="AK594" s="36">
        <v>4139.4023002107788</v>
      </c>
      <c r="AL594" s="36">
        <v>26535.138201171885</v>
      </c>
      <c r="AM594" s="36">
        <v>24556.37366431961</v>
      </c>
      <c r="AN594" s="36">
        <v>14610.956172851553</v>
      </c>
      <c r="AO594" s="36">
        <v>70387.811075378457</v>
      </c>
      <c r="AP594" s="36">
        <v>806.51965475082363</v>
      </c>
      <c r="AQ594" s="36">
        <v>65866.879148268315</v>
      </c>
      <c r="AR594" s="36">
        <v>82557.616286039134</v>
      </c>
      <c r="AS594" s="36">
        <v>76890.259944487247</v>
      </c>
      <c r="AT594" s="36">
        <v>23836.442566954596</v>
      </c>
      <c r="AU594" s="36">
        <v>88606.537266124971</v>
      </c>
      <c r="AV594" s="36">
        <v>34701.197253341699</v>
      </c>
      <c r="AW594" s="36">
        <v>7707.6734789702523</v>
      </c>
      <c r="AX594" s="36">
        <v>68311.011293945339</v>
      </c>
      <c r="AY594" s="36">
        <v>72348.040610543976</v>
      </c>
    </row>
    <row r="595" spans="1:51" x14ac:dyDescent="0.25">
      <c r="A595" s="34">
        <v>44372</v>
      </c>
      <c r="B595" s="35">
        <v>18</v>
      </c>
      <c r="C595" s="36">
        <v>48435.831450712423</v>
      </c>
      <c r="D595" s="36">
        <v>57064.16198938818</v>
      </c>
      <c r="E595" s="36">
        <v>28697.420991437499</v>
      </c>
      <c r="F595" s="36">
        <v>100881.49028378904</v>
      </c>
      <c r="G595" s="36">
        <v>50602.171321182563</v>
      </c>
      <c r="H595" s="36">
        <v>7730.4603838586781</v>
      </c>
      <c r="I595" s="36">
        <v>39716.610218978582</v>
      </c>
      <c r="J595" s="36">
        <v>225.7697677612305</v>
      </c>
      <c r="K595" s="36">
        <v>31528.553717359395</v>
      </c>
      <c r="L595" s="36">
        <v>11955.268442664054</v>
      </c>
      <c r="M595" s="36">
        <v>42456.656232119822</v>
      </c>
      <c r="N595" s="36">
        <v>21035.619089843753</v>
      </c>
      <c r="O595" s="36">
        <v>66457.538447428757</v>
      </c>
      <c r="P595" s="36">
        <v>5707.8957937851783</v>
      </c>
      <c r="Q595" s="36">
        <v>41.094282150268604</v>
      </c>
      <c r="R595" s="36">
        <v>10452.426185058599</v>
      </c>
      <c r="S595" s="36">
        <v>75192.055856466803</v>
      </c>
      <c r="T595" s="36">
        <v>23389.30710937217</v>
      </c>
      <c r="U595" s="36">
        <v>12376.296447753906</v>
      </c>
      <c r="V595" s="36">
        <v>110149.55446650868</v>
      </c>
      <c r="W595" s="36">
        <v>4547.9913201171894</v>
      </c>
      <c r="X595" s="36">
        <v>19896.273273700863</v>
      </c>
      <c r="Y595" s="36">
        <v>27011.625487996625</v>
      </c>
      <c r="Z595" s="36">
        <v>934.57833923339797</v>
      </c>
      <c r="AA595" s="36">
        <v>37032.298296735935</v>
      </c>
      <c r="AB595" s="36">
        <v>24653.773428126504</v>
      </c>
      <c r="AC595" s="36">
        <v>42078.749694566941</v>
      </c>
      <c r="AD595" s="36">
        <v>58903.887217975367</v>
      </c>
      <c r="AE595" s="36">
        <v>12976.044317899436</v>
      </c>
      <c r="AF595" s="36">
        <v>17.494375000000002</v>
      </c>
      <c r="AG595" s="36">
        <v>35147.9363658496</v>
      </c>
      <c r="AH595" s="36">
        <v>67083.973056748015</v>
      </c>
      <c r="AI595" s="36">
        <v>9502.8340933096952</v>
      </c>
      <c r="AJ595" s="36">
        <v>81.586619628906874</v>
      </c>
      <c r="AK595" s="36">
        <v>3786.7028371670508</v>
      </c>
      <c r="AL595" s="36">
        <v>29057.429670959489</v>
      </c>
      <c r="AM595" s="36">
        <v>24451.570536939245</v>
      </c>
      <c r="AN595" s="36">
        <v>15142.19741998292</v>
      </c>
      <c r="AO595" s="36">
        <v>69314.741733200062</v>
      </c>
      <c r="AP595" s="36">
        <v>852.61830004458898</v>
      </c>
      <c r="AQ595" s="36">
        <v>61873.928488049249</v>
      </c>
      <c r="AR595" s="36">
        <v>79273.876100432157</v>
      </c>
      <c r="AS595" s="36">
        <v>77771.037462862281</v>
      </c>
      <c r="AT595" s="36">
        <v>25469.264479317055</v>
      </c>
      <c r="AU595" s="36">
        <v>88245.900835031251</v>
      </c>
      <c r="AV595" s="36">
        <v>38301.762329795289</v>
      </c>
      <c r="AW595" s="36">
        <v>5957.3131153347686</v>
      </c>
      <c r="AX595" s="36">
        <v>69981.304938476591</v>
      </c>
      <c r="AY595" s="36">
        <v>69231.281746473062</v>
      </c>
    </row>
    <row r="596" spans="1:51" x14ac:dyDescent="0.25">
      <c r="A596" s="34">
        <v>44372</v>
      </c>
      <c r="B596" s="35">
        <v>19</v>
      </c>
      <c r="C596" s="36">
        <v>48336.998250791221</v>
      </c>
      <c r="D596" s="36">
        <v>57112.015705596416</v>
      </c>
      <c r="E596" s="36">
        <v>29938.321568453106</v>
      </c>
      <c r="F596" s="36">
        <v>103664.3016149414</v>
      </c>
      <c r="G596" s="36">
        <v>53792.07631367258</v>
      </c>
      <c r="H596" s="36">
        <v>6279.5121670323688</v>
      </c>
      <c r="I596" s="36">
        <v>38621.736020776407</v>
      </c>
      <c r="J596" s="36">
        <v>250.1287269592286</v>
      </c>
      <c r="K596" s="36">
        <v>31715.906627515644</v>
      </c>
      <c r="L596" s="36">
        <v>11576.758261389152</v>
      </c>
      <c r="M596" s="36">
        <v>38384.920042176687</v>
      </c>
      <c r="N596" s="36">
        <v>21703.121453125001</v>
      </c>
      <c r="O596" s="36">
        <v>66373.265587195725</v>
      </c>
      <c r="P596" s="36">
        <v>7053.8079676972675</v>
      </c>
      <c r="Q596" s="36">
        <v>41.266884803771902</v>
      </c>
      <c r="R596" s="36">
        <v>11343.933016601557</v>
      </c>
      <c r="S596" s="36">
        <v>79932.022775489255</v>
      </c>
      <c r="T596" s="36">
        <v>24388.435817148533</v>
      </c>
      <c r="U596" s="36">
        <v>13192.096603393566</v>
      </c>
      <c r="V596" s="36">
        <v>116777.10567587045</v>
      </c>
      <c r="W596" s="36">
        <v>4807.5292600234507</v>
      </c>
      <c r="X596" s="36">
        <v>20419.414222116167</v>
      </c>
      <c r="Y596" s="36">
        <v>26531.759690348026</v>
      </c>
      <c r="Z596" s="36">
        <v>834.35257385253908</v>
      </c>
      <c r="AA596" s="36">
        <v>39348.308669464539</v>
      </c>
      <c r="AB596" s="36">
        <v>23859.546681481104</v>
      </c>
      <c r="AC596" s="36">
        <v>43429.997245172861</v>
      </c>
      <c r="AD596" s="36">
        <v>63838.123494247731</v>
      </c>
      <c r="AE596" s="36">
        <v>13787.086454360255</v>
      </c>
      <c r="AF596" s="36">
        <v>17.494375000000002</v>
      </c>
      <c r="AG596" s="36">
        <v>37232.692344856448</v>
      </c>
      <c r="AH596" s="36">
        <v>75857.580704277352</v>
      </c>
      <c r="AI596" s="36">
        <v>10971.777343750011</v>
      </c>
      <c r="AJ596" s="36">
        <v>49.880703857421878</v>
      </c>
      <c r="AK596" s="36">
        <v>3826.2826545078206</v>
      </c>
      <c r="AL596" s="36">
        <v>34303.485378478981</v>
      </c>
      <c r="AM596" s="36">
        <v>26352.03276064077</v>
      </c>
      <c r="AN596" s="36">
        <v>15538.084849060071</v>
      </c>
      <c r="AO596" s="36">
        <v>71194.09637561033</v>
      </c>
      <c r="AP596" s="36">
        <v>950.56739807128793</v>
      </c>
      <c r="AQ596" s="36">
        <v>59420.062526156915</v>
      </c>
      <c r="AR596" s="36">
        <v>79037.508229036175</v>
      </c>
      <c r="AS596" s="36">
        <v>83669.243974174722</v>
      </c>
      <c r="AT596" s="36">
        <v>24609.181348230239</v>
      </c>
      <c r="AU596" s="36">
        <v>90346.700291343834</v>
      </c>
      <c r="AV596" s="36">
        <v>44159.332595505562</v>
      </c>
      <c r="AW596" s="36">
        <v>6871.1325396615412</v>
      </c>
      <c r="AX596" s="36">
        <v>76799.798820312542</v>
      </c>
      <c r="AY596" s="36">
        <v>65438.949872683675</v>
      </c>
    </row>
    <row r="597" spans="1:51" x14ac:dyDescent="0.25">
      <c r="A597" s="34">
        <v>44372</v>
      </c>
      <c r="B597" s="35">
        <v>20</v>
      </c>
      <c r="C597" s="36">
        <v>47038.151108613361</v>
      </c>
      <c r="D597" s="36">
        <v>57522.357128529955</v>
      </c>
      <c r="E597" s="36">
        <v>30749.471626968763</v>
      </c>
      <c r="F597" s="36">
        <v>103020.80680039059</v>
      </c>
      <c r="G597" s="36">
        <v>54872.721656579837</v>
      </c>
      <c r="H597" s="36">
        <v>5734.9260628095935</v>
      </c>
      <c r="I597" s="36">
        <v>38049.403699017581</v>
      </c>
      <c r="J597" s="36">
        <v>255.74017333984378</v>
      </c>
      <c r="K597" s="36">
        <v>31874.366384031237</v>
      </c>
      <c r="L597" s="36">
        <v>11260.497547755123</v>
      </c>
      <c r="M597" s="36">
        <v>35729.146796840781</v>
      </c>
      <c r="N597" s="36">
        <v>21697.319714843761</v>
      </c>
      <c r="O597" s="36">
        <v>66763.603784022576</v>
      </c>
      <c r="P597" s="36">
        <v>6660.8029331464895</v>
      </c>
      <c r="Q597" s="36">
        <v>41.436492919921903</v>
      </c>
      <c r="R597" s="36">
        <v>11777.507517578142</v>
      </c>
      <c r="S597" s="36">
        <v>82113.65251214469</v>
      </c>
      <c r="T597" s="36">
        <v>24108.045311069196</v>
      </c>
      <c r="U597" s="36">
        <v>13286.077068328868</v>
      </c>
      <c r="V597" s="36">
        <v>119041.69425546587</v>
      </c>
      <c r="W597" s="36">
        <v>4780.8093427968815</v>
      </c>
      <c r="X597" s="36">
        <v>20346.441576656143</v>
      </c>
      <c r="Y597" s="36">
        <v>26237.689864600794</v>
      </c>
      <c r="Z597" s="36">
        <v>659.48450927734405</v>
      </c>
      <c r="AA597" s="36">
        <v>40184.24767996015</v>
      </c>
      <c r="AB597" s="36">
        <v>22794.908401350629</v>
      </c>
      <c r="AC597" s="36">
        <v>42935.85491783364</v>
      </c>
      <c r="AD597" s="36">
        <v>65887.429839811302</v>
      </c>
      <c r="AE597" s="36">
        <v>14034.509494689</v>
      </c>
      <c r="AF597" s="36">
        <v>17.494375000000002</v>
      </c>
      <c r="AG597" s="36">
        <v>38407.910311267573</v>
      </c>
      <c r="AH597" s="36">
        <v>78283.370913542894</v>
      </c>
      <c r="AI597" s="36">
        <v>11417.23115234376</v>
      </c>
      <c r="AJ597" s="36">
        <v>50.742722778318523</v>
      </c>
      <c r="AK597" s="36">
        <v>3539.2479831315713</v>
      </c>
      <c r="AL597" s="36">
        <v>34473.917217773436</v>
      </c>
      <c r="AM597" s="36">
        <v>26669.371976926413</v>
      </c>
      <c r="AN597" s="36">
        <v>16033.871121765138</v>
      </c>
      <c r="AO597" s="36">
        <v>71450.42706382183</v>
      </c>
      <c r="AP597" s="36">
        <v>967.07255554199094</v>
      </c>
      <c r="AQ597" s="36">
        <v>56767.541178204316</v>
      </c>
      <c r="AR597" s="36">
        <v>78950.856366077554</v>
      </c>
      <c r="AS597" s="36">
        <v>86341.618274143504</v>
      </c>
      <c r="AT597" s="36">
        <v>23068.953729404035</v>
      </c>
      <c r="AU597" s="36">
        <v>91391.703773593792</v>
      </c>
      <c r="AV597" s="36">
        <v>45598.527047597367</v>
      </c>
      <c r="AW597" s="36">
        <v>7182.6168832814665</v>
      </c>
      <c r="AX597" s="36">
        <v>78863.917498046911</v>
      </c>
      <c r="AY597" s="36">
        <v>62306.686515237649</v>
      </c>
    </row>
    <row r="598" spans="1:51" x14ac:dyDescent="0.25">
      <c r="A598" s="34">
        <v>44372</v>
      </c>
      <c r="B598" s="35">
        <v>21</v>
      </c>
      <c r="C598" s="36">
        <v>45634.666104411881</v>
      </c>
      <c r="D598" s="36">
        <v>56501.323200521663</v>
      </c>
      <c r="E598" s="36">
        <v>30654.994507859388</v>
      </c>
      <c r="F598" s="36">
        <v>100104.92605380857</v>
      </c>
      <c r="G598" s="36">
        <v>54717.040371116629</v>
      </c>
      <c r="H598" s="36">
        <v>5807.5000940566306</v>
      </c>
      <c r="I598" s="36">
        <v>36849.318252949211</v>
      </c>
      <c r="J598" s="36">
        <v>247.40230941772461</v>
      </c>
      <c r="K598" s="36">
        <v>31365.660202062521</v>
      </c>
      <c r="L598" s="36">
        <v>10881.721356894803</v>
      </c>
      <c r="M598" s="36">
        <v>35656.810237771511</v>
      </c>
      <c r="N598" s="36">
        <v>20926.838250000004</v>
      </c>
      <c r="O598" s="36">
        <v>66091.758465619438</v>
      </c>
      <c r="P598" s="36">
        <v>7226.6596351308699</v>
      </c>
      <c r="Q598" s="36">
        <v>41.163577079772899</v>
      </c>
      <c r="R598" s="36">
        <v>11729.329878906281</v>
      </c>
      <c r="S598" s="36">
        <v>80877.729724739052</v>
      </c>
      <c r="T598" s="36">
        <v>23004.462056124237</v>
      </c>
      <c r="U598" s="36">
        <v>13115.658131599443</v>
      </c>
      <c r="V598" s="36">
        <v>117300.88354998775</v>
      </c>
      <c r="W598" s="36">
        <v>4711.3986486249978</v>
      </c>
      <c r="X598" s="36">
        <v>20388.68976767331</v>
      </c>
      <c r="Y598" s="36">
        <v>25894.491344096001</v>
      </c>
      <c r="Z598" s="36">
        <v>624.96398559570321</v>
      </c>
      <c r="AA598" s="36">
        <v>39673.5677818525</v>
      </c>
      <c r="AB598" s="36">
        <v>21709.93846135537</v>
      </c>
      <c r="AC598" s="36">
        <v>41742.533780801023</v>
      </c>
      <c r="AD598" s="36">
        <v>65937.623884374727</v>
      </c>
      <c r="AE598" s="36">
        <v>14015.064643751955</v>
      </c>
      <c r="AF598" s="36">
        <v>17.494375000000002</v>
      </c>
      <c r="AG598" s="36">
        <v>37962.868003201147</v>
      </c>
      <c r="AH598" s="36">
        <v>78030.498519886663</v>
      </c>
      <c r="AI598" s="36">
        <v>11274.99028320314</v>
      </c>
      <c r="AJ598" s="36">
        <v>49.768269165037992</v>
      </c>
      <c r="AK598" s="36">
        <v>3569.4614044492209</v>
      </c>
      <c r="AL598" s="36">
        <v>36953.453265686025</v>
      </c>
      <c r="AM598" s="36">
        <v>25864.209697728762</v>
      </c>
      <c r="AN598" s="36">
        <v>15518.499530029309</v>
      </c>
      <c r="AO598" s="36">
        <v>70063.539653299333</v>
      </c>
      <c r="AP598" s="36">
        <v>927.63291931152298</v>
      </c>
      <c r="AQ598" s="36">
        <v>54981.497514431932</v>
      </c>
      <c r="AR598" s="36">
        <v>78143.803369900372</v>
      </c>
      <c r="AS598" s="36">
        <v>85564.286608268492</v>
      </c>
      <c r="AT598" s="36">
        <v>22545.718620435731</v>
      </c>
      <c r="AU598" s="36">
        <v>89799.363189749958</v>
      </c>
      <c r="AV598" s="36">
        <v>45167.291760972526</v>
      </c>
      <c r="AW598" s="36">
        <v>7044.766181960762</v>
      </c>
      <c r="AX598" s="36">
        <v>78990.837312500022</v>
      </c>
      <c r="AY598" s="36">
        <v>58461.475842551081</v>
      </c>
    </row>
    <row r="599" spans="1:51" x14ac:dyDescent="0.25">
      <c r="A599" s="34">
        <v>44372</v>
      </c>
      <c r="B599" s="35">
        <v>22</v>
      </c>
      <c r="C599" s="36">
        <v>42318.96274225141</v>
      </c>
      <c r="D599" s="36">
        <v>54598.884133202351</v>
      </c>
      <c r="E599" s="36">
        <v>28840.647298359381</v>
      </c>
      <c r="F599" s="36">
        <v>93133.709614550782</v>
      </c>
      <c r="G599" s="36">
        <v>52880.654746842898</v>
      </c>
      <c r="H599" s="36">
        <v>5904.348715156756</v>
      </c>
      <c r="I599" s="36">
        <v>34799.90876069045</v>
      </c>
      <c r="J599" s="36">
        <v>249.29121398925793</v>
      </c>
      <c r="K599" s="36">
        <v>30324.472255203131</v>
      </c>
      <c r="L599" s="36">
        <v>10567.355889460443</v>
      </c>
      <c r="M599" s="36">
        <v>35019.161511889921</v>
      </c>
      <c r="N599" s="36">
        <v>19612.858335937501</v>
      </c>
      <c r="O599" s="36">
        <v>62724.052012447974</v>
      </c>
      <c r="P599" s="36">
        <v>6305.7951452265615</v>
      </c>
      <c r="Q599" s="36">
        <v>41.506908416748097</v>
      </c>
      <c r="R599" s="36">
        <v>11231.706211425784</v>
      </c>
      <c r="S599" s="36">
        <v>77779.080843674572</v>
      </c>
      <c r="T599" s="36">
        <v>21743.367037440166</v>
      </c>
      <c r="U599" s="36">
        <v>12101.86344337465</v>
      </c>
      <c r="V599" s="36">
        <v>111036.81289605646</v>
      </c>
      <c r="W599" s="36">
        <v>4507.0955104999975</v>
      </c>
      <c r="X599" s="36">
        <v>19025.493111472366</v>
      </c>
      <c r="Y599" s="36">
        <v>25482.765754624939</v>
      </c>
      <c r="Z599" s="36">
        <v>475.79997985839896</v>
      </c>
      <c r="AA599" s="36">
        <v>38213.121226621355</v>
      </c>
      <c r="AB599" s="36">
        <v>20376.995852500619</v>
      </c>
      <c r="AC599" s="36">
        <v>39608.142202068564</v>
      </c>
      <c r="AD599" s="36">
        <v>63215.83910662913</v>
      </c>
      <c r="AE599" s="36">
        <v>13141.3886670558</v>
      </c>
      <c r="AF599" s="36">
        <v>17.494375000000002</v>
      </c>
      <c r="AG599" s="36">
        <v>36209.23274050685</v>
      </c>
      <c r="AH599" s="36">
        <v>75301.585204085015</v>
      </c>
      <c r="AI599" s="36">
        <v>10813.762597656261</v>
      </c>
      <c r="AJ599" s="36">
        <v>49.684899291992934</v>
      </c>
      <c r="AK599" s="36">
        <v>3635.60731253125</v>
      </c>
      <c r="AL599" s="36">
        <v>36692.563312622064</v>
      </c>
      <c r="AM599" s="36">
        <v>24489.311821851334</v>
      </c>
      <c r="AN599" s="36">
        <v>15335.17289263917</v>
      </c>
      <c r="AO599" s="36">
        <v>67397.689925037383</v>
      </c>
      <c r="AP599" s="36">
        <v>924.97871398925804</v>
      </c>
      <c r="AQ599" s="36">
        <v>52162.214422051315</v>
      </c>
      <c r="AR599" s="36">
        <v>75448.981508821249</v>
      </c>
      <c r="AS599" s="36">
        <v>82614.100373862268</v>
      </c>
      <c r="AT599" s="36">
        <v>22722.424089844706</v>
      </c>
      <c r="AU599" s="36">
        <v>84954.33239540628</v>
      </c>
      <c r="AV599" s="36">
        <v>43486.918237219434</v>
      </c>
      <c r="AW599" s="36">
        <v>6810.3289383237452</v>
      </c>
      <c r="AX599" s="36">
        <v>76627.809257812536</v>
      </c>
      <c r="AY599" s="36">
        <v>54524.15248923609</v>
      </c>
    </row>
    <row r="600" spans="1:51" x14ac:dyDescent="0.25">
      <c r="A600" s="34">
        <v>44372</v>
      </c>
      <c r="B600" s="35">
        <v>23</v>
      </c>
      <c r="C600" s="36">
        <v>38466.899184322203</v>
      </c>
      <c r="D600" s="36">
        <v>51193.318516742562</v>
      </c>
      <c r="E600" s="36">
        <v>26524.183114109379</v>
      </c>
      <c r="F600" s="36">
        <v>85625.102843896471</v>
      </c>
      <c r="G600" s="36">
        <v>47925.329111588224</v>
      </c>
      <c r="H600" s="36">
        <v>6499.2009301250255</v>
      </c>
      <c r="I600" s="36">
        <v>32077.343327791015</v>
      </c>
      <c r="J600" s="36">
        <v>224.77018356323231</v>
      </c>
      <c r="K600" s="36">
        <v>28167.55344312502</v>
      </c>
      <c r="L600" s="36">
        <v>10149.228744956561</v>
      </c>
      <c r="M600" s="36">
        <v>35104.012559440947</v>
      </c>
      <c r="N600" s="36">
        <v>18278.919925781258</v>
      </c>
      <c r="O600" s="36">
        <v>57857.75004036013</v>
      </c>
      <c r="P600" s="36">
        <v>6540.1746053613351</v>
      </c>
      <c r="Q600" s="36">
        <v>40.590389251708999</v>
      </c>
      <c r="R600" s="36">
        <v>10458.179700683602</v>
      </c>
      <c r="S600" s="36">
        <v>72891.938314840139</v>
      </c>
      <c r="T600" s="36">
        <v>19819.213670311525</v>
      </c>
      <c r="U600" s="36">
        <v>11150.613480567943</v>
      </c>
      <c r="V600" s="36">
        <v>102737.12081827552</v>
      </c>
      <c r="W600" s="36">
        <v>4335.4180881562588</v>
      </c>
      <c r="X600" s="36">
        <v>17764.206212661134</v>
      </c>
      <c r="Y600" s="36">
        <v>24857.911655250537</v>
      </c>
      <c r="Z600" s="36">
        <v>420.38953002929713</v>
      </c>
      <c r="AA600" s="36">
        <v>34664.64270663241</v>
      </c>
      <c r="AB600" s="36">
        <v>19147.743248617717</v>
      </c>
      <c r="AC600" s="36">
        <v>36720.393972077021</v>
      </c>
      <c r="AD600" s="36">
        <v>58663.345930950847</v>
      </c>
      <c r="AE600" s="36">
        <v>12616.16433117592</v>
      </c>
      <c r="AF600" s="36">
        <v>17.494375000000002</v>
      </c>
      <c r="AG600" s="36">
        <v>33372.935881629412</v>
      </c>
      <c r="AH600" s="36">
        <v>70226.439596405224</v>
      </c>
      <c r="AI600" s="36">
        <v>10050.27167968751</v>
      </c>
      <c r="AJ600" s="36">
        <v>50.335723388671113</v>
      </c>
      <c r="AK600" s="36">
        <v>3402.9556445078101</v>
      </c>
      <c r="AL600" s="36">
        <v>34276.689741668699</v>
      </c>
      <c r="AM600" s="36">
        <v>22532.599801404591</v>
      </c>
      <c r="AN600" s="36">
        <v>14559.689426635758</v>
      </c>
      <c r="AO600" s="36">
        <v>63320.675611736304</v>
      </c>
      <c r="AP600" s="36">
        <v>942.88783264160202</v>
      </c>
      <c r="AQ600" s="36">
        <v>48831.443425815523</v>
      </c>
      <c r="AR600" s="36">
        <v>70547.585801428213</v>
      </c>
      <c r="AS600" s="36">
        <v>76964.966014830992</v>
      </c>
      <c r="AT600" s="36">
        <v>22113.484927527086</v>
      </c>
      <c r="AU600" s="36">
        <v>77922.245957593826</v>
      </c>
      <c r="AV600" s="36">
        <v>39149.670121025389</v>
      </c>
      <c r="AW600" s="36">
        <v>7401.4270170247437</v>
      </c>
      <c r="AX600" s="36">
        <v>71387.550728515649</v>
      </c>
      <c r="AY600" s="36">
        <v>50707.266047037599</v>
      </c>
    </row>
    <row r="601" spans="1:51" x14ac:dyDescent="0.25">
      <c r="A601" s="34">
        <v>44372</v>
      </c>
      <c r="B601" s="35">
        <v>24</v>
      </c>
      <c r="C601" s="36">
        <v>33552.534569666132</v>
      </c>
      <c r="D601" s="36">
        <v>45997.987290545403</v>
      </c>
      <c r="E601" s="36">
        <v>23086.390941796875</v>
      </c>
      <c r="F601" s="36">
        <v>74702.143719628948</v>
      </c>
      <c r="G601" s="36">
        <v>42818.261401554199</v>
      </c>
      <c r="H601" s="36">
        <v>6218.2406801779816</v>
      </c>
      <c r="I601" s="36">
        <v>28633.530752595721</v>
      </c>
      <c r="J601" s="36">
        <v>184.14664840698237</v>
      </c>
      <c r="K601" s="36">
        <v>24944.873428156272</v>
      </c>
      <c r="L601" s="36">
        <v>9045.0648040708002</v>
      </c>
      <c r="M601" s="36">
        <v>32830.385259743387</v>
      </c>
      <c r="N601" s="36">
        <v>16660.27980859375</v>
      </c>
      <c r="O601" s="36">
        <v>51160.663634943099</v>
      </c>
      <c r="P601" s="36">
        <v>5710.3107059160302</v>
      </c>
      <c r="Q601" s="36">
        <v>40.495367050170799</v>
      </c>
      <c r="R601" s="36">
        <v>9274.4713300781314</v>
      </c>
      <c r="S601" s="36">
        <v>64627.359268146189</v>
      </c>
      <c r="T601" s="36">
        <v>17569.792264233278</v>
      </c>
      <c r="U601" s="36">
        <v>10006.910413742071</v>
      </c>
      <c r="V601" s="36">
        <v>91749.57546360539</v>
      </c>
      <c r="W601" s="36">
        <v>3917.1215265390683</v>
      </c>
      <c r="X601" s="36">
        <v>15068.871497350297</v>
      </c>
      <c r="Y601" s="36">
        <v>24337.668596928215</v>
      </c>
      <c r="Z601" s="36">
        <v>337.47073364257795</v>
      </c>
      <c r="AA601" s="36">
        <v>29990.880847411641</v>
      </c>
      <c r="AB601" s="36">
        <v>17333.959974516394</v>
      </c>
      <c r="AC601" s="36">
        <v>32659.05954877198</v>
      </c>
      <c r="AD601" s="36">
        <v>51311.303752334701</v>
      </c>
      <c r="AE601" s="36">
        <v>11906.416953261991</v>
      </c>
      <c r="AF601" s="36">
        <v>17.494375000000002</v>
      </c>
      <c r="AG601" s="36">
        <v>29085.781604511729</v>
      </c>
      <c r="AH601" s="36">
        <v>58209.32113862312</v>
      </c>
      <c r="AI601" s="36">
        <v>8657.4297363281385</v>
      </c>
      <c r="AJ601" s="36">
        <v>52.554321044921039</v>
      </c>
      <c r="AK601" s="36">
        <v>3223.3228990937605</v>
      </c>
      <c r="AL601" s="36">
        <v>30282.339939056423</v>
      </c>
      <c r="AM601" s="36">
        <v>19894.92620344313</v>
      </c>
      <c r="AN601" s="36">
        <v>13013.49574951172</v>
      </c>
      <c r="AO601" s="36">
        <v>56553.642792930623</v>
      </c>
      <c r="AP601" s="36">
        <v>902.04594421386798</v>
      </c>
      <c r="AQ601" s="36">
        <v>44663.093901978296</v>
      </c>
      <c r="AR601" s="36">
        <v>63142.518035571746</v>
      </c>
      <c r="AS601" s="36">
        <v>67433.479229034201</v>
      </c>
      <c r="AT601" s="36">
        <v>21202.112983378389</v>
      </c>
      <c r="AU601" s="36">
        <v>66348.372011593761</v>
      </c>
      <c r="AV601" s="36">
        <v>25925.33925188789</v>
      </c>
      <c r="AW601" s="36">
        <v>19602.355514526367</v>
      </c>
      <c r="AX601" s="36">
        <v>62681.30664648438</v>
      </c>
      <c r="AY601" s="36">
        <v>45725.879469930187</v>
      </c>
    </row>
    <row r="602" spans="1:51" x14ac:dyDescent="0.25">
      <c r="A602" s="34">
        <v>44373</v>
      </c>
      <c r="B602" s="35">
        <v>1</v>
      </c>
      <c r="C602" s="36">
        <v>29610.665529692615</v>
      </c>
      <c r="D602" s="36">
        <v>40063.83555938644</v>
      </c>
      <c r="E602" s="36">
        <v>19914.31903551564</v>
      </c>
      <c r="F602" s="36">
        <v>64306.281291894586</v>
      </c>
      <c r="G602" s="36">
        <v>36230.215845292667</v>
      </c>
      <c r="H602" s="36">
        <v>6157.7869427795558</v>
      </c>
      <c r="I602" s="36">
        <v>24814.078866239735</v>
      </c>
      <c r="J602" s="36">
        <v>161.9309921264649</v>
      </c>
      <c r="K602" s="36">
        <v>21146.204084140627</v>
      </c>
      <c r="L602" s="36">
        <v>7725.2455105488243</v>
      </c>
      <c r="M602" s="36">
        <v>30583.256846128803</v>
      </c>
      <c r="N602" s="36">
        <v>14833.817740234379</v>
      </c>
      <c r="O602" s="36">
        <v>44331.579911320536</v>
      </c>
      <c r="P602" s="36">
        <v>4633.4555776250145</v>
      </c>
      <c r="Q602" s="36">
        <v>40.356775283813519</v>
      </c>
      <c r="R602" s="36">
        <v>7808.2113437500066</v>
      </c>
      <c r="S602" s="36">
        <v>55279.33370320312</v>
      </c>
      <c r="T602" s="36">
        <v>15523.462914078114</v>
      </c>
      <c r="U602" s="36">
        <v>8815.6425447464098</v>
      </c>
      <c r="V602" s="36">
        <v>78110.573679102221</v>
      </c>
      <c r="W602" s="36">
        <v>3411.9539861406315</v>
      </c>
      <c r="X602" s="36">
        <v>13335.462716544082</v>
      </c>
      <c r="Y602" s="36">
        <v>23071.474773458445</v>
      </c>
      <c r="Z602" s="36">
        <v>260.88260955810512</v>
      </c>
      <c r="AA602" s="36">
        <v>24576.462467433426</v>
      </c>
      <c r="AB602" s="36">
        <v>15536.985183245128</v>
      </c>
      <c r="AC602" s="36">
        <v>28692.436839002523</v>
      </c>
      <c r="AD602" s="36">
        <v>42831.643400202884</v>
      </c>
      <c r="AE602" s="36">
        <v>10680.281186410277</v>
      </c>
      <c r="AF602" s="36">
        <v>17.494375000000002</v>
      </c>
      <c r="AG602" s="36">
        <v>24318.808119988276</v>
      </c>
      <c r="AH602" s="36">
        <v>48203.504988015615</v>
      </c>
      <c r="AI602" s="36">
        <v>7255.2394531250111</v>
      </c>
      <c r="AJ602" s="36">
        <v>51.028924926758094</v>
      </c>
      <c r="AK602" s="36">
        <v>3109.2105778750115</v>
      </c>
      <c r="AL602" s="36">
        <v>25991.690513824484</v>
      </c>
      <c r="AM602" s="36">
        <v>16438.797842359145</v>
      </c>
      <c r="AN602" s="36">
        <v>11529.982104248054</v>
      </c>
      <c r="AO602" s="36">
        <v>49562.815689533236</v>
      </c>
      <c r="AP602" s="36">
        <v>849.27540588378906</v>
      </c>
      <c r="AQ602" s="36">
        <v>40101.11411344236</v>
      </c>
      <c r="AR602" s="36">
        <v>54901.490009595138</v>
      </c>
      <c r="AS602" s="36">
        <v>57103.290889096665</v>
      </c>
      <c r="AT602" s="36">
        <v>19756.064357905791</v>
      </c>
      <c r="AU602" s="36">
        <v>56800.398497062495</v>
      </c>
      <c r="AV602" s="36">
        <v>20593.864705069143</v>
      </c>
      <c r="AW602" s="36">
        <v>17512.885625508574</v>
      </c>
      <c r="AX602" s="36">
        <v>52891.005290039058</v>
      </c>
      <c r="AY602" s="36">
        <v>41018.665937912032</v>
      </c>
    </row>
    <row r="603" spans="1:51" x14ac:dyDescent="0.25">
      <c r="A603" s="34">
        <v>44373</v>
      </c>
      <c r="B603" s="35">
        <v>2</v>
      </c>
      <c r="C603" s="36">
        <v>26582.85408653261</v>
      </c>
      <c r="D603" s="36">
        <v>34003.092715224826</v>
      </c>
      <c r="E603" s="36">
        <v>17891.312923796875</v>
      </c>
      <c r="F603" s="36">
        <v>56289.630210302741</v>
      </c>
      <c r="G603" s="36">
        <v>30248.678891893582</v>
      </c>
      <c r="H603" s="36">
        <v>6222.2454199982913</v>
      </c>
      <c r="I603" s="36">
        <v>21588.86759503515</v>
      </c>
      <c r="J603" s="36">
        <v>146.03986358642581</v>
      </c>
      <c r="K603" s="36">
        <v>17607.863843546882</v>
      </c>
      <c r="L603" s="36">
        <v>7060.998088401866</v>
      </c>
      <c r="M603" s="36">
        <v>27419.79080562068</v>
      </c>
      <c r="N603" s="36">
        <v>13157.63019726564</v>
      </c>
      <c r="O603" s="36">
        <v>38401.58917820191</v>
      </c>
      <c r="P603" s="36">
        <v>5525.714412262706</v>
      </c>
      <c r="Q603" s="36">
        <v>39.272150993347168</v>
      </c>
      <c r="R603" s="36">
        <v>6495.7653911132884</v>
      </c>
      <c r="S603" s="36">
        <v>45884.429494238066</v>
      </c>
      <c r="T603" s="36">
        <v>13925.903611205809</v>
      </c>
      <c r="U603" s="36">
        <v>7953.5110368728692</v>
      </c>
      <c r="V603" s="36">
        <v>65583.286218017151</v>
      </c>
      <c r="W603" s="36">
        <v>2903.8139260546991</v>
      </c>
      <c r="X603" s="36">
        <v>11894.492096977203</v>
      </c>
      <c r="Y603" s="36">
        <v>21089.784116985542</v>
      </c>
      <c r="Z603" s="36">
        <v>478.88593566894599</v>
      </c>
      <c r="AA603" s="36">
        <v>19787.297713434313</v>
      </c>
      <c r="AB603" s="36">
        <v>14107.039888169757</v>
      </c>
      <c r="AC603" s="36">
        <v>25634.549760287518</v>
      </c>
      <c r="AD603" s="36">
        <v>35243.606187389407</v>
      </c>
      <c r="AE603" s="36">
        <v>9469.3216120582729</v>
      </c>
      <c r="AF603" s="36">
        <v>17.494375000000002</v>
      </c>
      <c r="AG603" s="36">
        <v>20217.394084490232</v>
      </c>
      <c r="AH603" s="36">
        <v>39670.17419847459</v>
      </c>
      <c r="AI603" s="36">
        <v>6020.9010498046882</v>
      </c>
      <c r="AJ603" s="36">
        <v>46.544272460938004</v>
      </c>
      <c r="AK603" s="36">
        <v>2814.4762647968896</v>
      </c>
      <c r="AL603" s="36">
        <v>21643.860998230008</v>
      </c>
      <c r="AM603" s="36">
        <v>13574.372277539829</v>
      </c>
      <c r="AN603" s="36">
        <v>9749.4814609374989</v>
      </c>
      <c r="AO603" s="36">
        <v>42728.024476099039</v>
      </c>
      <c r="AP603" s="36">
        <v>822.65679931640693</v>
      </c>
      <c r="AQ603" s="36">
        <v>36020.058931961328</v>
      </c>
      <c r="AR603" s="36">
        <v>46779.914032119166</v>
      </c>
      <c r="AS603" s="36">
        <v>47214.543499127918</v>
      </c>
      <c r="AT603" s="36">
        <v>18256.233431108871</v>
      </c>
      <c r="AU603" s="36">
        <v>48728.676434218745</v>
      </c>
      <c r="AV603" s="36">
        <v>20614.085046394634</v>
      </c>
      <c r="AW603" s="36">
        <v>10290.757307563572</v>
      </c>
      <c r="AX603" s="36">
        <v>43086.466557617226</v>
      </c>
      <c r="AY603" s="36">
        <v>37062.925000115887</v>
      </c>
    </row>
    <row r="604" spans="1:51" x14ac:dyDescent="0.25">
      <c r="A604" s="34">
        <v>44373</v>
      </c>
      <c r="B604" s="35">
        <v>3</v>
      </c>
      <c r="C604" s="36">
        <v>24691.600530847107</v>
      </c>
      <c r="D604" s="36">
        <v>29762.357419281005</v>
      </c>
      <c r="E604" s="36">
        <v>15587.161406984374</v>
      </c>
      <c r="F604" s="36">
        <v>50890.44645224604</v>
      </c>
      <c r="G604" s="36">
        <v>26433.698435206545</v>
      </c>
      <c r="H604" s="36">
        <v>5950.5057765508018</v>
      </c>
      <c r="I604" s="36">
        <v>19525.587859778319</v>
      </c>
      <c r="J604" s="36">
        <v>129.93608665466311</v>
      </c>
      <c r="K604" s="36">
        <v>15539.997417718758</v>
      </c>
      <c r="L604" s="36">
        <v>6230.4527098373956</v>
      </c>
      <c r="M604" s="36">
        <v>25799.354961660367</v>
      </c>
      <c r="N604" s="36">
        <v>12215.210085937511</v>
      </c>
      <c r="O604" s="36">
        <v>34162.822027955546</v>
      </c>
      <c r="P604" s="36">
        <v>4388.2617008183679</v>
      </c>
      <c r="Q604" s="36">
        <v>39.303326606750488</v>
      </c>
      <c r="R604" s="36">
        <v>5517.0272436523501</v>
      </c>
      <c r="S604" s="36">
        <v>39278.102334132105</v>
      </c>
      <c r="T604" s="36">
        <v>13043.975495931747</v>
      </c>
      <c r="U604" s="36">
        <v>7441.8714332580621</v>
      </c>
      <c r="V604" s="36">
        <v>57362.293255115117</v>
      </c>
      <c r="W604" s="36">
        <v>2598.4871986015692</v>
      </c>
      <c r="X604" s="36">
        <v>10964.682260361313</v>
      </c>
      <c r="Y604" s="36">
        <v>19533.435139067544</v>
      </c>
      <c r="Z604" s="36">
        <v>503.32980346679693</v>
      </c>
      <c r="AA604" s="36">
        <v>16261.641608226491</v>
      </c>
      <c r="AB604" s="36">
        <v>13165.520955998663</v>
      </c>
      <c r="AC604" s="36">
        <v>23709.078596216998</v>
      </c>
      <c r="AD604" s="36">
        <v>29865.517521334728</v>
      </c>
      <c r="AE604" s="36">
        <v>8107.3189014947693</v>
      </c>
      <c r="AF604" s="36">
        <v>17.494375000000002</v>
      </c>
      <c r="AG604" s="36">
        <v>17052.378855290524</v>
      </c>
      <c r="AH604" s="36">
        <v>34494.000446324193</v>
      </c>
      <c r="AI604" s="36">
        <v>5043.8977294921897</v>
      </c>
      <c r="AJ604" s="36">
        <v>49.685503662109937</v>
      </c>
      <c r="AK604" s="36">
        <v>2568.5255839609376</v>
      </c>
      <c r="AL604" s="36">
        <v>18462.082352752699</v>
      </c>
      <c r="AM604" s="36">
        <v>10961.837443128195</v>
      </c>
      <c r="AN604" s="36">
        <v>8909.1609277343723</v>
      </c>
      <c r="AO604" s="36">
        <v>37250.415346876165</v>
      </c>
      <c r="AP604" s="36">
        <v>766.84980773925793</v>
      </c>
      <c r="AQ604" s="36">
        <v>33203.635176403302</v>
      </c>
      <c r="AR604" s="36">
        <v>40685.648727299835</v>
      </c>
      <c r="AS604" s="36">
        <v>39685.099722549763</v>
      </c>
      <c r="AT604" s="36">
        <v>17393.836084133767</v>
      </c>
      <c r="AU604" s="36">
        <v>43045.600446968754</v>
      </c>
      <c r="AV604" s="36">
        <v>14822.922487868418</v>
      </c>
      <c r="AW604" s="36">
        <v>9962.4845712396291</v>
      </c>
      <c r="AX604" s="36">
        <v>36166.327428222678</v>
      </c>
      <c r="AY604" s="36">
        <v>34513.144294593949</v>
      </c>
    </row>
    <row r="605" spans="1:51" x14ac:dyDescent="0.25">
      <c r="A605" s="34">
        <v>44373</v>
      </c>
      <c r="B605" s="35">
        <v>4</v>
      </c>
      <c r="C605" s="36">
        <v>23572.714609444221</v>
      </c>
      <c r="D605" s="36">
        <v>27122.081058499491</v>
      </c>
      <c r="E605" s="36">
        <v>13196.849980789082</v>
      </c>
      <c r="F605" s="36">
        <v>47523.811564306663</v>
      </c>
      <c r="G605" s="36">
        <v>23564.11930167743</v>
      </c>
      <c r="H605" s="36">
        <v>5332.1274269634096</v>
      </c>
      <c r="I605" s="36">
        <v>18237.59720338869</v>
      </c>
      <c r="J605" s="36">
        <v>117.6491432189941</v>
      </c>
      <c r="K605" s="36">
        <v>14203.76694059375</v>
      </c>
      <c r="L605" s="36">
        <v>6589.9025608696275</v>
      </c>
      <c r="M605" s="36">
        <v>24413.05800480258</v>
      </c>
      <c r="N605" s="36">
        <v>11648.009046875013</v>
      </c>
      <c r="O605" s="36">
        <v>31479.905854388948</v>
      </c>
      <c r="P605" s="36">
        <v>4076.6570679824254</v>
      </c>
      <c r="Q605" s="36">
        <v>38.665462493896484</v>
      </c>
      <c r="R605" s="36">
        <v>4842.2339160156262</v>
      </c>
      <c r="S605" s="36">
        <v>34439.623664101127</v>
      </c>
      <c r="T605" s="36">
        <v>12417.100476092884</v>
      </c>
      <c r="U605" s="36">
        <v>7068.3499889373825</v>
      </c>
      <c r="V605" s="36">
        <v>51719.873114988346</v>
      </c>
      <c r="W605" s="36">
        <v>2367.7395842343813</v>
      </c>
      <c r="X605" s="36">
        <v>10014.022471910577</v>
      </c>
      <c r="Y605" s="36">
        <v>18934.607879314124</v>
      </c>
      <c r="Z605" s="36">
        <v>532.66492858886704</v>
      </c>
      <c r="AA605" s="36">
        <v>13334.910609136296</v>
      </c>
      <c r="AB605" s="36">
        <v>12581.166693487925</v>
      </c>
      <c r="AC605" s="36">
        <v>22014.808526040026</v>
      </c>
      <c r="AD605" s="36">
        <v>26706.506895437225</v>
      </c>
      <c r="AE605" s="36">
        <v>7919.7262018176416</v>
      </c>
      <c r="AF605" s="36">
        <v>17.494375000000002</v>
      </c>
      <c r="AG605" s="36">
        <v>14878.817209675768</v>
      </c>
      <c r="AH605" s="36">
        <v>29169.092428767573</v>
      </c>
      <c r="AI605" s="36">
        <v>4344.1659423828087</v>
      </c>
      <c r="AJ605" s="36">
        <v>51.426227783202876</v>
      </c>
      <c r="AK605" s="36">
        <v>2417.0204960078127</v>
      </c>
      <c r="AL605" s="36">
        <v>16183.035219940206</v>
      </c>
      <c r="AM605" s="36">
        <v>9026.3070467659054</v>
      </c>
      <c r="AN605" s="36">
        <v>8561.7223056640669</v>
      </c>
      <c r="AO605" s="36">
        <v>33495.59995033266</v>
      </c>
      <c r="AP605" s="36">
        <v>661.66690063476597</v>
      </c>
      <c r="AQ605" s="36">
        <v>31452.667000324498</v>
      </c>
      <c r="AR605" s="36">
        <v>36933.381983699684</v>
      </c>
      <c r="AS605" s="36">
        <v>34588.771722471618</v>
      </c>
      <c r="AT605" s="36">
        <v>16646.195348124063</v>
      </c>
      <c r="AU605" s="36">
        <v>39374.672411968822</v>
      </c>
      <c r="AV605" s="36">
        <v>10878.586563976693</v>
      </c>
      <c r="AW605" s="36">
        <v>10788.983006627313</v>
      </c>
      <c r="AX605" s="36">
        <v>31457.211268310562</v>
      </c>
      <c r="AY605" s="36">
        <v>32695.606823633178</v>
      </c>
    </row>
    <row r="606" spans="1:51" x14ac:dyDescent="0.25">
      <c r="A606" s="34">
        <v>44373</v>
      </c>
      <c r="B606" s="35">
        <v>5</v>
      </c>
      <c r="C606" s="36">
        <v>22999.783245260289</v>
      </c>
      <c r="D606" s="36">
        <v>25464.023482570785</v>
      </c>
      <c r="E606" s="36">
        <v>12274.632067531253</v>
      </c>
      <c r="F606" s="36">
        <v>45698.874048242185</v>
      </c>
      <c r="G606" s="36">
        <v>21162.99511477819</v>
      </c>
      <c r="H606" s="36">
        <v>5939.4874124550679</v>
      </c>
      <c r="I606" s="36">
        <v>17565.161779272468</v>
      </c>
      <c r="J606" s="36">
        <v>114.70843505859369</v>
      </c>
      <c r="K606" s="36">
        <v>13331.847775968761</v>
      </c>
      <c r="L606" s="36">
        <v>6073.701838456057</v>
      </c>
      <c r="M606" s="36">
        <v>25422.317801591995</v>
      </c>
      <c r="N606" s="36">
        <v>11269.95522851563</v>
      </c>
      <c r="O606" s="36">
        <v>30332.054912311556</v>
      </c>
      <c r="P606" s="36">
        <v>3919.4767838818398</v>
      </c>
      <c r="Q606" s="36">
        <v>38.468225479125984</v>
      </c>
      <c r="R606" s="36">
        <v>4450.3630104980484</v>
      </c>
      <c r="S606" s="36">
        <v>32054.725774788891</v>
      </c>
      <c r="T606" s="36">
        <v>12180.249896544168</v>
      </c>
      <c r="U606" s="36">
        <v>6960.3201541900708</v>
      </c>
      <c r="V606" s="36">
        <v>48976.196554404145</v>
      </c>
      <c r="W606" s="36">
        <v>2245.90383589063</v>
      </c>
      <c r="X606" s="36">
        <v>8991.5864571596358</v>
      </c>
      <c r="Y606" s="36">
        <v>18887.732712691068</v>
      </c>
      <c r="Z606" s="36">
        <v>611.24051452636593</v>
      </c>
      <c r="AA606" s="36">
        <v>11991.605779242642</v>
      </c>
      <c r="AB606" s="36">
        <v>12251.611027129708</v>
      </c>
      <c r="AC606" s="36">
        <v>21456.932376681318</v>
      </c>
      <c r="AD606" s="36">
        <v>25168.608594589106</v>
      </c>
      <c r="AE606" s="36">
        <v>7587.5480430760654</v>
      </c>
      <c r="AF606" s="36">
        <v>17.494375000000002</v>
      </c>
      <c r="AG606" s="36">
        <v>13841.314261142576</v>
      </c>
      <c r="AH606" s="36">
        <v>26522.54233786133</v>
      </c>
      <c r="AI606" s="36">
        <v>3996.7840820312495</v>
      </c>
      <c r="AJ606" s="36">
        <v>47.817758422851995</v>
      </c>
      <c r="AK606" s="36">
        <v>2292.9918340390618</v>
      </c>
      <c r="AL606" s="36">
        <v>14816.760624603296</v>
      </c>
      <c r="AM606" s="36">
        <v>8044.4420421272207</v>
      </c>
      <c r="AN606" s="36">
        <v>8146.8534328613396</v>
      </c>
      <c r="AO606" s="36">
        <v>31584.712712747576</v>
      </c>
      <c r="AP606" s="36">
        <v>672.58494567871105</v>
      </c>
      <c r="AQ606" s="36">
        <v>30487.008331176185</v>
      </c>
      <c r="AR606" s="36">
        <v>34726.593483358898</v>
      </c>
      <c r="AS606" s="36">
        <v>31896.913556627904</v>
      </c>
      <c r="AT606" s="36">
        <v>16387.513035178239</v>
      </c>
      <c r="AU606" s="36">
        <v>37789.123159640672</v>
      </c>
      <c r="AV606" s="36">
        <v>13077.221928681131</v>
      </c>
      <c r="AW606" s="36">
        <v>6672.775848388671</v>
      </c>
      <c r="AX606" s="36">
        <v>29075.458266845704</v>
      </c>
      <c r="AY606" s="36">
        <v>32226.490643562487</v>
      </c>
    </row>
    <row r="607" spans="1:51" x14ac:dyDescent="0.25">
      <c r="A607" s="34">
        <v>44373</v>
      </c>
      <c r="B607" s="35">
        <v>6</v>
      </c>
      <c r="C607" s="36">
        <v>22866.682723661153</v>
      </c>
      <c r="D607" s="36">
        <v>25253.20992094724</v>
      </c>
      <c r="E607" s="36">
        <v>12690.319719843768</v>
      </c>
      <c r="F607" s="36">
        <v>45159.782535644597</v>
      </c>
      <c r="G607" s="36">
        <v>20828.950169806576</v>
      </c>
      <c r="H607" s="36">
        <v>5728.2017470284582</v>
      </c>
      <c r="I607" s="36">
        <v>17651.454125463872</v>
      </c>
      <c r="J607" s="36">
        <v>111.8237190246581</v>
      </c>
      <c r="K607" s="36">
        <v>13152.314339578112</v>
      </c>
      <c r="L607" s="36">
        <v>6250.7233468204386</v>
      </c>
      <c r="M607" s="36">
        <v>24356.847910672339</v>
      </c>
      <c r="N607" s="36">
        <v>11267.828513671879</v>
      </c>
      <c r="O607" s="36">
        <v>30056.787727144561</v>
      </c>
      <c r="P607" s="36">
        <v>3857.3877210761802</v>
      </c>
      <c r="Q607" s="36">
        <v>37.846270561218269</v>
      </c>
      <c r="R607" s="36">
        <v>4340.2684865722667</v>
      </c>
      <c r="S607" s="36">
        <v>31175.155646040574</v>
      </c>
      <c r="T607" s="36">
        <v>12169.028177331766</v>
      </c>
      <c r="U607" s="36">
        <v>6928.8273382186962</v>
      </c>
      <c r="V607" s="36">
        <v>46898.505398461566</v>
      </c>
      <c r="W607" s="36">
        <v>2057.0530517109382</v>
      </c>
      <c r="X607" s="36">
        <v>8619.9928943431296</v>
      </c>
      <c r="Y607" s="36">
        <v>19090.292408672369</v>
      </c>
      <c r="Z607" s="36">
        <v>614.93543090820322</v>
      </c>
      <c r="AA607" s="36">
        <v>11884.087279189465</v>
      </c>
      <c r="AB607" s="36">
        <v>12187.733555337356</v>
      </c>
      <c r="AC607" s="36">
        <v>21580.417796330821</v>
      </c>
      <c r="AD607" s="36">
        <v>24447.015000860589</v>
      </c>
      <c r="AE607" s="36">
        <v>8006.9514816816627</v>
      </c>
      <c r="AF607" s="36">
        <v>17.494375000000002</v>
      </c>
      <c r="AG607" s="36">
        <v>13677.813719357919</v>
      </c>
      <c r="AH607" s="36">
        <v>26786.703585169937</v>
      </c>
      <c r="AI607" s="36">
        <v>3919.5889404296904</v>
      </c>
      <c r="AJ607" s="36">
        <v>42.421115112305017</v>
      </c>
      <c r="AK607" s="36">
        <v>2280.4772022382822</v>
      </c>
      <c r="AL607" s="36">
        <v>14475.768733398467</v>
      </c>
      <c r="AM607" s="36">
        <v>7617.4130783210749</v>
      </c>
      <c r="AN607" s="36">
        <v>8278.6972553711003</v>
      </c>
      <c r="AO607" s="36">
        <v>30695.974014753359</v>
      </c>
      <c r="AP607" s="36">
        <v>748.2119140625</v>
      </c>
      <c r="AQ607" s="36">
        <v>30273.599240749048</v>
      </c>
      <c r="AR607" s="36">
        <v>33827.863289114808</v>
      </c>
      <c r="AS607" s="36">
        <v>31196.774834995103</v>
      </c>
      <c r="AT607" s="36">
        <v>16273.675568810537</v>
      </c>
      <c r="AU607" s="36">
        <v>36937.12049026569</v>
      </c>
      <c r="AV607" s="36">
        <v>15487.900005738491</v>
      </c>
      <c r="AW607" s="36">
        <v>3356.2707214355587</v>
      </c>
      <c r="AX607" s="36">
        <v>28258.292155273448</v>
      </c>
      <c r="AY607" s="36">
        <v>31703.119202280428</v>
      </c>
    </row>
    <row r="608" spans="1:51" x14ac:dyDescent="0.25">
      <c r="A608" s="34">
        <v>44373</v>
      </c>
      <c r="B608" s="35">
        <v>7</v>
      </c>
      <c r="C608" s="36">
        <v>23755.931520188416</v>
      </c>
      <c r="D608" s="36">
        <v>25904.894209820777</v>
      </c>
      <c r="E608" s="36">
        <v>13278.500722039076</v>
      </c>
      <c r="F608" s="36">
        <v>46405.476286132813</v>
      </c>
      <c r="G608" s="36">
        <v>22118.071173997749</v>
      </c>
      <c r="H608" s="36">
        <v>5541.2063429877498</v>
      </c>
      <c r="I608" s="36">
        <v>18408.337417797822</v>
      </c>
      <c r="J608" s="36">
        <v>114.78940010070801</v>
      </c>
      <c r="K608" s="36">
        <v>13373.76588923439</v>
      </c>
      <c r="L608" s="36">
        <v>6496.760651802414</v>
      </c>
      <c r="M608" s="36">
        <v>22840.881440737005</v>
      </c>
      <c r="N608" s="36">
        <v>11463.157447265628</v>
      </c>
      <c r="O608" s="36">
        <v>30782.225278091799</v>
      </c>
      <c r="P608" s="36">
        <v>4070.1012629921984</v>
      </c>
      <c r="Q608" s="36">
        <v>38.665531158447259</v>
      </c>
      <c r="R608" s="36">
        <v>4364.793943847656</v>
      </c>
      <c r="S608" s="36">
        <v>32364.899848467561</v>
      </c>
      <c r="T608" s="36">
        <v>12046.332639003043</v>
      </c>
      <c r="U608" s="36">
        <v>7034.0424814224316</v>
      </c>
      <c r="V608" s="36">
        <v>47211.003416087231</v>
      </c>
      <c r="W608" s="36">
        <v>2061.761858824213</v>
      </c>
      <c r="X608" s="36">
        <v>8976.0690491564128</v>
      </c>
      <c r="Y608" s="36">
        <v>18818.429768875641</v>
      </c>
      <c r="Z608" s="36">
        <v>619.34810424804721</v>
      </c>
      <c r="AA608" s="36">
        <v>12982.525977983982</v>
      </c>
      <c r="AB608" s="36">
        <v>12488.97048503631</v>
      </c>
      <c r="AC608" s="36">
        <v>21754.161329914896</v>
      </c>
      <c r="AD608" s="36">
        <v>24967.143824473384</v>
      </c>
      <c r="AE608" s="36">
        <v>7265.4794385596097</v>
      </c>
      <c r="AF608" s="36">
        <v>17.494375000000002</v>
      </c>
      <c r="AG608" s="36">
        <v>14158.925851752938</v>
      </c>
      <c r="AH608" s="36">
        <v>28300.436731715825</v>
      </c>
      <c r="AI608" s="36">
        <v>4038.27978515625</v>
      </c>
      <c r="AJ608" s="36">
        <v>40.373572387695901</v>
      </c>
      <c r="AK608" s="36">
        <v>2398.2258247265627</v>
      </c>
      <c r="AL608" s="36">
        <v>14751.975858734151</v>
      </c>
      <c r="AM608" s="36">
        <v>7706.3298593879772</v>
      </c>
      <c r="AN608" s="36">
        <v>8513.8304904785291</v>
      </c>
      <c r="AO608" s="36">
        <v>31103.144702898011</v>
      </c>
      <c r="AP608" s="36">
        <v>722.56748962402298</v>
      </c>
      <c r="AQ608" s="36">
        <v>31194.281683428409</v>
      </c>
      <c r="AR608" s="36">
        <v>34397.885157244178</v>
      </c>
      <c r="AS608" s="36">
        <v>32437.855651502905</v>
      </c>
      <c r="AT608" s="36">
        <v>16110.628241635502</v>
      </c>
      <c r="AU608" s="36">
        <v>37846.261407718805</v>
      </c>
      <c r="AV608" s="36">
        <v>16168.465963933835</v>
      </c>
      <c r="AW608" s="36">
        <v>2426.365371704107</v>
      </c>
      <c r="AX608" s="36">
        <v>28989.801284912126</v>
      </c>
      <c r="AY608" s="36">
        <v>32245.627899997911</v>
      </c>
    </row>
    <row r="609" spans="1:51" x14ac:dyDescent="0.25">
      <c r="A609" s="34">
        <v>44373</v>
      </c>
      <c r="B609" s="35">
        <v>8</v>
      </c>
      <c r="C609" s="36">
        <v>25749.210789214751</v>
      </c>
      <c r="D609" s="36">
        <v>27314.929320897194</v>
      </c>
      <c r="E609" s="36">
        <v>14820.595791062518</v>
      </c>
      <c r="F609" s="36">
        <v>50781.094273535156</v>
      </c>
      <c r="G609" s="36">
        <v>23980.874285628252</v>
      </c>
      <c r="H609" s="36">
        <v>5707.2232171666892</v>
      </c>
      <c r="I609" s="36">
        <v>19821.317452250016</v>
      </c>
      <c r="J609" s="36">
        <v>136.2406120300293</v>
      </c>
      <c r="K609" s="36">
        <v>14373.386780117187</v>
      </c>
      <c r="L609" s="36">
        <v>6640.7997369838786</v>
      </c>
      <c r="M609" s="36">
        <v>23554.485596104285</v>
      </c>
      <c r="N609" s="36">
        <v>11925.108769531269</v>
      </c>
      <c r="O609" s="36">
        <v>33114.934316990264</v>
      </c>
      <c r="P609" s="36">
        <v>4285.8818786884813</v>
      </c>
      <c r="Q609" s="36">
        <v>39.591078758239775</v>
      </c>
      <c r="R609" s="36">
        <v>4618.7183298339842</v>
      </c>
      <c r="S609" s="36">
        <v>33998.09463731006</v>
      </c>
      <c r="T609" s="36">
        <v>12650.8707568137</v>
      </c>
      <c r="U609" s="36">
        <v>7388.2122507095437</v>
      </c>
      <c r="V609" s="36">
        <v>50827.024384668781</v>
      </c>
      <c r="W609" s="36">
        <v>2474.3306711093787</v>
      </c>
      <c r="X609" s="36">
        <v>9947.257199650132</v>
      </c>
      <c r="Y609" s="36">
        <v>18989.14970094823</v>
      </c>
      <c r="Z609" s="36">
        <v>615.82199523925794</v>
      </c>
      <c r="AA609" s="36">
        <v>14202.285649102556</v>
      </c>
      <c r="AB609" s="36">
        <v>13325.120744730708</v>
      </c>
      <c r="AC609" s="36">
        <v>22923.732147350111</v>
      </c>
      <c r="AD609" s="36">
        <v>26547.818938442102</v>
      </c>
      <c r="AE609" s="36">
        <v>7466.0159044385055</v>
      </c>
      <c r="AF609" s="36">
        <v>17.494375000000002</v>
      </c>
      <c r="AG609" s="36">
        <v>15464.769784436048</v>
      </c>
      <c r="AH609" s="36">
        <v>29644.238949395516</v>
      </c>
      <c r="AI609" s="36">
        <v>4145.0734668612249</v>
      </c>
      <c r="AJ609" s="36">
        <v>45.006637329101835</v>
      </c>
      <c r="AK609" s="36">
        <v>2759.3624313858181</v>
      </c>
      <c r="AL609" s="36">
        <v>15532.869576355002</v>
      </c>
      <c r="AM609" s="36">
        <v>8707.1870342841867</v>
      </c>
      <c r="AN609" s="36">
        <v>8604.0243229980533</v>
      </c>
      <c r="AO609" s="36">
        <v>32876.469027885461</v>
      </c>
      <c r="AP609" s="36">
        <v>597.65612247586273</v>
      </c>
      <c r="AQ609" s="36">
        <v>33067.630766536888</v>
      </c>
      <c r="AR609" s="36">
        <v>36462.854133575238</v>
      </c>
      <c r="AS609" s="36">
        <v>34590.201609377909</v>
      </c>
      <c r="AT609" s="36">
        <v>16484.999718626499</v>
      </c>
      <c r="AU609" s="36">
        <v>40852.629455921844</v>
      </c>
      <c r="AV609" s="36">
        <v>16893.565507928324</v>
      </c>
      <c r="AW609" s="36">
        <v>2365.5019226074269</v>
      </c>
      <c r="AX609" s="36">
        <v>30773.046307861328</v>
      </c>
      <c r="AY609" s="36">
        <v>34448.347527087877</v>
      </c>
    </row>
    <row r="610" spans="1:51" x14ac:dyDescent="0.25">
      <c r="A610" s="34">
        <v>44373</v>
      </c>
      <c r="B610" s="35">
        <v>9</v>
      </c>
      <c r="C610" s="36">
        <v>28659.770393483435</v>
      </c>
      <c r="D610" s="36">
        <v>30015.582168393521</v>
      </c>
      <c r="E610" s="36">
        <v>16775.75812379691</v>
      </c>
      <c r="F610" s="36">
        <v>57901.985942480474</v>
      </c>
      <c r="G610" s="36">
        <v>26956.620147620524</v>
      </c>
      <c r="H610" s="36">
        <v>6754.0849016743041</v>
      </c>
      <c r="I610" s="36">
        <v>22370.995709678231</v>
      </c>
      <c r="J610" s="36">
        <v>167.1351318359375</v>
      </c>
      <c r="K610" s="36">
        <v>16362.077891531266</v>
      </c>
      <c r="L610" s="36">
        <v>7060.0950611397902</v>
      </c>
      <c r="M610" s="36">
        <v>26793.198476039372</v>
      </c>
      <c r="N610" s="36">
        <v>13067.697507812507</v>
      </c>
      <c r="O610" s="36">
        <v>37001.674632149414</v>
      </c>
      <c r="P610" s="36">
        <v>4213.6617760168092</v>
      </c>
      <c r="Q610" s="36">
        <v>37.891263008117662</v>
      </c>
      <c r="R610" s="36">
        <v>5036.5212402343741</v>
      </c>
      <c r="S610" s="36">
        <v>37204.68323280372</v>
      </c>
      <c r="T610" s="36">
        <v>13143.929653250738</v>
      </c>
      <c r="U610" s="36">
        <v>7582.5689091682534</v>
      </c>
      <c r="V610" s="36">
        <v>56972.155034466443</v>
      </c>
      <c r="W610" s="36">
        <v>2786.4451544062595</v>
      </c>
      <c r="X610" s="36">
        <v>10563.212640964544</v>
      </c>
      <c r="Y610" s="36">
        <v>20191.91114764892</v>
      </c>
      <c r="Z610" s="36">
        <v>498.18915405273401</v>
      </c>
      <c r="AA610" s="36">
        <v>16318.814843560933</v>
      </c>
      <c r="AB610" s="36">
        <v>14777.923982739007</v>
      </c>
      <c r="AC610" s="36">
        <v>25307.279538615352</v>
      </c>
      <c r="AD610" s="36">
        <v>29207.831298644269</v>
      </c>
      <c r="AE610" s="36">
        <v>7760.7864885669087</v>
      </c>
      <c r="AF610" s="36">
        <v>17.494375000000002</v>
      </c>
      <c r="AG610" s="36">
        <v>17587.494463513678</v>
      </c>
      <c r="AH610" s="36">
        <v>30939.366147042991</v>
      </c>
      <c r="AI610" s="36">
        <v>4287.9539152516909</v>
      </c>
      <c r="AJ610" s="36">
        <v>72.904464965819926</v>
      </c>
      <c r="AK610" s="36">
        <v>3030.9516864215057</v>
      </c>
      <c r="AL610" s="36">
        <v>16499.978962707548</v>
      </c>
      <c r="AM610" s="36">
        <v>9158.4967541481001</v>
      </c>
      <c r="AN610" s="36">
        <v>9697.5320654907373</v>
      </c>
      <c r="AO610" s="36">
        <v>35583.377603111214</v>
      </c>
      <c r="AP610" s="36">
        <v>582.8985567092891</v>
      </c>
      <c r="AQ610" s="36">
        <v>36559.693173284213</v>
      </c>
      <c r="AR610" s="36">
        <v>40341.03283192189</v>
      </c>
      <c r="AS610" s="36">
        <v>38455.419770096625</v>
      </c>
      <c r="AT610" s="36">
        <v>17644.951837807639</v>
      </c>
      <c r="AU610" s="36">
        <v>46132.940860125011</v>
      </c>
      <c r="AV610" s="36">
        <v>17926.966118389413</v>
      </c>
      <c r="AW610" s="36">
        <v>2343.7906188964898</v>
      </c>
      <c r="AX610" s="36">
        <v>33164.498657226606</v>
      </c>
      <c r="AY610" s="36">
        <v>38717.902315991356</v>
      </c>
    </row>
    <row r="611" spans="1:51" x14ac:dyDescent="0.25">
      <c r="A611" s="34">
        <v>44373</v>
      </c>
      <c r="B611" s="35">
        <v>10</v>
      </c>
      <c r="C611" s="36">
        <v>32484.076159666765</v>
      </c>
      <c r="D611" s="36">
        <v>35306.24135976917</v>
      </c>
      <c r="E611" s="36">
        <v>20110.90077748441</v>
      </c>
      <c r="F611" s="36">
        <v>67409.706809960961</v>
      </c>
      <c r="G611" s="36">
        <v>29714.253705886586</v>
      </c>
      <c r="H611" s="36">
        <v>7231.9512072259386</v>
      </c>
      <c r="I611" s="36">
        <v>25855.525673250984</v>
      </c>
      <c r="J611" s="36">
        <v>198.96653366088873</v>
      </c>
      <c r="K611" s="36">
        <v>19262.339121765654</v>
      </c>
      <c r="L611" s="36">
        <v>8106.8084623071136</v>
      </c>
      <c r="M611" s="36">
        <v>31794.579948370174</v>
      </c>
      <c r="N611" s="36">
        <v>14839.041015625013</v>
      </c>
      <c r="O611" s="36">
        <v>43224.933035806607</v>
      </c>
      <c r="P611" s="36">
        <v>4846.063499446871</v>
      </c>
      <c r="Q611" s="36">
        <v>34.290495872497559</v>
      </c>
      <c r="R611" s="36">
        <v>5998.4442329101566</v>
      </c>
      <c r="S611" s="36">
        <v>44550.315491819383</v>
      </c>
      <c r="T611" s="36">
        <v>14595.277325547975</v>
      </c>
      <c r="U611" s="36">
        <v>8506.1804485321099</v>
      </c>
      <c r="V611" s="36">
        <v>68162.715784341141</v>
      </c>
      <c r="W611" s="36">
        <v>3159.3270362343692</v>
      </c>
      <c r="X611" s="36">
        <v>10765.887633728476</v>
      </c>
      <c r="Y611" s="36">
        <v>23470.38127287391</v>
      </c>
      <c r="Z611" s="36">
        <v>447.28279907226596</v>
      </c>
      <c r="AA611" s="36">
        <v>20254.963372475351</v>
      </c>
      <c r="AB611" s="36">
        <v>16488.480245520772</v>
      </c>
      <c r="AC611" s="36">
        <v>29463.405800319368</v>
      </c>
      <c r="AD611" s="36">
        <v>35512.892956440679</v>
      </c>
      <c r="AE611" s="36">
        <v>8357.010604418947</v>
      </c>
      <c r="AF611" s="36">
        <v>17.494375000000002</v>
      </c>
      <c r="AG611" s="36">
        <v>20735.612431789541</v>
      </c>
      <c r="AH611" s="36">
        <v>38213.023161707955</v>
      </c>
      <c r="AI611" s="36">
        <v>5171.9556960887066</v>
      </c>
      <c r="AJ611" s="36">
        <v>78.6550655517579</v>
      </c>
      <c r="AK611" s="36">
        <v>3256.2682860816203</v>
      </c>
      <c r="AL611" s="36">
        <v>19208.977042053233</v>
      </c>
      <c r="AM611" s="36">
        <v>11788.089287335957</v>
      </c>
      <c r="AN611" s="36">
        <v>10663.990815673842</v>
      </c>
      <c r="AO611" s="36">
        <v>41169.886535476675</v>
      </c>
      <c r="AP611" s="36">
        <v>635.25400543212947</v>
      </c>
      <c r="AQ611" s="36">
        <v>41671.798715844423</v>
      </c>
      <c r="AR611" s="36">
        <v>47787.651962998585</v>
      </c>
      <c r="AS611" s="36">
        <v>46214.376632112253</v>
      </c>
      <c r="AT611" s="36">
        <v>19306.154567019563</v>
      </c>
      <c r="AU611" s="36">
        <v>54884.315385218775</v>
      </c>
      <c r="AV611" s="36">
        <v>22097.427195190274</v>
      </c>
      <c r="AW611" s="36">
        <v>2710.702285766612</v>
      </c>
      <c r="AX611" s="36">
        <v>40191.422160156268</v>
      </c>
      <c r="AY611" s="36">
        <v>43966.069160961342</v>
      </c>
    </row>
    <row r="612" spans="1:51" x14ac:dyDescent="0.25">
      <c r="A612" s="34">
        <v>44373</v>
      </c>
      <c r="B612" s="35">
        <v>11</v>
      </c>
      <c r="C612" s="36">
        <v>35485.822632748546</v>
      </c>
      <c r="D612" s="36">
        <v>40148.950936176159</v>
      </c>
      <c r="E612" s="36">
        <v>22924.846149421894</v>
      </c>
      <c r="F612" s="36">
        <v>75364.679920605515</v>
      </c>
      <c r="G612" s="36">
        <v>34431.003962632509</v>
      </c>
      <c r="H612" s="36">
        <v>7236.0764534934306</v>
      </c>
      <c r="I612" s="36">
        <v>28965.596220625048</v>
      </c>
      <c r="J612" s="36">
        <v>204.35969161987299</v>
      </c>
      <c r="K612" s="36">
        <v>22030.522303281261</v>
      </c>
      <c r="L612" s="36">
        <v>8572.4541854582039</v>
      </c>
      <c r="M612" s="36">
        <v>33808.14767268498</v>
      </c>
      <c r="N612" s="36">
        <v>17074.005308593747</v>
      </c>
      <c r="O612" s="36">
        <v>48399.887016656307</v>
      </c>
      <c r="P612" s="36">
        <v>5213.8265222553491</v>
      </c>
      <c r="Q612" s="36">
        <v>34.090014457702637</v>
      </c>
      <c r="R612" s="36">
        <v>7225.6783657226642</v>
      </c>
      <c r="S612" s="36">
        <v>51331.864761434095</v>
      </c>
      <c r="T612" s="36">
        <v>16677.194052823848</v>
      </c>
      <c r="U612" s="36">
        <v>9807.6067466735894</v>
      </c>
      <c r="V612" s="36">
        <v>79248.850850110233</v>
      </c>
      <c r="W612" s="36">
        <v>3297.5219509687499</v>
      </c>
      <c r="X612" s="36">
        <v>11150.109196299753</v>
      </c>
      <c r="Y612" s="36">
        <v>25191.871261054977</v>
      </c>
      <c r="Z612" s="36">
        <v>257.86666809082112</v>
      </c>
      <c r="AA612" s="36">
        <v>24315.036911288465</v>
      </c>
      <c r="AB612" s="36">
        <v>18188.46612747954</v>
      </c>
      <c r="AC612" s="36">
        <v>32638.373315042689</v>
      </c>
      <c r="AD612" s="36">
        <v>42237.490721236085</v>
      </c>
      <c r="AE612" s="36">
        <v>9666.66343542494</v>
      </c>
      <c r="AF612" s="36">
        <v>17.494375000000002</v>
      </c>
      <c r="AG612" s="36">
        <v>23753.052835946772</v>
      </c>
      <c r="AH612" s="36">
        <v>44939.764402357403</v>
      </c>
      <c r="AI612" s="36">
        <v>6205.7895140096061</v>
      </c>
      <c r="AJ612" s="36">
        <v>81.191800292967827</v>
      </c>
      <c r="AK612" s="36">
        <v>3411.9790411859058</v>
      </c>
      <c r="AL612" s="36">
        <v>22210.462577758808</v>
      </c>
      <c r="AM612" s="36">
        <v>14797.08257093584</v>
      </c>
      <c r="AN612" s="36">
        <v>11507.91064971925</v>
      </c>
      <c r="AO612" s="36">
        <v>46803.528877124772</v>
      </c>
      <c r="AP612" s="36">
        <v>720.27854537963935</v>
      </c>
      <c r="AQ612" s="36">
        <v>46134.870379262058</v>
      </c>
      <c r="AR612" s="36">
        <v>54010.413769289109</v>
      </c>
      <c r="AS612" s="36">
        <v>54145.370744862252</v>
      </c>
      <c r="AT612" s="36">
        <v>19749.120960290071</v>
      </c>
      <c r="AU612" s="36">
        <v>62181.124937156186</v>
      </c>
      <c r="AV612" s="36">
        <v>25506.632193613837</v>
      </c>
      <c r="AW612" s="36">
        <v>3429.2234802246003</v>
      </c>
      <c r="AX612" s="36">
        <v>48165.527464843777</v>
      </c>
      <c r="AY612" s="36">
        <v>48381.584987437585</v>
      </c>
    </row>
    <row r="613" spans="1:51" x14ac:dyDescent="0.25">
      <c r="A613" s="34">
        <v>44373</v>
      </c>
      <c r="B613" s="35">
        <v>12</v>
      </c>
      <c r="C613" s="36">
        <v>37746.306966000055</v>
      </c>
      <c r="D613" s="36">
        <v>43161.602266826318</v>
      </c>
      <c r="E613" s="36">
        <v>24441.789670421895</v>
      </c>
      <c r="F613" s="36">
        <v>79345.935731542937</v>
      </c>
      <c r="G613" s="36">
        <v>37624.0613350782</v>
      </c>
      <c r="H613" s="36">
        <v>7082.7578375956418</v>
      </c>
      <c r="I613" s="36">
        <v>31300.377028054718</v>
      </c>
      <c r="J613" s="36">
        <v>203.34680557250982</v>
      </c>
      <c r="K613" s="36">
        <v>24100.057459484386</v>
      </c>
      <c r="L613" s="36">
        <v>8751.2730643150535</v>
      </c>
      <c r="M613" s="36">
        <v>35233.080094837176</v>
      </c>
      <c r="N613" s="36">
        <v>18266.248339843758</v>
      </c>
      <c r="O613" s="36">
        <v>52096.258974393582</v>
      </c>
      <c r="P613" s="36">
        <v>5271.8032243267298</v>
      </c>
      <c r="Q613" s="36">
        <v>34.687263488769545</v>
      </c>
      <c r="R613" s="36">
        <v>8043.8008041992198</v>
      </c>
      <c r="S613" s="36">
        <v>55538.560521995605</v>
      </c>
      <c r="T613" s="36">
        <v>18159.958487890872</v>
      </c>
      <c r="U613" s="36">
        <v>10618.992433547985</v>
      </c>
      <c r="V613" s="36">
        <v>85911.097233645414</v>
      </c>
      <c r="W613" s="36">
        <v>3497.7027222421993</v>
      </c>
      <c r="X613" s="36">
        <v>11983.398355720901</v>
      </c>
      <c r="Y613" s="36">
        <v>24720.385378700132</v>
      </c>
      <c r="Z613" s="36">
        <v>311.36712158203017</v>
      </c>
      <c r="AA613" s="36">
        <v>26706.251836884017</v>
      </c>
      <c r="AB613" s="36">
        <v>19282.124826159445</v>
      </c>
      <c r="AC613" s="36">
        <v>34709.739742737896</v>
      </c>
      <c r="AD613" s="36">
        <v>45806.174402657947</v>
      </c>
      <c r="AE613" s="36">
        <v>9798.2565469268466</v>
      </c>
      <c r="AF613" s="36">
        <v>17.494375000000002</v>
      </c>
      <c r="AG613" s="36">
        <v>25566.171555207522</v>
      </c>
      <c r="AH613" s="36">
        <v>48444.864902145455</v>
      </c>
      <c r="AI613" s="36">
        <v>6687.7457493973252</v>
      </c>
      <c r="AJ613" s="36">
        <v>93.904647460935962</v>
      </c>
      <c r="AK613" s="36">
        <v>3484.9621138757011</v>
      </c>
      <c r="AL613" s="36">
        <v>24683.021016845727</v>
      </c>
      <c r="AM613" s="36">
        <v>16480.738772321307</v>
      </c>
      <c r="AN613" s="36">
        <v>12251.341041992198</v>
      </c>
      <c r="AO613" s="36">
        <v>50955.388042877188</v>
      </c>
      <c r="AP613" s="36">
        <v>739.99257659912087</v>
      </c>
      <c r="AQ613" s="36">
        <v>49032.633512179964</v>
      </c>
      <c r="AR613" s="36">
        <v>57910.631243777301</v>
      </c>
      <c r="AS613" s="36">
        <v>59128.003403065399</v>
      </c>
      <c r="AT613" s="36">
        <v>19771.615161067366</v>
      </c>
      <c r="AU613" s="36">
        <v>66698.579622781224</v>
      </c>
      <c r="AV613" s="36">
        <v>26793.951318196301</v>
      </c>
      <c r="AW613" s="36">
        <v>3981.0883789062668</v>
      </c>
      <c r="AX613" s="36">
        <v>52924.663377929712</v>
      </c>
      <c r="AY613" s="36">
        <v>50935.79170697448</v>
      </c>
    </row>
    <row r="614" spans="1:51" x14ac:dyDescent="0.25">
      <c r="A614" s="34">
        <v>44373</v>
      </c>
      <c r="B614" s="35">
        <v>13</v>
      </c>
      <c r="C614" s="36">
        <v>38917.208391764543</v>
      </c>
      <c r="D614" s="36">
        <v>44051.240256192046</v>
      </c>
      <c r="E614" s="36">
        <v>25759.922689968775</v>
      </c>
      <c r="F614" s="36">
        <v>83201.937072558576</v>
      </c>
      <c r="G614" s="36">
        <v>39175.548973738536</v>
      </c>
      <c r="H614" s="36">
        <v>6889.6237081894042</v>
      </c>
      <c r="I614" s="36">
        <v>32051.036358765596</v>
      </c>
      <c r="J614" s="36">
        <v>191.167594909668</v>
      </c>
      <c r="K614" s="36">
        <v>24699.691308906255</v>
      </c>
      <c r="L614" s="36">
        <v>8583.4756157270604</v>
      </c>
      <c r="M614" s="36">
        <v>34154.599285326622</v>
      </c>
      <c r="N614" s="36">
        <v>19213.891375000007</v>
      </c>
      <c r="O614" s="36">
        <v>53835.625394417002</v>
      </c>
      <c r="P614" s="36">
        <v>5348.6872348229663</v>
      </c>
      <c r="Q614" s="36">
        <v>33.999065399169922</v>
      </c>
      <c r="R614" s="36">
        <v>8518.3607753906235</v>
      </c>
      <c r="S614" s="36">
        <v>58001.242875679214</v>
      </c>
      <c r="T614" s="36">
        <v>19557.769608616833</v>
      </c>
      <c r="U614" s="36">
        <v>11613.584083557145</v>
      </c>
      <c r="V614" s="36">
        <v>87433.216948423724</v>
      </c>
      <c r="W614" s="36">
        <v>3421.436297882808</v>
      </c>
      <c r="X614" s="36">
        <v>12715.10708580635</v>
      </c>
      <c r="Y614" s="36">
        <v>23950.473244122568</v>
      </c>
      <c r="Z614" s="36">
        <v>231.99529479980396</v>
      </c>
      <c r="AA614" s="36">
        <v>27581.266619666352</v>
      </c>
      <c r="AB614" s="36">
        <v>19589.6091491724</v>
      </c>
      <c r="AC614" s="36">
        <v>36485.969473332945</v>
      </c>
      <c r="AD614" s="36">
        <v>47195.471261759994</v>
      </c>
      <c r="AE614" s="36">
        <v>9891.2068743885575</v>
      </c>
      <c r="AF614" s="36">
        <v>17.494375000000002</v>
      </c>
      <c r="AG614" s="36">
        <v>26931.345173940914</v>
      </c>
      <c r="AH614" s="36">
        <v>50321.269894642588</v>
      </c>
      <c r="AI614" s="36">
        <v>6919.2444785899625</v>
      </c>
      <c r="AJ614" s="36">
        <v>81.330272094726979</v>
      </c>
      <c r="AK614" s="36">
        <v>3557.3846362434706</v>
      </c>
      <c r="AL614" s="36">
        <v>25551.841269073509</v>
      </c>
      <c r="AM614" s="36">
        <v>17551.7015267159</v>
      </c>
      <c r="AN614" s="36">
        <v>12098.807325744641</v>
      </c>
      <c r="AO614" s="36">
        <v>50769.867481903093</v>
      </c>
      <c r="AP614" s="36">
        <v>737.6758899688723</v>
      </c>
      <c r="AQ614" s="36">
        <v>49301.753362116506</v>
      </c>
      <c r="AR614" s="36">
        <v>59146.223699493596</v>
      </c>
      <c r="AS614" s="36">
        <v>61196.166558362253</v>
      </c>
      <c r="AT614" s="36">
        <v>19937.508869217512</v>
      </c>
      <c r="AU614" s="36">
        <v>67870.426062468745</v>
      </c>
      <c r="AV614" s="36">
        <v>27050.223228133058</v>
      </c>
      <c r="AW614" s="36">
        <v>4699.8101959228652</v>
      </c>
      <c r="AX614" s="36">
        <v>54367.593624511755</v>
      </c>
      <c r="AY614" s="36">
        <v>51507.59204745257</v>
      </c>
    </row>
    <row r="615" spans="1:51" x14ac:dyDescent="0.25">
      <c r="A615" s="34">
        <v>44373</v>
      </c>
      <c r="B615" s="35">
        <v>14</v>
      </c>
      <c r="C615" s="36">
        <v>40819.845780108546</v>
      </c>
      <c r="D615" s="36">
        <v>47002.816613039133</v>
      </c>
      <c r="E615" s="36">
        <v>26340.354538703115</v>
      </c>
      <c r="F615" s="36">
        <v>87778.694636816377</v>
      </c>
      <c r="G615" s="36">
        <v>39193.267612083589</v>
      </c>
      <c r="H615" s="36">
        <v>6969.1067013817237</v>
      </c>
      <c r="I615" s="36">
        <v>33112.233974909213</v>
      </c>
      <c r="J615" s="36">
        <v>185.94572067260739</v>
      </c>
      <c r="K615" s="36">
        <v>25464.444374656265</v>
      </c>
      <c r="L615" s="36">
        <v>8682.4959957416613</v>
      </c>
      <c r="M615" s="36">
        <v>33677.863201323969</v>
      </c>
      <c r="N615" s="36">
        <v>20265.095066406255</v>
      </c>
      <c r="O615" s="36">
        <v>55426.643066064462</v>
      </c>
      <c r="P615" s="36">
        <v>5507.6971471808565</v>
      </c>
      <c r="Q615" s="36">
        <v>33.916740417480469</v>
      </c>
      <c r="R615" s="36">
        <v>9039.2503789062557</v>
      </c>
      <c r="S615" s="36">
        <v>59022.297917698728</v>
      </c>
      <c r="T615" s="36">
        <v>20641.439659864744</v>
      </c>
      <c r="U615" s="36">
        <v>12520.977270126354</v>
      </c>
      <c r="V615" s="36">
        <v>91992.146679169731</v>
      </c>
      <c r="W615" s="36">
        <v>3381.3909272265596</v>
      </c>
      <c r="X615" s="36">
        <v>13179.559331569311</v>
      </c>
      <c r="Y615" s="36">
        <v>23257.69370292536</v>
      </c>
      <c r="Z615" s="36">
        <v>326.91947998047004</v>
      </c>
      <c r="AA615" s="36">
        <v>29432.7378003798</v>
      </c>
      <c r="AB615" s="36">
        <v>19851.920232609154</v>
      </c>
      <c r="AC615" s="36">
        <v>38011.566779574547</v>
      </c>
      <c r="AD615" s="36">
        <v>49766.55731113354</v>
      </c>
      <c r="AE615" s="36">
        <v>9845.3233788011585</v>
      </c>
      <c r="AF615" s="36">
        <v>17.494375000000002</v>
      </c>
      <c r="AG615" s="36">
        <v>28031.962922148923</v>
      </c>
      <c r="AH615" s="36">
        <v>53372.235692326889</v>
      </c>
      <c r="AI615" s="36">
        <v>7334.4351552149419</v>
      </c>
      <c r="AJ615" s="36">
        <v>70.574247741698869</v>
      </c>
      <c r="AK615" s="36">
        <v>3280.0219231284768</v>
      </c>
      <c r="AL615" s="36">
        <v>27035.65281292727</v>
      </c>
      <c r="AM615" s="36">
        <v>18464.267736341106</v>
      </c>
      <c r="AN615" s="36">
        <v>12617.073155456554</v>
      </c>
      <c r="AO615" s="36">
        <v>50922.468741371136</v>
      </c>
      <c r="AP615" s="36">
        <v>710.58210754394327</v>
      </c>
      <c r="AQ615" s="36">
        <v>49909.614114946795</v>
      </c>
      <c r="AR615" s="36">
        <v>59954.37988540432</v>
      </c>
      <c r="AS615" s="36">
        <v>64657.863251377872</v>
      </c>
      <c r="AT615" s="36">
        <v>19410.182760572712</v>
      </c>
      <c r="AU615" s="36">
        <v>70675.763981781289</v>
      </c>
      <c r="AV615" s="36">
        <v>26888.506879100001</v>
      </c>
      <c r="AW615" s="36">
        <v>6343.8205962320853</v>
      </c>
      <c r="AX615" s="36">
        <v>56578.656646484393</v>
      </c>
      <c r="AY615" s="36">
        <v>52681.750751002997</v>
      </c>
    </row>
    <row r="616" spans="1:51" x14ac:dyDescent="0.25">
      <c r="A616" s="34">
        <v>44373</v>
      </c>
      <c r="B616" s="35">
        <v>15</v>
      </c>
      <c r="C616" s="36">
        <v>39489.376530036126</v>
      </c>
      <c r="D616" s="36">
        <v>48515.086840902084</v>
      </c>
      <c r="E616" s="36">
        <v>25854.75293123439</v>
      </c>
      <c r="F616" s="36">
        <v>87027.291591992267</v>
      </c>
      <c r="G616" s="36">
        <v>38657.2732088267</v>
      </c>
      <c r="H616" s="36">
        <v>6202.2918175114619</v>
      </c>
      <c r="I616" s="36">
        <v>32633.292421845726</v>
      </c>
      <c r="J616" s="36">
        <v>177.45998764038089</v>
      </c>
      <c r="K616" s="36">
        <v>25372.571656093751</v>
      </c>
      <c r="L616" s="36">
        <v>8740.0172579257669</v>
      </c>
      <c r="M616" s="36">
        <v>33174.604380987614</v>
      </c>
      <c r="N616" s="36">
        <v>19898.438179687502</v>
      </c>
      <c r="O616" s="36">
        <v>55337.33037554106</v>
      </c>
      <c r="P616" s="36">
        <v>4973.9754586835379</v>
      </c>
      <c r="Q616" s="36">
        <v>33.995018005371108</v>
      </c>
      <c r="R616" s="36">
        <v>9341.6380566406278</v>
      </c>
      <c r="S616" s="36">
        <v>60336.692302179676</v>
      </c>
      <c r="T616" s="36">
        <v>20559.946893162341</v>
      </c>
      <c r="U616" s="36">
        <v>12560.357001304637</v>
      </c>
      <c r="V616" s="36">
        <v>94207.884036152755</v>
      </c>
      <c r="W616" s="36">
        <v>3574.4409548750004</v>
      </c>
      <c r="X616" s="36">
        <v>12334.1462241423</v>
      </c>
      <c r="Y616" s="36">
        <v>23589.800246081046</v>
      </c>
      <c r="Z616" s="36">
        <v>396.67746612548802</v>
      </c>
      <c r="AA616" s="36">
        <v>30310.165027841747</v>
      </c>
      <c r="AB616" s="36">
        <v>19418.931006216553</v>
      </c>
      <c r="AC616" s="36">
        <v>37522.049225738701</v>
      </c>
      <c r="AD616" s="36">
        <v>51034.833845014888</v>
      </c>
      <c r="AE616" s="36">
        <v>10443.790357465299</v>
      </c>
      <c r="AF616" s="36">
        <v>17.494375000000002</v>
      </c>
      <c r="AG616" s="36">
        <v>28919.420741970698</v>
      </c>
      <c r="AH616" s="36">
        <v>54920.965493287833</v>
      </c>
      <c r="AI616" s="36">
        <v>7666.3984604244033</v>
      </c>
      <c r="AJ616" s="36">
        <v>58.774890563963723</v>
      </c>
      <c r="AK616" s="36">
        <v>3144.8660567672096</v>
      </c>
      <c r="AL616" s="36">
        <v>28272.296050292989</v>
      </c>
      <c r="AM616" s="36">
        <v>19391.400535771914</v>
      </c>
      <c r="AN616" s="36">
        <v>12823.124224426288</v>
      </c>
      <c r="AO616" s="36">
        <v>52088.814838436119</v>
      </c>
      <c r="AP616" s="36">
        <v>673.62983703613497</v>
      </c>
      <c r="AQ616" s="36">
        <v>49345.231983793958</v>
      </c>
      <c r="AR616" s="36">
        <v>61553.18471618458</v>
      </c>
      <c r="AS616" s="36">
        <v>65820.461782862258</v>
      </c>
      <c r="AT616" s="36">
        <v>18891.564339531989</v>
      </c>
      <c r="AU616" s="36">
        <v>72189.725026718763</v>
      </c>
      <c r="AV616" s="36">
        <v>28851.353758566158</v>
      </c>
      <c r="AW616" s="36">
        <v>6238.7669700261358</v>
      </c>
      <c r="AX616" s="36">
        <v>58664.644314453137</v>
      </c>
      <c r="AY616" s="36">
        <v>52046.738573205403</v>
      </c>
    </row>
    <row r="617" spans="1:51" x14ac:dyDescent="0.25">
      <c r="A617" s="34">
        <v>44373</v>
      </c>
      <c r="B617" s="35">
        <v>16</v>
      </c>
      <c r="C617" s="36">
        <v>38029.333809437172</v>
      </c>
      <c r="D617" s="36">
        <v>46815.22494055995</v>
      </c>
      <c r="E617" s="36">
        <v>24932.215161234402</v>
      </c>
      <c r="F617" s="36">
        <v>84263.670153906307</v>
      </c>
      <c r="G617" s="36">
        <v>37249.92843602378</v>
      </c>
      <c r="H617" s="36">
        <v>6034.1973909450808</v>
      </c>
      <c r="I617" s="36">
        <v>32551.242481816451</v>
      </c>
      <c r="J617" s="36">
        <v>176.46780014038092</v>
      </c>
      <c r="K617" s="36">
        <v>25838.223059156266</v>
      </c>
      <c r="L617" s="36">
        <v>8471.0246665674858</v>
      </c>
      <c r="M617" s="36">
        <v>33270.297960820426</v>
      </c>
      <c r="N617" s="36">
        <v>18523.233179687497</v>
      </c>
      <c r="O617" s="36">
        <v>55548.249030275416</v>
      </c>
      <c r="P617" s="36">
        <v>5330.6721457287531</v>
      </c>
      <c r="Q617" s="36">
        <v>33.774487495422363</v>
      </c>
      <c r="R617" s="36">
        <v>9050.4165991211012</v>
      </c>
      <c r="S617" s="36">
        <v>59404.055937520519</v>
      </c>
      <c r="T617" s="36">
        <v>19340.108391836435</v>
      </c>
      <c r="U617" s="36">
        <v>11837.926296234142</v>
      </c>
      <c r="V617" s="36">
        <v>93885.351495104827</v>
      </c>
      <c r="W617" s="36">
        <v>3543.1518972109384</v>
      </c>
      <c r="X617" s="36">
        <v>12097.42693624192</v>
      </c>
      <c r="Y617" s="36">
        <v>23105.713035245361</v>
      </c>
      <c r="Z617" s="36">
        <v>386.55385345458893</v>
      </c>
      <c r="AA617" s="36">
        <v>30822.209568683942</v>
      </c>
      <c r="AB617" s="36">
        <v>19062.483205092551</v>
      </c>
      <c r="AC617" s="36">
        <v>35696.535976930158</v>
      </c>
      <c r="AD617" s="36">
        <v>50024.045194765327</v>
      </c>
      <c r="AE617" s="36">
        <v>8519.9839623446751</v>
      </c>
      <c r="AF617" s="36">
        <v>17.494375000000002</v>
      </c>
      <c r="AG617" s="36">
        <v>28665.181117029777</v>
      </c>
      <c r="AH617" s="36">
        <v>55981.74206148924</v>
      </c>
      <c r="AI617" s="36">
        <v>7539.9392696174473</v>
      </c>
      <c r="AJ617" s="36">
        <v>40.434984497069109</v>
      </c>
      <c r="AK617" s="36">
        <v>3028.8831947860417</v>
      </c>
      <c r="AL617" s="36">
        <v>28648.408469970709</v>
      </c>
      <c r="AM617" s="36">
        <v>20315.078443891125</v>
      </c>
      <c r="AN617" s="36">
        <v>12871.698460083011</v>
      </c>
      <c r="AO617" s="36">
        <v>55558.296223949452</v>
      </c>
      <c r="AP617" s="36">
        <v>657.48381602764209</v>
      </c>
      <c r="AQ617" s="36">
        <v>49154.497752606025</v>
      </c>
      <c r="AR617" s="36">
        <v>61998.055228342331</v>
      </c>
      <c r="AS617" s="36">
        <v>65723.635671284181</v>
      </c>
      <c r="AT617" s="36">
        <v>18431.088693348662</v>
      </c>
      <c r="AU617" s="36">
        <v>72267.859199406274</v>
      </c>
      <c r="AV617" s="36">
        <v>29391.955844452175</v>
      </c>
      <c r="AW617" s="36">
        <v>5288.5098571777353</v>
      </c>
      <c r="AX617" s="36">
        <v>57941.388518066429</v>
      </c>
      <c r="AY617" s="36">
        <v>50990.482905903205</v>
      </c>
    </row>
    <row r="618" spans="1:51" x14ac:dyDescent="0.25">
      <c r="A618" s="34">
        <v>44373</v>
      </c>
      <c r="B618" s="35">
        <v>17</v>
      </c>
      <c r="C618" s="36">
        <v>36382.341247092576</v>
      </c>
      <c r="D618" s="36">
        <v>45014.771609155527</v>
      </c>
      <c r="E618" s="36">
        <v>22625.017217984383</v>
      </c>
      <c r="F618" s="36">
        <v>82612.682312304678</v>
      </c>
      <c r="G618" s="36">
        <v>36408.907392899229</v>
      </c>
      <c r="H618" s="36">
        <v>5526.5076206025651</v>
      </c>
      <c r="I618" s="36">
        <v>31312.652723801813</v>
      </c>
      <c r="J618" s="36">
        <v>185.4047203063964</v>
      </c>
      <c r="K618" s="36">
        <v>25181.992932625017</v>
      </c>
      <c r="L618" s="36">
        <v>8410.590815382182</v>
      </c>
      <c r="M618" s="36">
        <v>31503.993074852489</v>
      </c>
      <c r="N618" s="36">
        <v>17525.102429687504</v>
      </c>
      <c r="O618" s="36">
        <v>53785.353759886711</v>
      </c>
      <c r="P618" s="36">
        <v>4853.8247138271618</v>
      </c>
      <c r="Q618" s="36">
        <v>33.717561721801758</v>
      </c>
      <c r="R618" s="36">
        <v>8852.7922558593855</v>
      </c>
      <c r="S618" s="36">
        <v>59122.988302585429</v>
      </c>
      <c r="T618" s="36">
        <v>18582.526140080176</v>
      </c>
      <c r="U618" s="36">
        <v>11155.551558494573</v>
      </c>
      <c r="V618" s="36">
        <v>90529.398741701865</v>
      </c>
      <c r="W618" s="36">
        <v>3679.2857147890691</v>
      </c>
      <c r="X618" s="36">
        <v>12796.278914630191</v>
      </c>
      <c r="Y618" s="36">
        <v>22165.316271244043</v>
      </c>
      <c r="Z618" s="36">
        <v>351.24988555908192</v>
      </c>
      <c r="AA618" s="36">
        <v>30185.117807594572</v>
      </c>
      <c r="AB618" s="36">
        <v>18465.235030140884</v>
      </c>
      <c r="AC618" s="36">
        <v>36141.359994846258</v>
      </c>
      <c r="AD618" s="36">
        <v>48587.935355835703</v>
      </c>
      <c r="AE618" s="36">
        <v>10871.380102474586</v>
      </c>
      <c r="AF618" s="36">
        <v>17.494375000000002</v>
      </c>
      <c r="AG618" s="36">
        <v>27792.385392821299</v>
      </c>
      <c r="AH618" s="36">
        <v>54430.03405617403</v>
      </c>
      <c r="AI618" s="36">
        <v>7957.6842241130953</v>
      </c>
      <c r="AJ618" s="36">
        <v>48.564701965331963</v>
      </c>
      <c r="AK618" s="36">
        <v>3352.2613594352588</v>
      </c>
      <c r="AL618" s="36">
        <v>28885.029575256365</v>
      </c>
      <c r="AM618" s="36">
        <v>20083.203422101611</v>
      </c>
      <c r="AN618" s="36">
        <v>12756.521560180676</v>
      </c>
      <c r="AO618" s="36">
        <v>54749.655396162059</v>
      </c>
      <c r="AP618" s="36">
        <v>640.37083435058685</v>
      </c>
      <c r="AQ618" s="36">
        <v>47084.087447816702</v>
      </c>
      <c r="AR618" s="36">
        <v>60275.210329979491</v>
      </c>
      <c r="AS618" s="36">
        <v>66084.735785065408</v>
      </c>
      <c r="AT618" s="36">
        <v>18349.822093117458</v>
      </c>
      <c r="AU618" s="36">
        <v>69118.496262343731</v>
      </c>
      <c r="AV618" s="36">
        <v>30866.982308557093</v>
      </c>
      <c r="AW618" s="36">
        <v>5694.8255615234411</v>
      </c>
      <c r="AX618" s="36">
        <v>58274.093958984398</v>
      </c>
      <c r="AY618" s="36">
        <v>49249.981420455646</v>
      </c>
    </row>
    <row r="619" spans="1:51" x14ac:dyDescent="0.25">
      <c r="A619" s="34">
        <v>44373</v>
      </c>
      <c r="B619" s="35">
        <v>18</v>
      </c>
      <c r="C619" s="36">
        <v>37735.932278058841</v>
      </c>
      <c r="D619" s="36">
        <v>46457.294692211413</v>
      </c>
      <c r="E619" s="36">
        <v>23740.586861484393</v>
      </c>
      <c r="F619" s="36">
        <v>84965.141871484448</v>
      </c>
      <c r="G619" s="36">
        <v>38908.686194369897</v>
      </c>
      <c r="H619" s="36">
        <v>5474.0634010415224</v>
      </c>
      <c r="I619" s="36">
        <v>31681.676354894549</v>
      </c>
      <c r="J619" s="36">
        <v>204.58837509155282</v>
      </c>
      <c r="K619" s="36">
        <v>25997.267075125015</v>
      </c>
      <c r="L619" s="36">
        <v>8702.0783327271656</v>
      </c>
      <c r="M619" s="36">
        <v>32266.298766465457</v>
      </c>
      <c r="N619" s="36">
        <v>17326.633335937502</v>
      </c>
      <c r="O619" s="36">
        <v>54569.346379361275</v>
      </c>
      <c r="P619" s="36">
        <v>5367.7694846799641</v>
      </c>
      <c r="Q619" s="36">
        <v>34.225796699523933</v>
      </c>
      <c r="R619" s="36">
        <v>9411.6140971679761</v>
      </c>
      <c r="S619" s="36">
        <v>63246.998203454059</v>
      </c>
      <c r="T619" s="36">
        <v>18576.626915171502</v>
      </c>
      <c r="U619" s="36">
        <v>10936.610155105596</v>
      </c>
      <c r="V619" s="36">
        <v>95795.513520027263</v>
      </c>
      <c r="W619" s="36">
        <v>3830.7047114765728</v>
      </c>
      <c r="X619" s="36">
        <v>14884.982865954424</v>
      </c>
      <c r="Y619" s="36">
        <v>21787.696742494812</v>
      </c>
      <c r="Z619" s="36">
        <v>144.45198822021493</v>
      </c>
      <c r="AA619" s="36">
        <v>32358.979656418112</v>
      </c>
      <c r="AB619" s="36">
        <v>18720.391502185586</v>
      </c>
      <c r="AC619" s="36">
        <v>36357.71005597162</v>
      </c>
      <c r="AD619" s="36">
        <v>52608.682141542682</v>
      </c>
      <c r="AE619" s="36">
        <v>10367.175385092865</v>
      </c>
      <c r="AF619" s="36">
        <v>17.494375000000002</v>
      </c>
      <c r="AG619" s="36">
        <v>30300.029377238789</v>
      </c>
      <c r="AH619" s="36">
        <v>60808.82403070046</v>
      </c>
      <c r="AI619" s="36">
        <v>8741.2844376478515</v>
      </c>
      <c r="AJ619" s="36">
        <v>42.487388732911043</v>
      </c>
      <c r="AK619" s="36">
        <v>3322.2093263579791</v>
      </c>
      <c r="AL619" s="36">
        <v>31134.903296875007</v>
      </c>
      <c r="AM619" s="36">
        <v>21883.459321462262</v>
      </c>
      <c r="AN619" s="36">
        <v>13288.60868225099</v>
      </c>
      <c r="AO619" s="36">
        <v>57565.192008060461</v>
      </c>
      <c r="AP619" s="36">
        <v>709.39577746391228</v>
      </c>
      <c r="AQ619" s="36">
        <v>47975.562710272228</v>
      </c>
      <c r="AR619" s="36">
        <v>63457.403463642091</v>
      </c>
      <c r="AS619" s="36">
        <v>70079.25915745605</v>
      </c>
      <c r="AT619" s="36">
        <v>18574.251129178971</v>
      </c>
      <c r="AU619" s="36">
        <v>73715.063979468759</v>
      </c>
      <c r="AV619" s="36">
        <v>34866.991663347711</v>
      </c>
      <c r="AW619" s="36">
        <v>5754.6931053803819</v>
      </c>
      <c r="AX619" s="36">
        <v>63303.234477539052</v>
      </c>
      <c r="AY619" s="36">
        <v>50616.926792489292</v>
      </c>
    </row>
    <row r="620" spans="1:51" x14ac:dyDescent="0.25">
      <c r="A620" s="34">
        <v>44373</v>
      </c>
      <c r="B620" s="35">
        <v>19</v>
      </c>
      <c r="C620" s="36">
        <v>43382.191791884892</v>
      </c>
      <c r="D620" s="36">
        <v>53528.653496516061</v>
      </c>
      <c r="E620" s="36">
        <v>27806.892961671881</v>
      </c>
      <c r="F620" s="36">
        <v>95208.503012695379</v>
      </c>
      <c r="G620" s="36">
        <v>47264.35610814274</v>
      </c>
      <c r="H620" s="36">
        <v>5838.160449881113</v>
      </c>
      <c r="I620" s="36">
        <v>34689.198583335499</v>
      </c>
      <c r="J620" s="36">
        <v>246.42616271972659</v>
      </c>
      <c r="K620" s="36">
        <v>29306.364230125004</v>
      </c>
      <c r="L620" s="36">
        <v>9631.5693728883034</v>
      </c>
      <c r="M620" s="36">
        <v>35819.2014172934</v>
      </c>
      <c r="N620" s="36">
        <v>20749.551296875001</v>
      </c>
      <c r="O620" s="36">
        <v>60090.641717202881</v>
      </c>
      <c r="P620" s="36">
        <v>6690.7018675127074</v>
      </c>
      <c r="Q620" s="36">
        <v>34.311120986938477</v>
      </c>
      <c r="R620" s="36">
        <v>11295.158265136739</v>
      </c>
      <c r="S620" s="36">
        <v>74515.763492210433</v>
      </c>
      <c r="T620" s="36">
        <v>21981.62443863782</v>
      </c>
      <c r="U620" s="36">
        <v>12732.045317649852</v>
      </c>
      <c r="V620" s="36">
        <v>110605.12005342788</v>
      </c>
      <c r="W620" s="36">
        <v>4337.2961887968804</v>
      </c>
      <c r="X620" s="36">
        <v>17645.02776223977</v>
      </c>
      <c r="Y620" s="36">
        <v>24455.472009054032</v>
      </c>
      <c r="Z620" s="36">
        <v>211.690047302246</v>
      </c>
      <c r="AA620" s="36">
        <v>38688.980984741735</v>
      </c>
      <c r="AB620" s="36">
        <v>19960.414370933373</v>
      </c>
      <c r="AC620" s="36">
        <v>40719.532964429629</v>
      </c>
      <c r="AD620" s="36">
        <v>62304.563725773165</v>
      </c>
      <c r="AE620" s="36">
        <v>12366.995711807742</v>
      </c>
      <c r="AF620" s="36">
        <v>17.494375000000002</v>
      </c>
      <c r="AG620" s="36">
        <v>36742.327549672351</v>
      </c>
      <c r="AH620" s="36">
        <v>74591.132091145817</v>
      </c>
      <c r="AI620" s="36">
        <v>11024.72270507814</v>
      </c>
      <c r="AJ620" s="36">
        <v>47.495189514159861</v>
      </c>
      <c r="AK620" s="36">
        <v>3894.0902522109395</v>
      </c>
      <c r="AL620" s="36">
        <v>36304.318656463613</v>
      </c>
      <c r="AM620" s="36">
        <v>27159.493261968226</v>
      </c>
      <c r="AN620" s="36">
        <v>14477.653892944341</v>
      </c>
      <c r="AO620" s="36">
        <v>66236.435490331598</v>
      </c>
      <c r="AP620" s="36">
        <v>877.77130126953193</v>
      </c>
      <c r="AQ620" s="36">
        <v>52102.240189016869</v>
      </c>
      <c r="AR620" s="36">
        <v>72556.721203887282</v>
      </c>
      <c r="AS620" s="36">
        <v>81412.565979299776</v>
      </c>
      <c r="AT620" s="36">
        <v>21097.729766636236</v>
      </c>
      <c r="AU620" s="36">
        <v>84202.898262906281</v>
      </c>
      <c r="AV620" s="36">
        <v>43225.080479090459</v>
      </c>
      <c r="AW620" s="36">
        <v>6785.410174306915</v>
      </c>
      <c r="AX620" s="36">
        <v>75745.450617187482</v>
      </c>
      <c r="AY620" s="36">
        <v>55495.320969327149</v>
      </c>
    </row>
    <row r="621" spans="1:51" x14ac:dyDescent="0.25">
      <c r="A621" s="34">
        <v>44373</v>
      </c>
      <c r="B621" s="35">
        <v>20</v>
      </c>
      <c r="C621" s="36">
        <v>44111.267333620046</v>
      </c>
      <c r="D621" s="36">
        <v>54953.104001420143</v>
      </c>
      <c r="E621" s="36">
        <v>29144.541493671881</v>
      </c>
      <c r="F621" s="36">
        <v>98036.727875781216</v>
      </c>
      <c r="G621" s="36">
        <v>49664.725660836593</v>
      </c>
      <c r="H621" s="36">
        <v>5654.7917648620642</v>
      </c>
      <c r="I621" s="36">
        <v>35468.873715331501</v>
      </c>
      <c r="J621" s="36">
        <v>262.20803070068371</v>
      </c>
      <c r="K621" s="36">
        <v>30471.028682703145</v>
      </c>
      <c r="L621" s="36">
        <v>10685.833001857329</v>
      </c>
      <c r="M621" s="36">
        <v>36213.350160513059</v>
      </c>
      <c r="N621" s="36">
        <v>21863.365171875001</v>
      </c>
      <c r="O621" s="36">
        <v>62575.871370012486</v>
      </c>
      <c r="P621" s="36">
        <v>6760.2911385444268</v>
      </c>
      <c r="Q621" s="36">
        <v>34.882891654968262</v>
      </c>
      <c r="R621" s="36">
        <v>11927.587111816421</v>
      </c>
      <c r="S621" s="36">
        <v>78464.731600789048</v>
      </c>
      <c r="T621" s="36">
        <v>22249.834820826589</v>
      </c>
      <c r="U621" s="36">
        <v>12885.032603263866</v>
      </c>
      <c r="V621" s="36">
        <v>115736.18700426363</v>
      </c>
      <c r="W621" s="36">
        <v>4529.7224020000012</v>
      </c>
      <c r="X621" s="36">
        <v>18239.389966838251</v>
      </c>
      <c r="Y621" s="36">
        <v>24512.861846315143</v>
      </c>
      <c r="Z621" s="36">
        <v>217.05324707031258</v>
      </c>
      <c r="AA621" s="36">
        <v>40387.283963314265</v>
      </c>
      <c r="AB621" s="36">
        <v>20545.971075939931</v>
      </c>
      <c r="AC621" s="36">
        <v>41679.849084104004</v>
      </c>
      <c r="AD621" s="36">
        <v>65331.120186305394</v>
      </c>
      <c r="AE621" s="36">
        <v>12533.667546082841</v>
      </c>
      <c r="AF621" s="36">
        <v>17.494375000000002</v>
      </c>
      <c r="AG621" s="36">
        <v>38509.806736979008</v>
      </c>
      <c r="AH621" s="36">
        <v>79096.224169690002</v>
      </c>
      <c r="AI621" s="36">
        <v>11660.859375</v>
      </c>
      <c r="AJ621" s="36">
        <v>44.651222961426953</v>
      </c>
      <c r="AK621" s="36">
        <v>4056.2906156562499</v>
      </c>
      <c r="AL621" s="36">
        <v>38165.497934448234</v>
      </c>
      <c r="AM621" s="36">
        <v>27916.74048597486</v>
      </c>
      <c r="AN621" s="36">
        <v>15153.996807800298</v>
      </c>
      <c r="AO621" s="36">
        <v>68656.79571968074</v>
      </c>
      <c r="AP621" s="36">
        <v>918.90568542480503</v>
      </c>
      <c r="AQ621" s="36">
        <v>53279.390587388705</v>
      </c>
      <c r="AR621" s="36">
        <v>75261.459606571996</v>
      </c>
      <c r="AS621" s="36">
        <v>85182.857189893519</v>
      </c>
      <c r="AT621" s="36">
        <v>21271.286051088628</v>
      </c>
      <c r="AU621" s="36">
        <v>87186.320888562579</v>
      </c>
      <c r="AV621" s="36">
        <v>45500.351848595412</v>
      </c>
      <c r="AW621" s="36">
        <v>7090.217824387707</v>
      </c>
      <c r="AX621" s="36">
        <v>79277.469165039074</v>
      </c>
      <c r="AY621" s="36">
        <v>56092.63643960964</v>
      </c>
    </row>
    <row r="622" spans="1:51" x14ac:dyDescent="0.25">
      <c r="A622" s="34">
        <v>44373</v>
      </c>
      <c r="B622" s="35">
        <v>21</v>
      </c>
      <c r="C622" s="36">
        <v>43543.159287201634</v>
      </c>
      <c r="D622" s="36">
        <v>53931.226004414311</v>
      </c>
      <c r="E622" s="36">
        <v>29017.86504470315</v>
      </c>
      <c r="F622" s="36">
        <v>96981.691870312439</v>
      </c>
      <c r="G622" s="36">
        <v>49279.420971037966</v>
      </c>
      <c r="H622" s="36">
        <v>4742.0267430732456</v>
      </c>
      <c r="I622" s="36">
        <v>34909.326129238289</v>
      </c>
      <c r="J622" s="36">
        <v>258.29053497314459</v>
      </c>
      <c r="K622" s="36">
        <v>30110.899798453123</v>
      </c>
      <c r="L622" s="36">
        <v>10461.799650663677</v>
      </c>
      <c r="M622" s="36">
        <v>35805.15650212342</v>
      </c>
      <c r="N622" s="36">
        <v>21406.226499999997</v>
      </c>
      <c r="O622" s="36">
        <v>62347.422050587644</v>
      </c>
      <c r="P622" s="36">
        <v>7162.8613598408156</v>
      </c>
      <c r="Q622" s="36">
        <v>35.156467437744141</v>
      </c>
      <c r="R622" s="36">
        <v>11875.567083007831</v>
      </c>
      <c r="S622" s="36">
        <v>77885.806233353302</v>
      </c>
      <c r="T622" s="36">
        <v>22022.930890323019</v>
      </c>
      <c r="U622" s="36">
        <v>12705.232177734375</v>
      </c>
      <c r="V622" s="36">
        <v>115801.40560468494</v>
      </c>
      <c r="W622" s="36">
        <v>4431.5569792109409</v>
      </c>
      <c r="X622" s="36">
        <v>18353.794149175352</v>
      </c>
      <c r="Y622" s="36">
        <v>24189.990277537549</v>
      </c>
      <c r="Z622" s="36">
        <v>244.85322357177725</v>
      </c>
      <c r="AA622" s="36">
        <v>40355.516948657598</v>
      </c>
      <c r="AB622" s="36">
        <v>20333.202365986963</v>
      </c>
      <c r="AC622" s="36">
        <v>41131.530520763903</v>
      </c>
      <c r="AD622" s="36">
        <v>65216.853705699425</v>
      </c>
      <c r="AE622" s="36">
        <v>12828.205707044321</v>
      </c>
      <c r="AF622" s="36">
        <v>17.494375000000002</v>
      </c>
      <c r="AG622" s="36">
        <v>38326.961258909658</v>
      </c>
      <c r="AH622" s="36">
        <v>78588.972106923597</v>
      </c>
      <c r="AI622" s="36">
        <v>11699.06079101564</v>
      </c>
      <c r="AJ622" s="36">
        <v>44.276574462890636</v>
      </c>
      <c r="AK622" s="36">
        <v>4092.8660360000013</v>
      </c>
      <c r="AL622" s="36">
        <v>38168.349162536622</v>
      </c>
      <c r="AM622" s="36">
        <v>27470.30581397779</v>
      </c>
      <c r="AN622" s="36">
        <v>15329.766496459983</v>
      </c>
      <c r="AO622" s="36">
        <v>68006.349319204295</v>
      </c>
      <c r="AP622" s="36">
        <v>918.79730224609398</v>
      </c>
      <c r="AQ622" s="36">
        <v>52777.142553118807</v>
      </c>
      <c r="AR622" s="36">
        <v>75233.785446138645</v>
      </c>
      <c r="AS622" s="36">
        <v>84666.999852643537</v>
      </c>
      <c r="AT622" s="36">
        <v>20381.527392919576</v>
      </c>
      <c r="AU622" s="36">
        <v>87289.637210218818</v>
      </c>
      <c r="AV622" s="36">
        <v>45320.892265572424</v>
      </c>
      <c r="AW622" s="36">
        <v>6986.3919306838206</v>
      </c>
      <c r="AX622" s="36">
        <v>79075.228120117186</v>
      </c>
      <c r="AY622" s="36">
        <v>55416.861300917662</v>
      </c>
    </row>
    <row r="623" spans="1:51" x14ac:dyDescent="0.25">
      <c r="A623" s="34">
        <v>44373</v>
      </c>
      <c r="B623" s="35">
        <v>22</v>
      </c>
      <c r="C623" s="36">
        <v>41982.192608701385</v>
      </c>
      <c r="D623" s="36">
        <v>52839.683772843891</v>
      </c>
      <c r="E623" s="36">
        <v>29193.804295328126</v>
      </c>
      <c r="F623" s="36">
        <v>94159.065529003914</v>
      </c>
      <c r="G623" s="36">
        <v>48201.872154451536</v>
      </c>
      <c r="H623" s="36">
        <v>3851.3761119409287</v>
      </c>
      <c r="I623" s="36">
        <v>34242.494688521467</v>
      </c>
      <c r="J623" s="36">
        <v>253.644687652588</v>
      </c>
      <c r="K623" s="36">
        <v>29644.562987468733</v>
      </c>
      <c r="L623" s="36">
        <v>10184.332477772705</v>
      </c>
      <c r="M623" s="36">
        <v>35515.503823185172</v>
      </c>
      <c r="N623" s="36">
        <v>20349.088171875002</v>
      </c>
      <c r="O623" s="36">
        <v>61369.010686489019</v>
      </c>
      <c r="P623" s="36">
        <v>7026.3725333730426</v>
      </c>
      <c r="Q623" s="36">
        <v>34.975911140441895</v>
      </c>
      <c r="R623" s="36">
        <v>11709.61411279298</v>
      </c>
      <c r="S623" s="36">
        <v>77222.459529627959</v>
      </c>
      <c r="T623" s="36">
        <v>21355.45153569078</v>
      </c>
      <c r="U623" s="36">
        <v>12269.652620315563</v>
      </c>
      <c r="V623" s="36">
        <v>114078.01611234968</v>
      </c>
      <c r="W623" s="36">
        <v>4281.8212616875098</v>
      </c>
      <c r="X623" s="36">
        <v>18298.77532163783</v>
      </c>
      <c r="Y623" s="36">
        <v>23309.445514168605</v>
      </c>
      <c r="Z623" s="36">
        <v>274.9021557617188</v>
      </c>
      <c r="AA623" s="36">
        <v>39643.871385973995</v>
      </c>
      <c r="AB623" s="36">
        <v>19875.985785196364</v>
      </c>
      <c r="AC623" s="36">
        <v>39578.579396089219</v>
      </c>
      <c r="AD623" s="36">
        <v>64478.596207459203</v>
      </c>
      <c r="AE623" s="36">
        <v>12344.296756765716</v>
      </c>
      <c r="AF623" s="36">
        <v>17.494375000000002</v>
      </c>
      <c r="AG623" s="36">
        <v>37625.074647399189</v>
      </c>
      <c r="AH623" s="36">
        <v>77907.69500753266</v>
      </c>
      <c r="AI623" s="36">
        <v>11387.942480468751</v>
      </c>
      <c r="AJ623" s="36">
        <v>46.436807556153937</v>
      </c>
      <c r="AK623" s="36">
        <v>4056.6598604453097</v>
      </c>
      <c r="AL623" s="36">
        <v>37924.75388742068</v>
      </c>
      <c r="AM623" s="36">
        <v>27095.744826215381</v>
      </c>
      <c r="AN623" s="36">
        <v>14853.748524963388</v>
      </c>
      <c r="AO623" s="36">
        <v>67014.537369321784</v>
      </c>
      <c r="AP623" s="36">
        <v>898.48060607910099</v>
      </c>
      <c r="AQ623" s="36">
        <v>51768.110666022265</v>
      </c>
      <c r="AR623" s="36">
        <v>74879.723842835941</v>
      </c>
      <c r="AS623" s="36">
        <v>83371.512375299761</v>
      </c>
      <c r="AT623" s="36">
        <v>19938.960979162104</v>
      </c>
      <c r="AU623" s="36">
        <v>85481.528407437479</v>
      </c>
      <c r="AV623" s="36">
        <v>44730.798599032125</v>
      </c>
      <c r="AW623" s="36">
        <v>6792.0223011184826</v>
      </c>
      <c r="AX623" s="36">
        <v>78530.081445312506</v>
      </c>
      <c r="AY623" s="36">
        <v>53952.002647011221</v>
      </c>
    </row>
    <row r="624" spans="1:51" x14ac:dyDescent="0.25">
      <c r="A624" s="34">
        <v>44373</v>
      </c>
      <c r="B624" s="35">
        <v>23</v>
      </c>
      <c r="C624" s="36">
        <v>38705.219304802202</v>
      </c>
      <c r="D624" s="36">
        <v>50265.98341392578</v>
      </c>
      <c r="E624" s="36">
        <v>27030.026115265628</v>
      </c>
      <c r="F624" s="36">
        <v>87819.522007910098</v>
      </c>
      <c r="G624" s="36">
        <v>45136.664737641768</v>
      </c>
      <c r="H624" s="36">
        <v>3555.9086937561024</v>
      </c>
      <c r="I624" s="36">
        <v>32404.246435898502</v>
      </c>
      <c r="J624" s="36">
        <v>237.55470275878909</v>
      </c>
      <c r="K624" s="36">
        <v>28008.015640343761</v>
      </c>
      <c r="L624" s="36">
        <v>10156.174449069271</v>
      </c>
      <c r="M624" s="36">
        <v>34507.819858863921</v>
      </c>
      <c r="N624" s="36">
        <v>19069.869500000008</v>
      </c>
      <c r="O624" s="36">
        <v>57916.04769158885</v>
      </c>
      <c r="P624" s="36">
        <v>6355.0982495336966</v>
      </c>
      <c r="Q624" s="36">
        <v>35.29409122467041</v>
      </c>
      <c r="R624" s="36">
        <v>11226.964651855475</v>
      </c>
      <c r="S624" s="36">
        <v>73603.369189636767</v>
      </c>
      <c r="T624" s="36">
        <v>19873.431808725702</v>
      </c>
      <c r="U624" s="36">
        <v>11357.739506721507</v>
      </c>
      <c r="V624" s="36">
        <v>107890.55917249623</v>
      </c>
      <c r="W624" s="36">
        <v>4134.3229240234486</v>
      </c>
      <c r="X624" s="36">
        <v>18503.789781032217</v>
      </c>
      <c r="Y624" s="36">
        <v>21741.296257509061</v>
      </c>
      <c r="Z624" s="36">
        <v>250.2721487426758</v>
      </c>
      <c r="AA624" s="36">
        <v>37133.755543021558</v>
      </c>
      <c r="AB624" s="36">
        <v>18998.927963735885</v>
      </c>
      <c r="AC624" s="36">
        <v>37792.494838471321</v>
      </c>
      <c r="AD624" s="36">
        <v>61505.491212605928</v>
      </c>
      <c r="AE624" s="36">
        <v>11921.389116323473</v>
      </c>
      <c r="AF624" s="36">
        <v>17.494375000000002</v>
      </c>
      <c r="AG624" s="36">
        <v>35456.140151687971</v>
      </c>
      <c r="AH624" s="36">
        <v>75285.683477163286</v>
      </c>
      <c r="AI624" s="36">
        <v>10796.942382812513</v>
      </c>
      <c r="AJ624" s="36">
        <v>45.028716796875244</v>
      </c>
      <c r="AK624" s="36">
        <v>3792.3183450000006</v>
      </c>
      <c r="AL624" s="36">
        <v>36262.278509094234</v>
      </c>
      <c r="AM624" s="36">
        <v>25568.987609822856</v>
      </c>
      <c r="AN624" s="36">
        <v>14611.470788269055</v>
      </c>
      <c r="AO624" s="36">
        <v>64162.952004247549</v>
      </c>
      <c r="AP624" s="36">
        <v>901.3466796875</v>
      </c>
      <c r="AQ624" s="36">
        <v>49374.909005087211</v>
      </c>
      <c r="AR624" s="36">
        <v>71491.782650308349</v>
      </c>
      <c r="AS624" s="36">
        <v>79243.087748143516</v>
      </c>
      <c r="AT624" s="36">
        <v>19133.290793260545</v>
      </c>
      <c r="AU624" s="36">
        <v>80221.58656118752</v>
      </c>
      <c r="AV624" s="36">
        <v>41528.791624311016</v>
      </c>
      <c r="AW624" s="36">
        <v>7741.9238824446702</v>
      </c>
      <c r="AX624" s="36">
        <v>75185.490967773469</v>
      </c>
      <c r="AY624" s="36">
        <v>51036.544441902006</v>
      </c>
    </row>
    <row r="625" spans="1:51" x14ac:dyDescent="0.25">
      <c r="A625" s="34">
        <v>44373</v>
      </c>
      <c r="B625" s="35">
        <v>24</v>
      </c>
      <c r="C625" s="36">
        <v>34646.805249636134</v>
      </c>
      <c r="D625" s="36">
        <v>46037.761097969975</v>
      </c>
      <c r="E625" s="36">
        <v>24616.49195681253</v>
      </c>
      <c r="F625" s="36">
        <v>78532.806358056652</v>
      </c>
      <c r="G625" s="36">
        <v>40919.200345707024</v>
      </c>
      <c r="H625" s="36">
        <v>3620.0359875791137</v>
      </c>
      <c r="I625" s="36">
        <v>29405.061616269577</v>
      </c>
      <c r="J625" s="36">
        <v>215.21297454833979</v>
      </c>
      <c r="K625" s="36">
        <v>25326.283660984369</v>
      </c>
      <c r="L625" s="36">
        <v>9398.2888949230728</v>
      </c>
      <c r="M625" s="36">
        <v>32488.382199133081</v>
      </c>
      <c r="N625" s="36">
        <v>17370.101722656247</v>
      </c>
      <c r="O625" s="36">
        <v>52114.031297516354</v>
      </c>
      <c r="P625" s="36">
        <v>5734.7370419809859</v>
      </c>
      <c r="Q625" s="36">
        <v>35.433007240295424</v>
      </c>
      <c r="R625" s="36">
        <v>10144.189442871097</v>
      </c>
      <c r="S625" s="36">
        <v>66168.057728684114</v>
      </c>
      <c r="T625" s="36">
        <v>17881.267356723136</v>
      </c>
      <c r="U625" s="36">
        <v>10310.846758842479</v>
      </c>
      <c r="V625" s="36">
        <v>98295.767416901217</v>
      </c>
      <c r="W625" s="36">
        <v>3805.5205024218812</v>
      </c>
      <c r="X625" s="36">
        <v>17252.860355378678</v>
      </c>
      <c r="Y625" s="36">
        <v>20821.562927353705</v>
      </c>
      <c r="Z625" s="36">
        <v>244.59768615722655</v>
      </c>
      <c r="AA625" s="36">
        <v>32963.751456283855</v>
      </c>
      <c r="AB625" s="36">
        <v>17589.866964605149</v>
      </c>
      <c r="AC625" s="36">
        <v>34637.662373243009</v>
      </c>
      <c r="AD625" s="36">
        <v>55102.019521610579</v>
      </c>
      <c r="AE625" s="36">
        <v>10625.396842700462</v>
      </c>
      <c r="AF625" s="36">
        <v>17.494375000000002</v>
      </c>
      <c r="AG625" s="36">
        <v>31678.059710905149</v>
      </c>
      <c r="AH625" s="36">
        <v>64863.038724494159</v>
      </c>
      <c r="AI625" s="36">
        <v>9791.3088378906396</v>
      </c>
      <c r="AJ625" s="36">
        <v>44.988604309082092</v>
      </c>
      <c r="AK625" s="36">
        <v>3567.376104078131</v>
      </c>
      <c r="AL625" s="36">
        <v>33201.123197570807</v>
      </c>
      <c r="AM625" s="36">
        <v>22844.0348785225</v>
      </c>
      <c r="AN625" s="36">
        <v>13796.645977355967</v>
      </c>
      <c r="AO625" s="36">
        <v>58962.701986515029</v>
      </c>
      <c r="AP625" s="36">
        <v>858.7451171875</v>
      </c>
      <c r="AQ625" s="36">
        <v>45760.259223802248</v>
      </c>
      <c r="AR625" s="36">
        <v>64743.675100193948</v>
      </c>
      <c r="AS625" s="36">
        <v>71546.542496362308</v>
      </c>
      <c r="AT625" s="36">
        <v>18187.299651510617</v>
      </c>
      <c r="AU625" s="36">
        <v>71274.90764753132</v>
      </c>
      <c r="AV625" s="36">
        <v>29305.411559105538</v>
      </c>
      <c r="AW625" s="36">
        <v>18576.792358398438</v>
      </c>
      <c r="AX625" s="36">
        <v>67945.125500000024</v>
      </c>
      <c r="AY625" s="36">
        <v>46866.39000782439</v>
      </c>
    </row>
    <row r="626" spans="1:51" x14ac:dyDescent="0.25">
      <c r="A626" s="34">
        <v>44374</v>
      </c>
      <c r="B626" s="35">
        <v>1</v>
      </c>
      <c r="C626" s="36">
        <v>30859.232952072918</v>
      </c>
      <c r="D626" s="36">
        <v>40202.598308085908</v>
      </c>
      <c r="E626" s="36">
        <v>20886.047210687506</v>
      </c>
      <c r="F626" s="36">
        <v>68668.034503808594</v>
      </c>
      <c r="G626" s="36">
        <v>34854.767979737859</v>
      </c>
      <c r="H626" s="36">
        <v>3651.3022954389735</v>
      </c>
      <c r="I626" s="36">
        <v>26018.897166610353</v>
      </c>
      <c r="J626" s="36">
        <v>173.4939918518067</v>
      </c>
      <c r="K626" s="36">
        <v>21687.936613765647</v>
      </c>
      <c r="L626" s="36">
        <v>8650.0639824656682</v>
      </c>
      <c r="M626" s="36">
        <v>30326.943379176515</v>
      </c>
      <c r="N626" s="36">
        <v>15352.649533203132</v>
      </c>
      <c r="O626" s="36">
        <v>45579.008765230479</v>
      </c>
      <c r="P626" s="36">
        <v>4934.7438320237488</v>
      </c>
      <c r="Q626" s="36">
        <v>35.05803394317627</v>
      </c>
      <c r="R626" s="36">
        <v>8815.6733125000064</v>
      </c>
      <c r="S626" s="36">
        <v>57067.165078939208</v>
      </c>
      <c r="T626" s="36">
        <v>15960.924846800521</v>
      </c>
      <c r="U626" s="36">
        <v>9260.6801233291735</v>
      </c>
      <c r="V626" s="36">
        <v>83775.583050733185</v>
      </c>
      <c r="W626" s="36">
        <v>3399.8928922109403</v>
      </c>
      <c r="X626" s="36">
        <v>15960.737580389097</v>
      </c>
      <c r="Y626" s="36">
        <v>19456.610610096159</v>
      </c>
      <c r="Z626" s="36">
        <v>213.84905700683595</v>
      </c>
      <c r="AA626" s="36">
        <v>27877.226102205823</v>
      </c>
      <c r="AB626" s="36">
        <v>16062.310909626547</v>
      </c>
      <c r="AC626" s="36">
        <v>30897.795792222492</v>
      </c>
      <c r="AD626" s="36">
        <v>47055.143822854028</v>
      </c>
      <c r="AE626" s="36">
        <v>7898.0111974910797</v>
      </c>
      <c r="AF626" s="36">
        <v>17.494375000000002</v>
      </c>
      <c r="AG626" s="36">
        <v>26962.273230408813</v>
      </c>
      <c r="AH626" s="36">
        <v>54629.423971545206</v>
      </c>
      <c r="AI626" s="36">
        <v>8386.5202636718896</v>
      </c>
      <c r="AJ626" s="36">
        <v>43.470088439939886</v>
      </c>
      <c r="AK626" s="36">
        <v>3249.7848636992298</v>
      </c>
      <c r="AL626" s="36">
        <v>28945.006970367456</v>
      </c>
      <c r="AM626" s="36">
        <v>19391.74293738326</v>
      </c>
      <c r="AN626" s="36">
        <v>12305.580015991221</v>
      </c>
      <c r="AO626" s="36">
        <v>52275.192218698488</v>
      </c>
      <c r="AP626" s="36">
        <v>774.584716796875</v>
      </c>
      <c r="AQ626" s="36">
        <v>41593.820207746277</v>
      </c>
      <c r="AR626" s="36">
        <v>56443.223668739069</v>
      </c>
      <c r="AS626" s="36">
        <v>61546.229714065412</v>
      </c>
      <c r="AT626" s="36">
        <v>16818.583515396276</v>
      </c>
      <c r="AU626" s="36">
        <v>61226.274363468758</v>
      </c>
      <c r="AV626" s="36">
        <v>25804.448068541045</v>
      </c>
      <c r="AW626" s="36">
        <v>14491.465057373051</v>
      </c>
      <c r="AX626" s="36">
        <v>57946.357047851561</v>
      </c>
      <c r="AY626" s="36">
        <v>42416.697722418896</v>
      </c>
    </row>
    <row r="627" spans="1:51" x14ac:dyDescent="0.25">
      <c r="A627" s="34">
        <v>44374</v>
      </c>
      <c r="B627" s="35">
        <v>2</v>
      </c>
      <c r="C627" s="36">
        <v>27338.643298269038</v>
      </c>
      <c r="D627" s="36">
        <v>34344.415735354851</v>
      </c>
      <c r="E627" s="36">
        <v>17738.4388215</v>
      </c>
      <c r="F627" s="36">
        <v>59057.090205566405</v>
      </c>
      <c r="G627" s="36">
        <v>28175.938230477339</v>
      </c>
      <c r="H627" s="36">
        <v>3720.8193731289089</v>
      </c>
      <c r="I627" s="36">
        <v>22776.250328909209</v>
      </c>
      <c r="J627" s="36">
        <v>159.3029670715332</v>
      </c>
      <c r="K627" s="36">
        <v>18219.528662703138</v>
      </c>
      <c r="L627" s="36">
        <v>7652.7038154493221</v>
      </c>
      <c r="M627" s="36">
        <v>27294.849807050843</v>
      </c>
      <c r="N627" s="36">
        <v>13952.951572265625</v>
      </c>
      <c r="O627" s="36">
        <v>39059.855428200244</v>
      </c>
      <c r="P627" s="36">
        <v>4820.2688564162654</v>
      </c>
      <c r="Q627" s="36">
        <v>34.866093635559082</v>
      </c>
      <c r="R627" s="36">
        <v>7309.8979282226528</v>
      </c>
      <c r="S627" s="36">
        <v>47620.523238777365</v>
      </c>
      <c r="T627" s="36">
        <v>14418.213454045639</v>
      </c>
      <c r="U627" s="36">
        <v>8326.5790853500384</v>
      </c>
      <c r="V627" s="36">
        <v>70447.459680846689</v>
      </c>
      <c r="W627" s="36">
        <v>2962.6414607460988</v>
      </c>
      <c r="X627" s="36">
        <v>14691.503825482254</v>
      </c>
      <c r="Y627" s="36">
        <v>17428.374539829969</v>
      </c>
      <c r="Z627" s="36">
        <v>195.58709533691405</v>
      </c>
      <c r="AA627" s="36">
        <v>22710.794739452136</v>
      </c>
      <c r="AB627" s="36">
        <v>14563.46839574763</v>
      </c>
      <c r="AC627" s="36">
        <v>27189.453386854777</v>
      </c>
      <c r="AD627" s="36">
        <v>38493.418215158912</v>
      </c>
      <c r="AE627" s="36">
        <v>7906.6537978562619</v>
      </c>
      <c r="AF627" s="36">
        <v>17.494375000000002</v>
      </c>
      <c r="AG627" s="36">
        <v>22387.886524908878</v>
      </c>
      <c r="AH627" s="36">
        <v>44619.379840317386</v>
      </c>
      <c r="AI627" s="36">
        <v>6933.625146484369</v>
      </c>
      <c r="AJ627" s="36">
        <v>40.089027709959993</v>
      </c>
      <c r="AK627" s="36">
        <v>2858.7441405000004</v>
      </c>
      <c r="AL627" s="36">
        <v>24238.692968200699</v>
      </c>
      <c r="AM627" s="36">
        <v>15888.021397054279</v>
      </c>
      <c r="AN627" s="36">
        <v>10603.629554870617</v>
      </c>
      <c r="AO627" s="36">
        <v>45077.945233476625</v>
      </c>
      <c r="AP627" s="36">
        <v>683.50340270996105</v>
      </c>
      <c r="AQ627" s="36">
        <v>37427.070972873582</v>
      </c>
      <c r="AR627" s="36">
        <v>47669.970776809052</v>
      </c>
      <c r="AS627" s="36">
        <v>51042.406370612254</v>
      </c>
      <c r="AT627" s="36">
        <v>15294.679894108629</v>
      </c>
      <c r="AU627" s="36">
        <v>51374.888261265645</v>
      </c>
      <c r="AV627" s="36">
        <v>24725.075905576414</v>
      </c>
      <c r="AW627" s="36">
        <v>9136.5229034423865</v>
      </c>
      <c r="AX627" s="36">
        <v>47797.76245117189</v>
      </c>
      <c r="AY627" s="36">
        <v>38170.815038549925</v>
      </c>
    </row>
    <row r="628" spans="1:51" x14ac:dyDescent="0.25">
      <c r="A628" s="34">
        <v>44374</v>
      </c>
      <c r="B628" s="35">
        <v>3</v>
      </c>
      <c r="C628" s="36">
        <v>24971.744349442321</v>
      </c>
      <c r="D628" s="36">
        <v>29673.572861103021</v>
      </c>
      <c r="E628" s="36">
        <v>15417.877224343778</v>
      </c>
      <c r="F628" s="36">
        <v>52646.15066933589</v>
      </c>
      <c r="G628" s="36">
        <v>23610.615208707815</v>
      </c>
      <c r="H628" s="36">
        <v>3418.4302458728253</v>
      </c>
      <c r="I628" s="36">
        <v>20294.114466948238</v>
      </c>
      <c r="J628" s="36">
        <v>139.1048583984375</v>
      </c>
      <c r="K628" s="36">
        <v>15623.83433918751</v>
      </c>
      <c r="L628" s="36">
        <v>7470.5373725660165</v>
      </c>
      <c r="M628" s="36">
        <v>25643.491685609522</v>
      </c>
      <c r="N628" s="36">
        <v>12975.051908203128</v>
      </c>
      <c r="O628" s="36">
        <v>34347.894484830831</v>
      </c>
      <c r="P628" s="36">
        <v>4382.4336447509259</v>
      </c>
      <c r="Q628" s="36">
        <v>33.72712516784668</v>
      </c>
      <c r="R628" s="36">
        <v>6121.0577812499996</v>
      </c>
      <c r="S628" s="36">
        <v>40266.679685062038</v>
      </c>
      <c r="T628" s="36">
        <v>13444.528808788422</v>
      </c>
      <c r="U628" s="36">
        <v>7640.9602823257574</v>
      </c>
      <c r="V628" s="36">
        <v>60846.297617845303</v>
      </c>
      <c r="W628" s="36">
        <v>2662.1401300585944</v>
      </c>
      <c r="X628" s="36">
        <v>13528.522402370965</v>
      </c>
      <c r="Y628" s="36">
        <v>15913.486636293963</v>
      </c>
      <c r="Z628" s="36">
        <v>185.57987777709945</v>
      </c>
      <c r="AA628" s="36">
        <v>18668.349613242732</v>
      </c>
      <c r="AB628" s="36">
        <v>13305.77701266023</v>
      </c>
      <c r="AC628" s="36">
        <v>24917.033676171584</v>
      </c>
      <c r="AD628" s="36">
        <v>32228.025318550524</v>
      </c>
      <c r="AE628" s="36">
        <v>6854.7071825242392</v>
      </c>
      <c r="AF628" s="36">
        <v>17.494375000000002</v>
      </c>
      <c r="AG628" s="36">
        <v>18814.536102424383</v>
      </c>
      <c r="AH628" s="36">
        <v>38958.656500536141</v>
      </c>
      <c r="AI628" s="36">
        <v>5763.7050781250091</v>
      </c>
      <c r="AJ628" s="36">
        <v>39.807668334961051</v>
      </c>
      <c r="AK628" s="36">
        <v>2553.9099737695319</v>
      </c>
      <c r="AL628" s="36">
        <v>20526.743662811281</v>
      </c>
      <c r="AM628" s="36">
        <v>12961.430927358228</v>
      </c>
      <c r="AN628" s="36">
        <v>9341.2068419189509</v>
      </c>
      <c r="AO628" s="36">
        <v>38645.973225111011</v>
      </c>
      <c r="AP628" s="36">
        <v>608.40161132812602</v>
      </c>
      <c r="AQ628" s="36">
        <v>34253.520604691272</v>
      </c>
      <c r="AR628" s="36">
        <v>41405.941618269571</v>
      </c>
      <c r="AS628" s="36">
        <v>42942.912179331048</v>
      </c>
      <c r="AT628" s="36">
        <v>14475.516064216856</v>
      </c>
      <c r="AU628" s="36">
        <v>44781.096088953149</v>
      </c>
      <c r="AV628" s="36">
        <v>18621.647134340925</v>
      </c>
      <c r="AW628" s="36">
        <v>7174.2727508545013</v>
      </c>
      <c r="AX628" s="36">
        <v>39919.566746582088</v>
      </c>
      <c r="AY628" s="36">
        <v>35095.65592045075</v>
      </c>
    </row>
    <row r="629" spans="1:51" x14ac:dyDescent="0.25">
      <c r="A629" s="34">
        <v>44374</v>
      </c>
      <c r="B629" s="35">
        <v>4</v>
      </c>
      <c r="C629" s="36">
        <v>23965.894777028756</v>
      </c>
      <c r="D629" s="36">
        <v>26802.885638800395</v>
      </c>
      <c r="E629" s="36">
        <v>14174.317766921875</v>
      </c>
      <c r="F629" s="36">
        <v>49352.384885253872</v>
      </c>
      <c r="G629" s="36">
        <v>20901.084593853444</v>
      </c>
      <c r="H629" s="36">
        <v>2900.1182899336004</v>
      </c>
      <c r="I629" s="36">
        <v>18775.488611335939</v>
      </c>
      <c r="J629" s="36">
        <v>130.1173820495606</v>
      </c>
      <c r="K629" s="36">
        <v>14104.844773648445</v>
      </c>
      <c r="L629" s="36">
        <v>6739.2260904096584</v>
      </c>
      <c r="M629" s="36">
        <v>24150.181413601065</v>
      </c>
      <c r="N629" s="36">
        <v>12355.326642578138</v>
      </c>
      <c r="O629" s="36">
        <v>31379.2131456487</v>
      </c>
      <c r="P629" s="36">
        <v>4242.9499501324499</v>
      </c>
      <c r="Q629" s="36">
        <v>33.852738380432129</v>
      </c>
      <c r="R629" s="36">
        <v>5299.4201748046871</v>
      </c>
      <c r="S629" s="36">
        <v>35216.496947113104</v>
      </c>
      <c r="T629" s="36">
        <v>12901.210808609459</v>
      </c>
      <c r="U629" s="36">
        <v>7262.1767978668213</v>
      </c>
      <c r="V629" s="36">
        <v>53571.774340734213</v>
      </c>
      <c r="W629" s="36">
        <v>2464.5958284218764</v>
      </c>
      <c r="X629" s="36">
        <v>12794.42435495521</v>
      </c>
      <c r="Y629" s="36">
        <v>14721.614683183268</v>
      </c>
      <c r="Z629" s="36">
        <v>184.31845474243158</v>
      </c>
      <c r="AA629" s="36">
        <v>15930.565971166445</v>
      </c>
      <c r="AB629" s="36">
        <v>12742.833935361397</v>
      </c>
      <c r="AC629" s="36">
        <v>23355.418541367133</v>
      </c>
      <c r="AD629" s="36">
        <v>28598.06567017284</v>
      </c>
      <c r="AE629" s="36">
        <v>6153.2107303628118</v>
      </c>
      <c r="AF629" s="36">
        <v>17.494375000000002</v>
      </c>
      <c r="AG629" s="36">
        <v>16408.739977283996</v>
      </c>
      <c r="AH629" s="36">
        <v>33831.884897917036</v>
      </c>
      <c r="AI629" s="36">
        <v>4988.8307617187493</v>
      </c>
      <c r="AJ629" s="36">
        <v>41.372901977540181</v>
      </c>
      <c r="AK629" s="36">
        <v>2320.3377218398446</v>
      </c>
      <c r="AL629" s="36">
        <v>17964.388350189227</v>
      </c>
      <c r="AM629" s="36">
        <v>11348.841355687689</v>
      </c>
      <c r="AN629" s="36">
        <v>8322.3462423095752</v>
      </c>
      <c r="AO629" s="36">
        <v>34625.576760904311</v>
      </c>
      <c r="AP629" s="36">
        <v>575.32635498046898</v>
      </c>
      <c r="AQ629" s="36">
        <v>32323.112709938694</v>
      </c>
      <c r="AR629" s="36">
        <v>36975.583224124595</v>
      </c>
      <c r="AS629" s="36">
        <v>37320.807312143537</v>
      </c>
      <c r="AT629" s="36">
        <v>13873.802060410124</v>
      </c>
      <c r="AU629" s="36">
        <v>40897.001740343752</v>
      </c>
      <c r="AV629" s="36">
        <v>17786.995440177576</v>
      </c>
      <c r="AW629" s="36">
        <v>4717.1845397949364</v>
      </c>
      <c r="AX629" s="36">
        <v>34824.056511230468</v>
      </c>
      <c r="AY629" s="36">
        <v>33302.196600372321</v>
      </c>
    </row>
    <row r="630" spans="1:51" x14ac:dyDescent="0.25">
      <c r="A630" s="34">
        <v>44374</v>
      </c>
      <c r="B630" s="35">
        <v>5</v>
      </c>
      <c r="C630" s="36">
        <v>23468.083421828389</v>
      </c>
      <c r="D630" s="36">
        <v>25167.139477182373</v>
      </c>
      <c r="E630" s="36">
        <v>13276.675200632824</v>
      </c>
      <c r="F630" s="36">
        <v>47552.201495947251</v>
      </c>
      <c r="G630" s="36">
        <v>19724.078978350939</v>
      </c>
      <c r="H630" s="36">
        <v>2924.2161631806744</v>
      </c>
      <c r="I630" s="36">
        <v>18044.996879270482</v>
      </c>
      <c r="J630" s="36">
        <v>127.21755790710449</v>
      </c>
      <c r="K630" s="36">
        <v>13126.028684664068</v>
      </c>
      <c r="L630" s="36">
        <v>6846.8354108693466</v>
      </c>
      <c r="M630" s="36">
        <v>23803.770403246934</v>
      </c>
      <c r="N630" s="36">
        <v>11966.484466796886</v>
      </c>
      <c r="O630" s="36">
        <v>29785.522303177764</v>
      </c>
      <c r="P630" s="36">
        <v>4000.8564646895134</v>
      </c>
      <c r="Q630" s="36">
        <v>33.379628181457505</v>
      </c>
      <c r="R630" s="36">
        <v>4796.6590993652371</v>
      </c>
      <c r="S630" s="36">
        <v>32059.46823403786</v>
      </c>
      <c r="T630" s="36">
        <v>12611.201706428572</v>
      </c>
      <c r="U630" s="36">
        <v>7180.776154518132</v>
      </c>
      <c r="V630" s="36">
        <v>49735.432113978612</v>
      </c>
      <c r="W630" s="36">
        <v>2498.6880923242193</v>
      </c>
      <c r="X630" s="36">
        <v>12014.336297512782</v>
      </c>
      <c r="Y630" s="36">
        <v>14457.844140100675</v>
      </c>
      <c r="Z630" s="36">
        <v>180.47938644409192</v>
      </c>
      <c r="AA630" s="36">
        <v>14366.225281554747</v>
      </c>
      <c r="AB630" s="36">
        <v>12414.258623413958</v>
      </c>
      <c r="AC630" s="36">
        <v>22699.853589439132</v>
      </c>
      <c r="AD630" s="36">
        <v>26457.649018631819</v>
      </c>
      <c r="AE630" s="36">
        <v>5892.6308767318124</v>
      </c>
      <c r="AF630" s="36">
        <v>17.494375000000002</v>
      </c>
      <c r="AG630" s="36">
        <v>15194.513137468757</v>
      </c>
      <c r="AH630" s="36">
        <v>29801.829393233886</v>
      </c>
      <c r="AI630" s="36">
        <v>4517.4730957031297</v>
      </c>
      <c r="AJ630" s="36">
        <v>42.055070190430058</v>
      </c>
      <c r="AK630" s="36">
        <v>2320.7742983085936</v>
      </c>
      <c r="AL630" s="36">
        <v>16357.384971862808</v>
      </c>
      <c r="AM630" s="36">
        <v>10143.810717786397</v>
      </c>
      <c r="AN630" s="36">
        <v>8021.3634832763792</v>
      </c>
      <c r="AO630" s="36">
        <v>32208.85619466973</v>
      </c>
      <c r="AP630" s="36">
        <v>578.34657287597702</v>
      </c>
      <c r="AQ630" s="36">
        <v>31319.986424687129</v>
      </c>
      <c r="AR630" s="36">
        <v>34510.806370933024</v>
      </c>
      <c r="AS630" s="36">
        <v>33981.913275870051</v>
      </c>
      <c r="AT630" s="36">
        <v>13602.11280921264</v>
      </c>
      <c r="AU630" s="36">
        <v>38716.433650046914</v>
      </c>
      <c r="AV630" s="36">
        <v>17511.460033333784</v>
      </c>
      <c r="AW630" s="36">
        <v>3325.809219360357</v>
      </c>
      <c r="AX630" s="36">
        <v>31549.022994140632</v>
      </c>
      <c r="AY630" s="36">
        <v>32796.581860566032</v>
      </c>
    </row>
    <row r="631" spans="1:51" x14ac:dyDescent="0.25">
      <c r="A631" s="34">
        <v>44374</v>
      </c>
      <c r="B631" s="35">
        <v>6</v>
      </c>
      <c r="C631" s="36">
        <v>23444.68549741555</v>
      </c>
      <c r="D631" s="36">
        <v>24395.407738884256</v>
      </c>
      <c r="E631" s="36">
        <v>13407.034536125007</v>
      </c>
      <c r="F631" s="36">
        <v>46976.175818115189</v>
      </c>
      <c r="G631" s="36">
        <v>18888.617592997129</v>
      </c>
      <c r="H631" s="36">
        <v>3087.8026270559276</v>
      </c>
      <c r="I631" s="36">
        <v>17812.967761000025</v>
      </c>
      <c r="J631" s="36">
        <v>128.43210029602062</v>
      </c>
      <c r="K631" s="36">
        <v>12745.138337617187</v>
      </c>
      <c r="L631" s="36">
        <v>6583.3957424751407</v>
      </c>
      <c r="M631" s="36">
        <v>22505.626573036418</v>
      </c>
      <c r="N631" s="36">
        <v>11837.383646484377</v>
      </c>
      <c r="O631" s="36">
        <v>29184.2613768394</v>
      </c>
      <c r="P631" s="36">
        <v>4330.1453036848125</v>
      </c>
      <c r="Q631" s="36">
        <v>33.250257492065444</v>
      </c>
      <c r="R631" s="36">
        <v>4617.7876501464843</v>
      </c>
      <c r="S631" s="36">
        <v>30599.317571477332</v>
      </c>
      <c r="T631" s="36">
        <v>12561.793289542467</v>
      </c>
      <c r="U631" s="36">
        <v>7153.3141746521069</v>
      </c>
      <c r="V631" s="36">
        <v>48468.653751223443</v>
      </c>
      <c r="W631" s="36">
        <v>2365.7753817070338</v>
      </c>
      <c r="X631" s="36">
        <v>11590.98016641852</v>
      </c>
      <c r="Y631" s="36">
        <v>14301.333921837226</v>
      </c>
      <c r="Z631" s="36">
        <v>205.71218872070318</v>
      </c>
      <c r="AA631" s="36">
        <v>13493.496188225863</v>
      </c>
      <c r="AB631" s="36">
        <v>12184.764832204424</v>
      </c>
      <c r="AC631" s="36">
        <v>22372.237635059882</v>
      </c>
      <c r="AD631" s="36">
        <v>25594.506127793953</v>
      </c>
      <c r="AE631" s="36">
        <v>5766.530415811525</v>
      </c>
      <c r="AF631" s="36">
        <v>17.494375000000002</v>
      </c>
      <c r="AG631" s="36">
        <v>14712.69023193121</v>
      </c>
      <c r="AH631" s="36">
        <v>29168.255397242414</v>
      </c>
      <c r="AI631" s="36">
        <v>4302.4593261718801</v>
      </c>
      <c r="AJ631" s="36">
        <v>43.607709716796279</v>
      </c>
      <c r="AK631" s="36">
        <v>2450.7354847343759</v>
      </c>
      <c r="AL631" s="36">
        <v>15526.890149719258</v>
      </c>
      <c r="AM631" s="36">
        <v>9820.1356771064548</v>
      </c>
      <c r="AN631" s="36">
        <v>7580.1192736206003</v>
      </c>
      <c r="AO631" s="36">
        <v>30829.091639490165</v>
      </c>
      <c r="AP631" s="36">
        <v>613.12387084960994</v>
      </c>
      <c r="AQ631" s="36">
        <v>30812.688000482303</v>
      </c>
      <c r="AR631" s="36">
        <v>33299.489281040682</v>
      </c>
      <c r="AS631" s="36">
        <v>32326.754196307589</v>
      </c>
      <c r="AT631" s="36">
        <v>13449.570439654386</v>
      </c>
      <c r="AU631" s="36">
        <v>37884.234570390632</v>
      </c>
      <c r="AV631" s="36">
        <v>16614.615918311229</v>
      </c>
      <c r="AW631" s="36">
        <v>2534.2274475097724</v>
      </c>
      <c r="AX631" s="36">
        <v>30023.4364206543</v>
      </c>
      <c r="AY631" s="36">
        <v>32411.277183648242</v>
      </c>
    </row>
    <row r="632" spans="1:51" x14ac:dyDescent="0.25">
      <c r="A632" s="34">
        <v>44374</v>
      </c>
      <c r="B632" s="35">
        <v>7</v>
      </c>
      <c r="C632" s="36">
        <v>24232.161238715638</v>
      </c>
      <c r="D632" s="36">
        <v>24265.159564739391</v>
      </c>
      <c r="E632" s="36">
        <v>13893.980070101572</v>
      </c>
      <c r="F632" s="36">
        <v>47960.180376367178</v>
      </c>
      <c r="G632" s="36">
        <v>17487.849623405669</v>
      </c>
      <c r="H632" s="36">
        <v>3133.4617255954795</v>
      </c>
      <c r="I632" s="36">
        <v>18044.453241267576</v>
      </c>
      <c r="J632" s="36">
        <v>129.54025268554688</v>
      </c>
      <c r="K632" s="36">
        <v>12658.496808492209</v>
      </c>
      <c r="L632" s="36">
        <v>6861.7536148398312</v>
      </c>
      <c r="M632" s="36">
        <v>23089.398265776646</v>
      </c>
      <c r="N632" s="36">
        <v>12135.211281250009</v>
      </c>
      <c r="O632" s="36">
        <v>29532.968415670919</v>
      </c>
      <c r="P632" s="36">
        <v>5859.5697722051391</v>
      </c>
      <c r="Q632" s="36">
        <v>33.338820457458496</v>
      </c>
      <c r="R632" s="36">
        <v>4611.5557438964861</v>
      </c>
      <c r="S632" s="36">
        <v>30418.924732193162</v>
      </c>
      <c r="T632" s="36">
        <v>12609.157690097883</v>
      </c>
      <c r="U632" s="36">
        <v>7339.9297599792662</v>
      </c>
      <c r="V632" s="36">
        <v>49103.478556905582</v>
      </c>
      <c r="W632" s="36">
        <v>2564.9821595429676</v>
      </c>
      <c r="X632" s="36">
        <v>12047.572289167405</v>
      </c>
      <c r="Y632" s="36">
        <v>13957.395233301151</v>
      </c>
      <c r="Z632" s="36">
        <v>196.76945541381835</v>
      </c>
      <c r="AA632" s="36">
        <v>13607.892932168748</v>
      </c>
      <c r="AB632" s="36">
        <v>12295.21134334144</v>
      </c>
      <c r="AC632" s="36">
        <v>22583.295941372275</v>
      </c>
      <c r="AD632" s="36">
        <v>25742.920486294199</v>
      </c>
      <c r="AE632" s="36">
        <v>5442.2421619162051</v>
      </c>
      <c r="AF632" s="36">
        <v>17.494375000000002</v>
      </c>
      <c r="AG632" s="36">
        <v>14817.850495107847</v>
      </c>
      <c r="AH632" s="36">
        <v>29054.369956220238</v>
      </c>
      <c r="AI632" s="36">
        <v>4331.8057128906394</v>
      </c>
      <c r="AJ632" s="36">
        <v>45.350104125976969</v>
      </c>
      <c r="AK632" s="36">
        <v>2661.9979003906246</v>
      </c>
      <c r="AL632" s="36">
        <v>15346.9002025757</v>
      </c>
      <c r="AM632" s="36">
        <v>9763.8913113761846</v>
      </c>
      <c r="AN632" s="36">
        <v>7657.074652282733</v>
      </c>
      <c r="AO632" s="36">
        <v>30383.12731970978</v>
      </c>
      <c r="AP632" s="36">
        <v>621.23402404785202</v>
      </c>
      <c r="AQ632" s="36">
        <v>31110.396988206601</v>
      </c>
      <c r="AR632" s="36">
        <v>33405.336274001122</v>
      </c>
      <c r="AS632" s="36">
        <v>32552.398784643538</v>
      </c>
      <c r="AT632" s="36">
        <v>13440.300995162625</v>
      </c>
      <c r="AU632" s="36">
        <v>38193.63678146874</v>
      </c>
      <c r="AV632" s="36">
        <v>16404.247294814701</v>
      </c>
      <c r="AW632" s="36">
        <v>2355.3622436523533</v>
      </c>
      <c r="AX632" s="36">
        <v>30091.086756835954</v>
      </c>
      <c r="AY632" s="36">
        <v>32585.505644231162</v>
      </c>
    </row>
    <row r="633" spans="1:51" x14ac:dyDescent="0.25">
      <c r="A633" s="34">
        <v>44374</v>
      </c>
      <c r="B633" s="35">
        <v>8</v>
      </c>
      <c r="C633" s="36">
        <v>25625.190709171486</v>
      </c>
      <c r="D633" s="36">
        <v>25319.072817329827</v>
      </c>
      <c r="E633" s="36">
        <v>14812.375670453161</v>
      </c>
      <c r="F633" s="36">
        <v>51104.108879540974</v>
      </c>
      <c r="G633" s="36">
        <v>18333.080485342824</v>
      </c>
      <c r="H633" s="36">
        <v>3242.7952019461923</v>
      </c>
      <c r="I633" s="36">
        <v>18994.118206772495</v>
      </c>
      <c r="J633" s="36">
        <v>141.82549285888669</v>
      </c>
      <c r="K633" s="36">
        <v>12953.117829296889</v>
      </c>
      <c r="L633" s="36">
        <v>7357.5183889350037</v>
      </c>
      <c r="M633" s="36">
        <v>21832.488419538113</v>
      </c>
      <c r="N633" s="36">
        <v>12631.018357421881</v>
      </c>
      <c r="O633" s="36">
        <v>30755.301287608389</v>
      </c>
      <c r="P633" s="36">
        <v>6340.1807320463586</v>
      </c>
      <c r="Q633" s="36">
        <v>33.69435977935791</v>
      </c>
      <c r="R633" s="36">
        <v>4684.9587436523443</v>
      </c>
      <c r="S633" s="36">
        <v>30936.718162155306</v>
      </c>
      <c r="T633" s="36">
        <v>12685.468453100446</v>
      </c>
      <c r="U633" s="36">
        <v>7455.8705987930316</v>
      </c>
      <c r="V633" s="36">
        <v>51368.03502383556</v>
      </c>
      <c r="W633" s="36">
        <v>2627.7854282187509</v>
      </c>
      <c r="X633" s="36">
        <v>12660.838655364338</v>
      </c>
      <c r="Y633" s="36">
        <v>13620.402604763847</v>
      </c>
      <c r="Z633" s="36">
        <v>206.64483978271488</v>
      </c>
      <c r="AA633" s="36">
        <v>14339.006152460242</v>
      </c>
      <c r="AB633" s="36">
        <v>12674.673928445061</v>
      </c>
      <c r="AC633" s="36">
        <v>23141.051703509238</v>
      </c>
      <c r="AD633" s="36">
        <v>26579.882425176991</v>
      </c>
      <c r="AE633" s="36">
        <v>5381.1746342521601</v>
      </c>
      <c r="AF633" s="36">
        <v>17.494375000000002</v>
      </c>
      <c r="AG633" s="36">
        <v>15485.025788346198</v>
      </c>
      <c r="AH633" s="36">
        <v>29472.405610575195</v>
      </c>
      <c r="AI633" s="36">
        <v>4403.6054147733457</v>
      </c>
      <c r="AJ633" s="36">
        <v>44.247406677245863</v>
      </c>
      <c r="AK633" s="36">
        <v>2674.4797869130971</v>
      </c>
      <c r="AL633" s="36">
        <v>15913.088096527115</v>
      </c>
      <c r="AM633" s="36">
        <v>10074.913624097449</v>
      </c>
      <c r="AN633" s="36">
        <v>7999.1907933349603</v>
      </c>
      <c r="AO633" s="36">
        <v>30959.757185508726</v>
      </c>
      <c r="AP633" s="36">
        <v>568.82289098575723</v>
      </c>
      <c r="AQ633" s="36">
        <v>32008.829207813247</v>
      </c>
      <c r="AR633" s="36">
        <v>34601.547598052704</v>
      </c>
      <c r="AS633" s="36">
        <v>33848.259707581026</v>
      </c>
      <c r="AT633" s="36">
        <v>13086.630919122417</v>
      </c>
      <c r="AU633" s="36">
        <v>39828.095022765643</v>
      </c>
      <c r="AV633" s="36">
        <v>16506.636696818805</v>
      </c>
      <c r="AW633" s="36">
        <v>2347.7391052246176</v>
      </c>
      <c r="AX633" s="36">
        <v>30647.898998046869</v>
      </c>
      <c r="AY633" s="36">
        <v>33973.603315300083</v>
      </c>
    </row>
    <row r="634" spans="1:51" x14ac:dyDescent="0.25">
      <c r="A634" s="34">
        <v>44374</v>
      </c>
      <c r="B634" s="35">
        <v>9</v>
      </c>
      <c r="C634" s="36">
        <v>27597.278609565332</v>
      </c>
      <c r="D634" s="36">
        <v>27008.101076727802</v>
      </c>
      <c r="E634" s="36">
        <v>16086.357671234382</v>
      </c>
      <c r="F634" s="36">
        <v>57289.083105566366</v>
      </c>
      <c r="G634" s="36">
        <v>20254.676717174108</v>
      </c>
      <c r="H634" s="36">
        <v>3311.1578136898938</v>
      </c>
      <c r="I634" s="36">
        <v>20662.61281747364</v>
      </c>
      <c r="J634" s="36">
        <v>156.1059379577637</v>
      </c>
      <c r="K634" s="36">
        <v>14292.405732468758</v>
      </c>
      <c r="L634" s="36">
        <v>7676.4097157057586</v>
      </c>
      <c r="M634" s="36">
        <v>22244.555824595693</v>
      </c>
      <c r="N634" s="36">
        <v>12967.518863281268</v>
      </c>
      <c r="O634" s="36">
        <v>33458.777414183627</v>
      </c>
      <c r="P634" s="36">
        <v>6379.8241527491173</v>
      </c>
      <c r="Q634" s="36">
        <v>33.821315765380852</v>
      </c>
      <c r="R634" s="36">
        <v>5033.1638076171866</v>
      </c>
      <c r="S634" s="36">
        <v>33405.106918855039</v>
      </c>
      <c r="T634" s="36">
        <v>13040.703310482279</v>
      </c>
      <c r="U634" s="36">
        <v>7479.546142578125</v>
      </c>
      <c r="V634" s="36">
        <v>56401.745110079944</v>
      </c>
      <c r="W634" s="36">
        <v>2697.0802893203122</v>
      </c>
      <c r="X634" s="36">
        <v>12478.494477587728</v>
      </c>
      <c r="Y634" s="36">
        <v>14180.60277914673</v>
      </c>
      <c r="Z634" s="36">
        <v>174.13892745971688</v>
      </c>
      <c r="AA634" s="36">
        <v>15920.797783152993</v>
      </c>
      <c r="AB634" s="36">
        <v>13443.853531533443</v>
      </c>
      <c r="AC634" s="36">
        <v>25043.564328106597</v>
      </c>
      <c r="AD634" s="36">
        <v>29315.462679678953</v>
      </c>
      <c r="AE634" s="36">
        <v>5282.6116906957031</v>
      </c>
      <c r="AF634" s="36">
        <v>17.494375000000002</v>
      </c>
      <c r="AG634" s="36">
        <v>16929.78252321191</v>
      </c>
      <c r="AH634" s="36">
        <v>31203.760662430679</v>
      </c>
      <c r="AI634" s="36">
        <v>4460.6351755454434</v>
      </c>
      <c r="AJ634" s="36">
        <v>34.301792053221973</v>
      </c>
      <c r="AK634" s="36">
        <v>2603.924628559836</v>
      </c>
      <c r="AL634" s="36">
        <v>16897.786340881365</v>
      </c>
      <c r="AM634" s="36">
        <v>10530.577941625215</v>
      </c>
      <c r="AN634" s="36">
        <v>8357.2210689697476</v>
      </c>
      <c r="AO634" s="36">
        <v>33183.034883687993</v>
      </c>
      <c r="AP634" s="36">
        <v>552.0003382917497</v>
      </c>
      <c r="AQ634" s="36">
        <v>33611.113377157868</v>
      </c>
      <c r="AR634" s="36">
        <v>37113.51650414594</v>
      </c>
      <c r="AS634" s="36">
        <v>36780.719277034143</v>
      </c>
      <c r="AT634" s="36">
        <v>12824.926706079219</v>
      </c>
      <c r="AU634" s="36">
        <v>43924.669179046898</v>
      </c>
      <c r="AV634" s="36">
        <v>17353.163526532295</v>
      </c>
      <c r="AW634" s="36">
        <v>2301.8260345458943</v>
      </c>
      <c r="AX634" s="36">
        <v>33080.412967285149</v>
      </c>
      <c r="AY634" s="36">
        <v>36372.508754936818</v>
      </c>
    </row>
    <row r="635" spans="1:51" x14ac:dyDescent="0.25">
      <c r="A635" s="34">
        <v>44374</v>
      </c>
      <c r="B635" s="35">
        <v>10</v>
      </c>
      <c r="C635" s="36">
        <v>30511.671278245019</v>
      </c>
      <c r="D635" s="36">
        <v>32282.715198577116</v>
      </c>
      <c r="E635" s="36">
        <v>19326.83793579691</v>
      </c>
      <c r="F635" s="36">
        <v>64988.013071386689</v>
      </c>
      <c r="G635" s="36">
        <v>25743.717545693598</v>
      </c>
      <c r="H635" s="36">
        <v>3591.8900010110383</v>
      </c>
      <c r="I635" s="36">
        <v>23382.20066561527</v>
      </c>
      <c r="J635" s="36">
        <v>185.39276123046881</v>
      </c>
      <c r="K635" s="36">
        <v>17036.505203421875</v>
      </c>
      <c r="L635" s="36">
        <v>8595.0510703026684</v>
      </c>
      <c r="M635" s="36">
        <v>23763.360910679905</v>
      </c>
      <c r="N635" s="36">
        <v>14475.077410156258</v>
      </c>
      <c r="O635" s="36">
        <v>38444.526459925764</v>
      </c>
      <c r="P635" s="36">
        <v>7394.947232804333</v>
      </c>
      <c r="Q635" s="36">
        <v>33.90552806854248</v>
      </c>
      <c r="R635" s="36">
        <v>6248.7130732421901</v>
      </c>
      <c r="S635" s="36">
        <v>40170.312784235372</v>
      </c>
      <c r="T635" s="36">
        <v>14765.52361255088</v>
      </c>
      <c r="U635" s="36">
        <v>8332.8590002059991</v>
      </c>
      <c r="V635" s="36">
        <v>67261.391361489601</v>
      </c>
      <c r="W635" s="36">
        <v>2886.1167151484428</v>
      </c>
      <c r="X635" s="36">
        <v>12801.375593276256</v>
      </c>
      <c r="Y635" s="36">
        <v>16500.114581645714</v>
      </c>
      <c r="Z635" s="36">
        <v>182.86832061767586</v>
      </c>
      <c r="AA635" s="36">
        <v>19949.523866257416</v>
      </c>
      <c r="AB635" s="36">
        <v>14732.660966851314</v>
      </c>
      <c r="AC635" s="36">
        <v>28274.994604870502</v>
      </c>
      <c r="AD635" s="36">
        <v>35576.475137907742</v>
      </c>
      <c r="AE635" s="36">
        <v>6194.9062155589127</v>
      </c>
      <c r="AF635" s="36">
        <v>17.494375000000002</v>
      </c>
      <c r="AG635" s="36">
        <v>20483.187917462521</v>
      </c>
      <c r="AH635" s="36">
        <v>38593.111989083955</v>
      </c>
      <c r="AI635" s="36">
        <v>5432.6617144590527</v>
      </c>
      <c r="AJ635" s="36">
        <v>28.254210632324046</v>
      </c>
      <c r="AK635" s="36">
        <v>2833.7631437038099</v>
      </c>
      <c r="AL635" s="36">
        <v>20054.034881637599</v>
      </c>
      <c r="AM635" s="36">
        <v>13276.320128827705</v>
      </c>
      <c r="AN635" s="36">
        <v>9411.8113615722796</v>
      </c>
      <c r="AO635" s="36">
        <v>39103.852355499293</v>
      </c>
      <c r="AP635" s="36">
        <v>652.64717864990143</v>
      </c>
      <c r="AQ635" s="36">
        <v>36893.649152254446</v>
      </c>
      <c r="AR635" s="36">
        <v>43171.538044602756</v>
      </c>
      <c r="AS635" s="36">
        <v>44629.477594268516</v>
      </c>
      <c r="AT635" s="36">
        <v>14101.919558057498</v>
      </c>
      <c r="AU635" s="36">
        <v>51162.000326671841</v>
      </c>
      <c r="AV635" s="36">
        <v>21752.566628731794</v>
      </c>
      <c r="AW635" s="36">
        <v>2810.5450134277435</v>
      </c>
      <c r="AX635" s="36">
        <v>40430.921769042987</v>
      </c>
      <c r="AY635" s="36">
        <v>40085.99334416425</v>
      </c>
    </row>
    <row r="636" spans="1:51" x14ac:dyDescent="0.25">
      <c r="A636" s="34">
        <v>44374</v>
      </c>
      <c r="B636" s="35">
        <v>11</v>
      </c>
      <c r="C636" s="36">
        <v>32593.691037956138</v>
      </c>
      <c r="D636" s="36">
        <v>37274.633374398465</v>
      </c>
      <c r="E636" s="36">
        <v>22167.91905667189</v>
      </c>
      <c r="F636" s="36">
        <v>70814.245970214877</v>
      </c>
      <c r="G636" s="36">
        <v>30963.645851311867</v>
      </c>
      <c r="H636" s="36">
        <v>3671.7576144130035</v>
      </c>
      <c r="I636" s="36">
        <v>26613.365727883829</v>
      </c>
      <c r="J636" s="36">
        <v>173.22220611572271</v>
      </c>
      <c r="K636" s="36">
        <v>20021.823590765631</v>
      </c>
      <c r="L636" s="36">
        <v>9266.2731880465344</v>
      </c>
      <c r="M636" s="36">
        <v>27511.855280158441</v>
      </c>
      <c r="N636" s="36">
        <v>16482.222738281249</v>
      </c>
      <c r="O636" s="36">
        <v>44067.139031337938</v>
      </c>
      <c r="P636" s="36">
        <v>8013.5745155162986</v>
      </c>
      <c r="Q636" s="36">
        <v>34.316534042358398</v>
      </c>
      <c r="R636" s="36">
        <v>7408.0346445312589</v>
      </c>
      <c r="S636" s="36">
        <v>47558.154338615743</v>
      </c>
      <c r="T636" s="36">
        <v>16346.486400950451</v>
      </c>
      <c r="U636" s="36">
        <v>9166.0872697830309</v>
      </c>
      <c r="V636" s="36">
        <v>76976.641034667089</v>
      </c>
      <c r="W636" s="36">
        <v>3177.4355065781297</v>
      </c>
      <c r="X636" s="36">
        <v>14101.338442832366</v>
      </c>
      <c r="Y636" s="36">
        <v>18497.894944452182</v>
      </c>
      <c r="Z636" s="36">
        <v>221.51417877197269</v>
      </c>
      <c r="AA636" s="36">
        <v>24138.372115764563</v>
      </c>
      <c r="AB636" s="36">
        <v>16101.337547018074</v>
      </c>
      <c r="AC636" s="36">
        <v>31485.338068520945</v>
      </c>
      <c r="AD636" s="36">
        <v>41329.354728240964</v>
      </c>
      <c r="AE636" s="36">
        <v>7239.6616871148253</v>
      </c>
      <c r="AF636" s="36">
        <v>17.494375000000002</v>
      </c>
      <c r="AG636" s="36">
        <v>23907.076879888231</v>
      </c>
      <c r="AH636" s="36">
        <v>47394.540185138452</v>
      </c>
      <c r="AI636" s="36">
        <v>6824.5015118431684</v>
      </c>
      <c r="AJ636" s="36">
        <v>31.399271423340096</v>
      </c>
      <c r="AK636" s="36">
        <v>3105.221725348837</v>
      </c>
      <c r="AL636" s="36">
        <v>24143.036906494173</v>
      </c>
      <c r="AM636" s="36">
        <v>16526.601431203439</v>
      </c>
      <c r="AN636" s="36">
        <v>11321.814556884776</v>
      </c>
      <c r="AO636" s="36">
        <v>43071.660784526845</v>
      </c>
      <c r="AP636" s="36">
        <v>711.31556701660111</v>
      </c>
      <c r="AQ636" s="36">
        <v>40643.692481651175</v>
      </c>
      <c r="AR636" s="36">
        <v>49677.017609460941</v>
      </c>
      <c r="AS636" s="36">
        <v>54268.167099018487</v>
      </c>
      <c r="AT636" s="36">
        <v>15653.163794611719</v>
      </c>
      <c r="AU636" s="36">
        <v>57924.543332671863</v>
      </c>
      <c r="AV636" s="36">
        <v>26475.489301047535</v>
      </c>
      <c r="AW636" s="36">
        <v>3465.243820190427</v>
      </c>
      <c r="AX636" s="36">
        <v>47652.313986328139</v>
      </c>
      <c r="AY636" s="36">
        <v>42924.277077933693</v>
      </c>
    </row>
    <row r="637" spans="1:51" x14ac:dyDescent="0.25">
      <c r="A637" s="34">
        <v>44374</v>
      </c>
      <c r="B637" s="35">
        <v>12</v>
      </c>
      <c r="C637" s="36">
        <v>33382.110883409543</v>
      </c>
      <c r="D637" s="36">
        <v>38984.902593960214</v>
      </c>
      <c r="E637" s="36">
        <v>23097.588386656247</v>
      </c>
      <c r="F637" s="36">
        <v>73775.240607763626</v>
      </c>
      <c r="G637" s="36">
        <v>33063.781615888292</v>
      </c>
      <c r="H637" s="36">
        <v>3603.1678926008394</v>
      </c>
      <c r="I637" s="36">
        <v>28347.301607834979</v>
      </c>
      <c r="J637" s="36">
        <v>165.5012283325195</v>
      </c>
      <c r="K637" s="36">
        <v>21724.234537578141</v>
      </c>
      <c r="L637" s="36">
        <v>9780.2205155705014</v>
      </c>
      <c r="M637" s="36">
        <v>28604.567405826878</v>
      </c>
      <c r="N637" s="36">
        <v>17203.071312499997</v>
      </c>
      <c r="O637" s="36">
        <v>47830.221701070288</v>
      </c>
      <c r="P637" s="36">
        <v>8469.9378467626921</v>
      </c>
      <c r="Q637" s="36">
        <v>34.475737571716309</v>
      </c>
      <c r="R637" s="36">
        <v>7947.6497622070365</v>
      </c>
      <c r="S637" s="36">
        <v>51607.298734803713</v>
      </c>
      <c r="T637" s="36">
        <v>17156.639722466291</v>
      </c>
      <c r="U637" s="36">
        <v>9876.0345573425457</v>
      </c>
      <c r="V637" s="36">
        <v>81592.836951654623</v>
      </c>
      <c r="W637" s="36">
        <v>3423.8885113437486</v>
      </c>
      <c r="X637" s="36">
        <v>15513.567285667659</v>
      </c>
      <c r="Y637" s="36">
        <v>19039.859601610566</v>
      </c>
      <c r="Z637" s="36">
        <v>273.26286575317386</v>
      </c>
      <c r="AA637" s="36">
        <v>27081.731863572437</v>
      </c>
      <c r="AB637" s="36">
        <v>17009.332892324961</v>
      </c>
      <c r="AC637" s="36">
        <v>32322.476001501334</v>
      </c>
      <c r="AD637" s="36">
        <v>44552.895735736856</v>
      </c>
      <c r="AE637" s="36">
        <v>7886.9833090937873</v>
      </c>
      <c r="AF637" s="36">
        <v>17.494375000000002</v>
      </c>
      <c r="AG637" s="36">
        <v>26022.942730078921</v>
      </c>
      <c r="AH637" s="36">
        <v>53050.139697812236</v>
      </c>
      <c r="AI637" s="36">
        <v>7861.9038935285171</v>
      </c>
      <c r="AJ637" s="36">
        <v>27.28348315429605</v>
      </c>
      <c r="AK637" s="36">
        <v>3197.4330900750738</v>
      </c>
      <c r="AL637" s="36">
        <v>27012.976587951682</v>
      </c>
      <c r="AM637" s="36">
        <v>19267.020674642179</v>
      </c>
      <c r="AN637" s="36">
        <v>12349.011500610362</v>
      </c>
      <c r="AO637" s="36">
        <v>44047.262521089535</v>
      </c>
      <c r="AP637" s="36">
        <v>714.25703430175804</v>
      </c>
      <c r="AQ637" s="36">
        <v>42770.292579230161</v>
      </c>
      <c r="AR637" s="36">
        <v>53535.535219533267</v>
      </c>
      <c r="AS637" s="36">
        <v>60350.561963268483</v>
      </c>
      <c r="AT637" s="36">
        <v>16148.810288777368</v>
      </c>
      <c r="AU637" s="36">
        <v>61931.948542656268</v>
      </c>
      <c r="AV637" s="36">
        <v>28609.24800094774</v>
      </c>
      <c r="AW637" s="36">
        <v>4207.2180023193459</v>
      </c>
      <c r="AX637" s="36">
        <v>50946.128941406241</v>
      </c>
      <c r="AY637" s="36">
        <v>44376.696652543913</v>
      </c>
    </row>
    <row r="638" spans="1:51" x14ac:dyDescent="0.25">
      <c r="A638" s="34">
        <v>44374</v>
      </c>
      <c r="B638" s="35">
        <v>13</v>
      </c>
      <c r="C638" s="36">
        <v>34369.226584409953</v>
      </c>
      <c r="D638" s="36">
        <v>38997.961938783999</v>
      </c>
      <c r="E638" s="36">
        <v>23407.489292156264</v>
      </c>
      <c r="F638" s="36">
        <v>75641.306399609355</v>
      </c>
      <c r="G638" s="36">
        <v>32104.451482324646</v>
      </c>
      <c r="H638" s="36">
        <v>3103.0888011675406</v>
      </c>
      <c r="I638" s="36">
        <v>29374.895970049853</v>
      </c>
      <c r="J638" s="36">
        <v>159.13824844360349</v>
      </c>
      <c r="K638" s="36">
        <v>22464.891938218752</v>
      </c>
      <c r="L638" s="36">
        <v>10068.180313772276</v>
      </c>
      <c r="M638" s="36">
        <v>29784.525968397324</v>
      </c>
      <c r="N638" s="36">
        <v>17928.490777343752</v>
      </c>
      <c r="O638" s="36">
        <v>50187.68642975291</v>
      </c>
      <c r="P638" s="36">
        <v>8599.1352999378032</v>
      </c>
      <c r="Q638" s="36">
        <v>33.961741447448716</v>
      </c>
      <c r="R638" s="36">
        <v>8023.9377534179785</v>
      </c>
      <c r="S638" s="36">
        <v>52953.501240301295</v>
      </c>
      <c r="T638" s="36">
        <v>17781.175026462639</v>
      </c>
      <c r="U638" s="36">
        <v>10387.444520950332</v>
      </c>
      <c r="V638" s="36">
        <v>84111.386901769147</v>
      </c>
      <c r="W638" s="36">
        <v>2908.6674834804739</v>
      </c>
      <c r="X638" s="36">
        <v>15789.75572549018</v>
      </c>
      <c r="Y638" s="36">
        <v>17925.004497437287</v>
      </c>
      <c r="Z638" s="36">
        <v>227.62597686767575</v>
      </c>
      <c r="AA638" s="36">
        <v>27966.412182236123</v>
      </c>
      <c r="AB638" s="36">
        <v>17760.930237271245</v>
      </c>
      <c r="AC638" s="36">
        <v>33083.247649322439</v>
      </c>
      <c r="AD638" s="36">
        <v>45629.618463558589</v>
      </c>
      <c r="AE638" s="36">
        <v>8357.1766142662927</v>
      </c>
      <c r="AF638" s="36">
        <v>17.494375000000002</v>
      </c>
      <c r="AG638" s="36">
        <v>26900.568166627079</v>
      </c>
      <c r="AH638" s="36">
        <v>53879.437379623516</v>
      </c>
      <c r="AI638" s="36">
        <v>7803.7693677773368</v>
      </c>
      <c r="AJ638" s="36">
        <v>27.141618225097972</v>
      </c>
      <c r="AK638" s="36">
        <v>3183.9148098106107</v>
      </c>
      <c r="AL638" s="36">
        <v>27654.345640472438</v>
      </c>
      <c r="AM638" s="36">
        <v>19393.612827428409</v>
      </c>
      <c r="AN638" s="36">
        <v>12591.475947204606</v>
      </c>
      <c r="AO638" s="36">
        <v>48575.468259925859</v>
      </c>
      <c r="AP638" s="36">
        <v>727.79771423340003</v>
      </c>
      <c r="AQ638" s="36">
        <v>44006.840177312595</v>
      </c>
      <c r="AR638" s="36">
        <v>54895.61483303026</v>
      </c>
      <c r="AS638" s="36">
        <v>62486.109281252917</v>
      </c>
      <c r="AT638" s="36">
        <v>15765.974319715231</v>
      </c>
      <c r="AU638" s="36">
        <v>64258.351728125017</v>
      </c>
      <c r="AV638" s="36">
        <v>28759.714538675194</v>
      </c>
      <c r="AW638" s="36">
        <v>4565.1580810547021</v>
      </c>
      <c r="AX638" s="36">
        <v>51720.826928710965</v>
      </c>
      <c r="AY638" s="36">
        <v>45221.459774980365</v>
      </c>
    </row>
    <row r="639" spans="1:51" x14ac:dyDescent="0.25">
      <c r="A639" s="34">
        <v>44374</v>
      </c>
      <c r="B639" s="35">
        <v>14</v>
      </c>
      <c r="C639" s="36">
        <v>35345.116423525469</v>
      </c>
      <c r="D639" s="36">
        <v>40590.705038320164</v>
      </c>
      <c r="E639" s="36">
        <v>23362.751325984416</v>
      </c>
      <c r="F639" s="36">
        <v>77835.254582226582</v>
      </c>
      <c r="G639" s="36">
        <v>30949.080760183722</v>
      </c>
      <c r="H639" s="36">
        <v>3025.3345965067069</v>
      </c>
      <c r="I639" s="36">
        <v>30285.48559351662</v>
      </c>
      <c r="J639" s="36">
        <v>157.1177978515625</v>
      </c>
      <c r="K639" s="36">
        <v>22761.930750468753</v>
      </c>
      <c r="L639" s="36">
        <v>10021.147182531247</v>
      </c>
      <c r="M639" s="36">
        <v>28416.481673251918</v>
      </c>
      <c r="N639" s="36">
        <v>18800.872046874996</v>
      </c>
      <c r="O639" s="36">
        <v>52217.934816217785</v>
      </c>
      <c r="P639" s="36">
        <v>8225.1281710062049</v>
      </c>
      <c r="Q639" s="36">
        <v>33.30125617980957</v>
      </c>
      <c r="R639" s="36">
        <v>8207.6877153320511</v>
      </c>
      <c r="S639" s="36">
        <v>54298.811082370652</v>
      </c>
      <c r="T639" s="36">
        <v>18820.238656037352</v>
      </c>
      <c r="U639" s="36">
        <v>11022.818777084361</v>
      </c>
      <c r="V639" s="36">
        <v>87325.841911506417</v>
      </c>
      <c r="W639" s="36">
        <v>2879.2667883359441</v>
      </c>
      <c r="X639" s="36">
        <v>15437.119942316662</v>
      </c>
      <c r="Y639" s="36">
        <v>17285.847457337375</v>
      </c>
      <c r="Z639" s="36">
        <v>230.46437927246103</v>
      </c>
      <c r="AA639" s="36">
        <v>28823.952213793604</v>
      </c>
      <c r="AB639" s="36">
        <v>18586.149778484396</v>
      </c>
      <c r="AC639" s="36">
        <v>33995.233734020738</v>
      </c>
      <c r="AD639" s="36">
        <v>47047.589213147461</v>
      </c>
      <c r="AE639" s="36">
        <v>8503.9440380435026</v>
      </c>
      <c r="AF639" s="36">
        <v>17.494375000000002</v>
      </c>
      <c r="AG639" s="36">
        <v>27943.524286092477</v>
      </c>
      <c r="AH639" s="36">
        <v>54553.122722802735</v>
      </c>
      <c r="AI639" s="36">
        <v>7937.9859507996625</v>
      </c>
      <c r="AJ639" s="36">
        <v>24.828172485352013</v>
      </c>
      <c r="AK639" s="36">
        <v>3245.7731110162949</v>
      </c>
      <c r="AL639" s="36">
        <v>27846.114573242216</v>
      </c>
      <c r="AM639" s="36">
        <v>18816.558408505985</v>
      </c>
      <c r="AN639" s="36">
        <v>12725.455396484393</v>
      </c>
      <c r="AO639" s="36">
        <v>49748.666126588832</v>
      </c>
      <c r="AP639" s="36">
        <v>723.82756042480401</v>
      </c>
      <c r="AQ639" s="36">
        <v>44489.48305114152</v>
      </c>
      <c r="AR639" s="36">
        <v>56178.711137093131</v>
      </c>
      <c r="AS639" s="36">
        <v>64034.311251018531</v>
      </c>
      <c r="AT639" s="36">
        <v>15438.757014447383</v>
      </c>
      <c r="AU639" s="36">
        <v>67351.927490093702</v>
      </c>
      <c r="AV639" s="36">
        <v>28132.193232768157</v>
      </c>
      <c r="AW639" s="36">
        <v>5889.1437377929797</v>
      </c>
      <c r="AX639" s="36">
        <v>52755.653093261746</v>
      </c>
      <c r="AY639" s="36">
        <v>46220.715904425473</v>
      </c>
    </row>
    <row r="640" spans="1:51" x14ac:dyDescent="0.25">
      <c r="A640" s="34">
        <v>44374</v>
      </c>
      <c r="B640" s="35">
        <v>15</v>
      </c>
      <c r="C640" s="36">
        <v>34739.035586811624</v>
      </c>
      <c r="D640" s="36">
        <v>41471.561184547107</v>
      </c>
      <c r="E640" s="36">
        <v>23501.963828281278</v>
      </c>
      <c r="F640" s="36">
        <v>76754.160529101573</v>
      </c>
      <c r="G640" s="36">
        <v>29827.46606244388</v>
      </c>
      <c r="H640" s="36">
        <v>3027.1035875612629</v>
      </c>
      <c r="I640" s="36">
        <v>30593.620610798818</v>
      </c>
      <c r="J640" s="36">
        <v>166.56921768188477</v>
      </c>
      <c r="K640" s="36">
        <v>22910.69598820313</v>
      </c>
      <c r="L640" s="36">
        <v>10262.579398753382</v>
      </c>
      <c r="M640" s="36">
        <v>28087.593333227167</v>
      </c>
      <c r="N640" s="36">
        <v>18438.367125000008</v>
      </c>
      <c r="O640" s="36">
        <v>52890.042860581088</v>
      </c>
      <c r="P640" s="36">
        <v>8240.6786289282318</v>
      </c>
      <c r="Q640" s="36">
        <v>32.943701744079597</v>
      </c>
      <c r="R640" s="36">
        <v>8228.6622617187568</v>
      </c>
      <c r="S640" s="36">
        <v>55652.018380028319</v>
      </c>
      <c r="T640" s="36">
        <v>18499.267634300664</v>
      </c>
      <c r="U640" s="36">
        <v>11100.455251693736</v>
      </c>
      <c r="V640" s="36">
        <v>87634.521389972811</v>
      </c>
      <c r="W640" s="36">
        <v>2996.3996303945351</v>
      </c>
      <c r="X640" s="36">
        <v>15125.153522930757</v>
      </c>
      <c r="Y640" s="36">
        <v>17376.949824805106</v>
      </c>
      <c r="Z640" s="36">
        <v>227.66555023193368</v>
      </c>
      <c r="AA640" s="36">
        <v>29342.873853568202</v>
      </c>
      <c r="AB640" s="36">
        <v>18548.541862466558</v>
      </c>
      <c r="AC640" s="36">
        <v>33842.677729384493</v>
      </c>
      <c r="AD640" s="36">
        <v>47357.137147797141</v>
      </c>
      <c r="AE640" s="36">
        <v>8635.6074315850929</v>
      </c>
      <c r="AF640" s="36">
        <v>17.494375000000002</v>
      </c>
      <c r="AG640" s="36">
        <v>28396.381354702877</v>
      </c>
      <c r="AH640" s="36">
        <v>55294.815533403053</v>
      </c>
      <c r="AI640" s="36">
        <v>8090.6606349569456</v>
      </c>
      <c r="AJ640" s="36">
        <v>27.803267150878938</v>
      </c>
      <c r="AK640" s="36">
        <v>3048.8798087515997</v>
      </c>
      <c r="AL640" s="36">
        <v>28476.485720001237</v>
      </c>
      <c r="AM640" s="36">
        <v>18715.627621648378</v>
      </c>
      <c r="AN640" s="36">
        <v>12582.754354370127</v>
      </c>
      <c r="AO640" s="36">
        <v>50278.857655698775</v>
      </c>
      <c r="AP640" s="36">
        <v>627.61369323730401</v>
      </c>
      <c r="AQ640" s="36">
        <v>44541.450316632305</v>
      </c>
      <c r="AR640" s="36">
        <v>56622.159579246501</v>
      </c>
      <c r="AS640" s="36">
        <v>65153.0990079404</v>
      </c>
      <c r="AT640" s="36">
        <v>15246.796074584116</v>
      </c>
      <c r="AU640" s="36">
        <v>67414.441660874989</v>
      </c>
      <c r="AV640" s="36">
        <v>29006.000843198286</v>
      </c>
      <c r="AW640" s="36">
        <v>5192.7011260986374</v>
      </c>
      <c r="AX640" s="36">
        <v>53426.071183105501</v>
      </c>
      <c r="AY640" s="36">
        <v>46023.579528000009</v>
      </c>
    </row>
    <row r="641" spans="1:51" x14ac:dyDescent="0.25">
      <c r="A641" s="34">
        <v>44374</v>
      </c>
      <c r="B641" s="35">
        <v>16</v>
      </c>
      <c r="C641" s="36">
        <v>32616.599652505298</v>
      </c>
      <c r="D641" s="36">
        <v>41283.375273241269</v>
      </c>
      <c r="E641" s="36">
        <v>22274.269780140643</v>
      </c>
      <c r="F641" s="36">
        <v>72468.6895870117</v>
      </c>
      <c r="G641" s="36">
        <v>28359.801509239358</v>
      </c>
      <c r="H641" s="36">
        <v>3061.4786485165182</v>
      </c>
      <c r="I641" s="36">
        <v>29745.279481068414</v>
      </c>
      <c r="J641" s="36">
        <v>158.14544677734369</v>
      </c>
      <c r="K641" s="36">
        <v>22713.872280453135</v>
      </c>
      <c r="L641" s="36">
        <v>9920.5565479630186</v>
      </c>
      <c r="M641" s="36">
        <v>27811.155624726671</v>
      </c>
      <c r="N641" s="36">
        <v>16841.563886718752</v>
      </c>
      <c r="O641" s="36">
        <v>51538.075687920922</v>
      </c>
      <c r="P641" s="36">
        <v>7658.4893471627893</v>
      </c>
      <c r="Q641" s="36">
        <v>32.660978317260742</v>
      </c>
      <c r="R641" s="36">
        <v>7993.8474072265608</v>
      </c>
      <c r="S641" s="36">
        <v>55207.094467716845</v>
      </c>
      <c r="T641" s="36">
        <v>17256.430596812603</v>
      </c>
      <c r="U641" s="36">
        <v>10312.533220291138</v>
      </c>
      <c r="V641" s="36">
        <v>84218.679541404403</v>
      </c>
      <c r="W641" s="36">
        <v>2867.632141503907</v>
      </c>
      <c r="X641" s="36">
        <v>15084.404693571396</v>
      </c>
      <c r="Y641" s="36">
        <v>17703.804125903698</v>
      </c>
      <c r="Z641" s="36">
        <v>210.49518844604498</v>
      </c>
      <c r="AA641" s="36">
        <v>28894.892980577337</v>
      </c>
      <c r="AB641" s="36">
        <v>18102.519213829099</v>
      </c>
      <c r="AC641" s="36">
        <v>32031.30649023618</v>
      </c>
      <c r="AD641" s="36">
        <v>45919.764665677496</v>
      </c>
      <c r="AE641" s="36">
        <v>8474.0417875247094</v>
      </c>
      <c r="AF641" s="36">
        <v>17.494375000000002</v>
      </c>
      <c r="AG641" s="36">
        <v>27837.561241412048</v>
      </c>
      <c r="AH641" s="36">
        <v>55317.55472466525</v>
      </c>
      <c r="AI641" s="36">
        <v>8036.85779939036</v>
      </c>
      <c r="AJ641" s="36">
        <v>29.201175476075051</v>
      </c>
      <c r="AK641" s="36">
        <v>2674.2571452050497</v>
      </c>
      <c r="AL641" s="36">
        <v>28309.139485763582</v>
      </c>
      <c r="AM641" s="36">
        <v>18423.978240552486</v>
      </c>
      <c r="AN641" s="36">
        <v>12531.419160705576</v>
      </c>
      <c r="AO641" s="36">
        <v>49678.045127704623</v>
      </c>
      <c r="AP641" s="36">
        <v>610.1547088623048</v>
      </c>
      <c r="AQ641" s="36">
        <v>43353.783041158094</v>
      </c>
      <c r="AR641" s="36">
        <v>55614.415630238611</v>
      </c>
      <c r="AS641" s="36">
        <v>64124.823518502861</v>
      </c>
      <c r="AT641" s="36">
        <v>14963.032602632316</v>
      </c>
      <c r="AU641" s="36">
        <v>64913.079924031277</v>
      </c>
      <c r="AV641" s="36">
        <v>28510.843008255259</v>
      </c>
      <c r="AW641" s="36">
        <v>5787.1667785644549</v>
      </c>
      <c r="AX641" s="36">
        <v>53285.907178710979</v>
      </c>
      <c r="AY641" s="36">
        <v>44699.896694478797</v>
      </c>
    </row>
    <row r="642" spans="1:51" x14ac:dyDescent="0.25">
      <c r="A642" s="34">
        <v>44374</v>
      </c>
      <c r="B642" s="35">
        <v>17</v>
      </c>
      <c r="C642" s="36">
        <v>32299.836415506565</v>
      </c>
      <c r="D642" s="36">
        <v>41445.71505359999</v>
      </c>
      <c r="E642" s="36">
        <v>22099.587822000023</v>
      </c>
      <c r="F642" s="36">
        <v>71983.127329785071</v>
      </c>
      <c r="G642" s="36">
        <v>28658.569705201739</v>
      </c>
      <c r="H642" s="36">
        <v>3050.1790467843871</v>
      </c>
      <c r="I642" s="36">
        <v>29284.42102375198</v>
      </c>
      <c r="J642" s="36">
        <v>182.15863037109381</v>
      </c>
      <c r="K642" s="36">
        <v>22768.228976093764</v>
      </c>
      <c r="L642" s="36">
        <v>10038.128183965084</v>
      </c>
      <c r="M642" s="36">
        <v>28759.988639025963</v>
      </c>
      <c r="N642" s="36">
        <v>16083.083871093746</v>
      </c>
      <c r="O642" s="36">
        <v>51017.882702933588</v>
      </c>
      <c r="P642" s="36">
        <v>7957.7518153132178</v>
      </c>
      <c r="Q642" s="36">
        <v>32.924313545227051</v>
      </c>
      <c r="R642" s="36">
        <v>8095.7726997070395</v>
      </c>
      <c r="S642" s="36">
        <v>55892.281034820793</v>
      </c>
      <c r="T642" s="36">
        <v>16873.768491648068</v>
      </c>
      <c r="U642" s="36">
        <v>9908.4479103088433</v>
      </c>
      <c r="V642" s="36">
        <v>83605.872564266989</v>
      </c>
      <c r="W642" s="36">
        <v>3057.530707320313</v>
      </c>
      <c r="X642" s="36">
        <v>15634.278692758773</v>
      </c>
      <c r="Y642" s="36">
        <v>17380.840597046637</v>
      </c>
      <c r="Z642" s="36">
        <v>192.48592880249015</v>
      </c>
      <c r="AA642" s="36">
        <v>29081.947375036201</v>
      </c>
      <c r="AB642" s="36">
        <v>18029.438890520785</v>
      </c>
      <c r="AC642" s="36">
        <v>31555.124806402175</v>
      </c>
      <c r="AD642" s="36">
        <v>45751.106837664316</v>
      </c>
      <c r="AE642" s="36">
        <v>8534.7696030474563</v>
      </c>
      <c r="AF642" s="36">
        <v>17.494375000000002</v>
      </c>
      <c r="AG642" s="36">
        <v>27615.00813435754</v>
      </c>
      <c r="AH642" s="36">
        <v>56179.321345225799</v>
      </c>
      <c r="AI642" s="36">
        <v>8071.5420411550103</v>
      </c>
      <c r="AJ642" s="36">
        <v>31.495607604979952</v>
      </c>
      <c r="AK642" s="36">
        <v>2652.5654792456571</v>
      </c>
      <c r="AL642" s="36">
        <v>28898.453935180674</v>
      </c>
      <c r="AM642" s="36">
        <v>18411.020074727632</v>
      </c>
      <c r="AN642" s="36">
        <v>12845.833193786633</v>
      </c>
      <c r="AO642" s="36">
        <v>50448.847159158686</v>
      </c>
      <c r="AP642" s="36">
        <v>597.66587734222412</v>
      </c>
      <c r="AQ642" s="36">
        <v>43312.298549540785</v>
      </c>
      <c r="AR642" s="36">
        <v>55828.86171633959</v>
      </c>
      <c r="AS642" s="36">
        <v>64039.548874065389</v>
      </c>
      <c r="AT642" s="36">
        <v>14599.126327508726</v>
      </c>
      <c r="AU642" s="36">
        <v>64616.934207125014</v>
      </c>
      <c r="AV642" s="36">
        <v>30052.564809117201</v>
      </c>
      <c r="AW642" s="36">
        <v>5788.0146789550863</v>
      </c>
      <c r="AX642" s="36">
        <v>54500.384895996125</v>
      </c>
      <c r="AY642" s="36">
        <v>44539.263330238784</v>
      </c>
    </row>
    <row r="643" spans="1:51" x14ac:dyDescent="0.25">
      <c r="A643" s="34">
        <v>44374</v>
      </c>
      <c r="B643" s="35">
        <v>18</v>
      </c>
      <c r="C643" s="36">
        <v>34820.040494943729</v>
      </c>
      <c r="D643" s="36">
        <v>44251.734531618895</v>
      </c>
      <c r="E643" s="36">
        <v>23556.34928340626</v>
      </c>
      <c r="F643" s="36">
        <v>78044.34024921876</v>
      </c>
      <c r="G643" s="36">
        <v>32446.890238416534</v>
      </c>
      <c r="H643" s="36">
        <v>3124.7887612770969</v>
      </c>
      <c r="I643" s="36">
        <v>30321.172818651368</v>
      </c>
      <c r="J643" s="36">
        <v>207.68327713012698</v>
      </c>
      <c r="K643" s="36">
        <v>24010.725596109402</v>
      </c>
      <c r="L643" s="36">
        <v>10281.945849166432</v>
      </c>
      <c r="M643" s="36">
        <v>29090.339884676869</v>
      </c>
      <c r="N643" s="36">
        <v>16478.359093749998</v>
      </c>
      <c r="O643" s="36">
        <v>53185.315156954333</v>
      </c>
      <c r="P643" s="36">
        <v>8425.9075803456144</v>
      </c>
      <c r="Q643" s="36">
        <v>32.898344039916999</v>
      </c>
      <c r="R643" s="36">
        <v>8791.5502358398426</v>
      </c>
      <c r="S643" s="36">
        <v>60217.717005228522</v>
      </c>
      <c r="T643" s="36">
        <v>18001.441231971068</v>
      </c>
      <c r="U643" s="36">
        <v>10110.928330421462</v>
      </c>
      <c r="V643" s="36">
        <v>90656.077219674698</v>
      </c>
      <c r="W643" s="36">
        <v>3447.1286093398489</v>
      </c>
      <c r="X643" s="36">
        <v>17180.926024629436</v>
      </c>
      <c r="Y643" s="36">
        <v>18227.256392435749</v>
      </c>
      <c r="Z643" s="36">
        <v>211.56273696899407</v>
      </c>
      <c r="AA643" s="36">
        <v>31364.670935471335</v>
      </c>
      <c r="AB643" s="36">
        <v>18370.428029526356</v>
      </c>
      <c r="AC643" s="36">
        <v>32883.502033864497</v>
      </c>
      <c r="AD643" s="36">
        <v>49288.296101666208</v>
      </c>
      <c r="AE643" s="36">
        <v>9388.2093960315342</v>
      </c>
      <c r="AF643" s="36">
        <v>17.494375000000002</v>
      </c>
      <c r="AG643" s="36">
        <v>29799.465836109499</v>
      </c>
      <c r="AH643" s="36">
        <v>60784.139160452658</v>
      </c>
      <c r="AI643" s="36">
        <v>8814.8016021437397</v>
      </c>
      <c r="AJ643" s="36">
        <v>29.163316955567979</v>
      </c>
      <c r="AK643" s="36">
        <v>3033.5588310696066</v>
      </c>
      <c r="AL643" s="36">
        <v>31273.768143005367</v>
      </c>
      <c r="AM643" s="36">
        <v>20944.17554630051</v>
      </c>
      <c r="AN643" s="36">
        <v>13572.104323913596</v>
      </c>
      <c r="AO643" s="36">
        <v>51835.452612361922</v>
      </c>
      <c r="AP643" s="36">
        <v>659.84539963305065</v>
      </c>
      <c r="AQ643" s="36">
        <v>45368.766910728395</v>
      </c>
      <c r="AR643" s="36">
        <v>60021.573844621598</v>
      </c>
      <c r="AS643" s="36">
        <v>68638.171598346671</v>
      </c>
      <c r="AT643" s="36">
        <v>15503.818183348272</v>
      </c>
      <c r="AU643" s="36">
        <v>70260.647160499982</v>
      </c>
      <c r="AV643" s="36">
        <v>33937.708038798803</v>
      </c>
      <c r="AW643" s="36">
        <v>5825.3697204589989</v>
      </c>
      <c r="AX643" s="36">
        <v>59672.852325683627</v>
      </c>
      <c r="AY643" s="36">
        <v>47287.721848490488</v>
      </c>
    </row>
    <row r="644" spans="1:51" x14ac:dyDescent="0.25">
      <c r="A644" s="34">
        <v>44374</v>
      </c>
      <c r="B644" s="35">
        <v>19</v>
      </c>
      <c r="C644" s="36">
        <v>41851.427258046198</v>
      </c>
      <c r="D644" s="36">
        <v>51662.644118006552</v>
      </c>
      <c r="E644" s="36">
        <v>28293.885529437503</v>
      </c>
      <c r="F644" s="36">
        <v>92403.673292871012</v>
      </c>
      <c r="G644" s="36">
        <v>42054.813812121982</v>
      </c>
      <c r="H644" s="36">
        <v>3496.093242865586</v>
      </c>
      <c r="I644" s="36">
        <v>33553.235986176784</v>
      </c>
      <c r="J644" s="36">
        <v>259.51073837280279</v>
      </c>
      <c r="K644" s="36">
        <v>27863.098640453132</v>
      </c>
      <c r="L644" s="36">
        <v>10896.48110548168</v>
      </c>
      <c r="M644" s="36">
        <v>34416.280420768555</v>
      </c>
      <c r="N644" s="36">
        <v>20162.521699218749</v>
      </c>
      <c r="O644" s="36">
        <v>59223.088943890645</v>
      </c>
      <c r="P644" s="36">
        <v>11016.495889915783</v>
      </c>
      <c r="Q644" s="36">
        <v>33.007687568664551</v>
      </c>
      <c r="R644" s="36">
        <v>11053.428775878911</v>
      </c>
      <c r="S644" s="36">
        <v>72683.030642642581</v>
      </c>
      <c r="T644" s="36">
        <v>21714.482946184802</v>
      </c>
      <c r="U644" s="36">
        <v>12438.745298385626</v>
      </c>
      <c r="V644" s="36">
        <v>109931.1317198615</v>
      </c>
      <c r="W644" s="36">
        <v>4251.3909536171886</v>
      </c>
      <c r="X644" s="36">
        <v>19855.60368203653</v>
      </c>
      <c r="Y644" s="36">
        <v>21498.108646821212</v>
      </c>
      <c r="Z644" s="36">
        <v>246.32145355224617</v>
      </c>
      <c r="AA644" s="36">
        <v>38360.308514450153</v>
      </c>
      <c r="AB644" s="36">
        <v>19622.960898033194</v>
      </c>
      <c r="AC644" s="36">
        <v>39004.678144668818</v>
      </c>
      <c r="AD644" s="36">
        <v>61722.474069072974</v>
      </c>
      <c r="AE644" s="36">
        <v>12044.297194986329</v>
      </c>
      <c r="AF644" s="36">
        <v>17.494375000000002</v>
      </c>
      <c r="AG644" s="36">
        <v>36098.848313546267</v>
      </c>
      <c r="AH644" s="36">
        <v>75134.702868596461</v>
      </c>
      <c r="AI644" s="36">
        <v>11004.566455078131</v>
      </c>
      <c r="AJ644" s="36">
        <v>43.005437438966979</v>
      </c>
      <c r="AK644" s="36">
        <v>3826.7843503906306</v>
      </c>
      <c r="AL644" s="36">
        <v>37089.665396972661</v>
      </c>
      <c r="AM644" s="36">
        <v>26767.616172406801</v>
      </c>
      <c r="AN644" s="36">
        <v>15276.848678894052</v>
      </c>
      <c r="AO644" s="36">
        <v>65744.08428906629</v>
      </c>
      <c r="AP644" s="36">
        <v>868.59016418457099</v>
      </c>
      <c r="AQ644" s="36">
        <v>50295.265123179619</v>
      </c>
      <c r="AR644" s="36">
        <v>70402.751723137815</v>
      </c>
      <c r="AS644" s="36">
        <v>80870.63408298725</v>
      </c>
      <c r="AT644" s="36">
        <v>18357.166485062007</v>
      </c>
      <c r="AU644" s="36">
        <v>82809.187949218729</v>
      </c>
      <c r="AV644" s="36">
        <v>42712.785970673627</v>
      </c>
      <c r="AW644" s="36">
        <v>6950.6636657714953</v>
      </c>
      <c r="AX644" s="36">
        <v>73635.089877929699</v>
      </c>
      <c r="AY644" s="36">
        <v>53386.005052393433</v>
      </c>
    </row>
    <row r="645" spans="1:51" x14ac:dyDescent="0.25">
      <c r="A645" s="34">
        <v>44374</v>
      </c>
      <c r="B645" s="35">
        <v>20</v>
      </c>
      <c r="C645" s="36">
        <v>43761.060621204349</v>
      </c>
      <c r="D645" s="36">
        <v>54486.31215391335</v>
      </c>
      <c r="E645" s="36">
        <v>29579.632183093756</v>
      </c>
      <c r="F645" s="36">
        <v>96848.532781103553</v>
      </c>
      <c r="G645" s="36">
        <v>45176.332487629828</v>
      </c>
      <c r="H645" s="36">
        <v>3379.9496090891262</v>
      </c>
      <c r="I645" s="36">
        <v>34604.58194698146</v>
      </c>
      <c r="J645" s="36">
        <v>286.51010894775402</v>
      </c>
      <c r="K645" s="36">
        <v>29541.830171250003</v>
      </c>
      <c r="L645" s="36">
        <v>11419.363994610289</v>
      </c>
      <c r="M645" s="36">
        <v>35426.203061906563</v>
      </c>
      <c r="N645" s="36">
        <v>21133.050238281248</v>
      </c>
      <c r="O645" s="36">
        <v>61716.91116850738</v>
      </c>
      <c r="P645" s="36">
        <v>11654.999947072891</v>
      </c>
      <c r="Q645" s="36">
        <v>33.929210662841804</v>
      </c>
      <c r="R645" s="36">
        <v>11648.224842285179</v>
      </c>
      <c r="S645" s="36">
        <v>77546.655134608416</v>
      </c>
      <c r="T645" s="36">
        <v>22559.732049396109</v>
      </c>
      <c r="U645" s="36">
        <v>12815.536975860616</v>
      </c>
      <c r="V645" s="36">
        <v>117027.83685573842</v>
      </c>
      <c r="W645" s="36">
        <v>4546.2760632031286</v>
      </c>
      <c r="X645" s="36">
        <v>20594.128752558419</v>
      </c>
      <c r="Y645" s="36">
        <v>22752.641480962433</v>
      </c>
      <c r="Z645" s="36">
        <v>262.81322814941404</v>
      </c>
      <c r="AA645" s="36">
        <v>40737.503492735828</v>
      </c>
      <c r="AB645" s="36">
        <v>20288.144432728888</v>
      </c>
      <c r="AC645" s="36">
        <v>41184.212111055887</v>
      </c>
      <c r="AD645" s="36">
        <v>65684.12655909262</v>
      </c>
      <c r="AE645" s="36">
        <v>12932.926443391771</v>
      </c>
      <c r="AF645" s="36">
        <v>17.494375000000002</v>
      </c>
      <c r="AG645" s="36">
        <v>37862.35978373442</v>
      </c>
      <c r="AH645" s="36">
        <v>79861.050845210688</v>
      </c>
      <c r="AI645" s="36">
        <v>11776.891357421882</v>
      </c>
      <c r="AJ645" s="36">
        <v>42.659777587890716</v>
      </c>
      <c r="AK645" s="36">
        <v>4032.8874398125095</v>
      </c>
      <c r="AL645" s="36">
        <v>39249.464077178942</v>
      </c>
      <c r="AM645" s="36">
        <v>29431.958316739634</v>
      </c>
      <c r="AN645" s="36">
        <v>15183.542625976568</v>
      </c>
      <c r="AO645" s="36">
        <v>68981.924365499552</v>
      </c>
      <c r="AP645" s="36">
        <v>902.15744018554813</v>
      </c>
      <c r="AQ645" s="36">
        <v>52007.043434126797</v>
      </c>
      <c r="AR645" s="36">
        <v>74024.624685411705</v>
      </c>
      <c r="AS645" s="36">
        <v>85560.340454362304</v>
      </c>
      <c r="AT645" s="36">
        <v>18944.102209525889</v>
      </c>
      <c r="AU645" s="36">
        <v>87071.124045124991</v>
      </c>
      <c r="AV645" s="36">
        <v>45773.263714658307</v>
      </c>
      <c r="AW645" s="36">
        <v>7320.2031250000091</v>
      </c>
      <c r="AX645" s="36">
        <v>78363.702100585928</v>
      </c>
      <c r="AY645" s="36">
        <v>55670.794081399945</v>
      </c>
    </row>
    <row r="646" spans="1:51" x14ac:dyDescent="0.25">
      <c r="A646" s="34">
        <v>44374</v>
      </c>
      <c r="B646" s="35">
        <v>21</v>
      </c>
      <c r="C646" s="36">
        <v>43846.776321350968</v>
      </c>
      <c r="D646" s="36">
        <v>55284.193975184578</v>
      </c>
      <c r="E646" s="36">
        <v>29898.488196015649</v>
      </c>
      <c r="F646" s="36">
        <v>98039.966287939445</v>
      </c>
      <c r="G646" s="36">
        <v>45664.574931338277</v>
      </c>
      <c r="H646" s="36">
        <v>3451.8543490962825</v>
      </c>
      <c r="I646" s="36">
        <v>34787.391316815927</v>
      </c>
      <c r="J646" s="36">
        <v>272.53810882568371</v>
      </c>
      <c r="K646" s="36">
        <v>29855.134230234391</v>
      </c>
      <c r="L646" s="36">
        <v>11217.378833724544</v>
      </c>
      <c r="M646" s="36">
        <v>36719.298405561858</v>
      </c>
      <c r="N646" s="36">
        <v>21341.314441406248</v>
      </c>
      <c r="O646" s="36">
        <v>62115.592573388691</v>
      </c>
      <c r="P646" s="36">
        <v>11727.622981701672</v>
      </c>
      <c r="Q646" s="36">
        <v>33.806564331054688</v>
      </c>
      <c r="R646" s="36">
        <v>11880.112180664069</v>
      </c>
      <c r="S646" s="36">
        <v>78791.778947976578</v>
      </c>
      <c r="T646" s="36">
        <v>22433.804359506092</v>
      </c>
      <c r="U646" s="36">
        <v>12901.113635063188</v>
      </c>
      <c r="V646" s="36">
        <v>118978.05762406245</v>
      </c>
      <c r="W646" s="36">
        <v>4575.6497013593817</v>
      </c>
      <c r="X646" s="36">
        <v>20330.697907493435</v>
      </c>
      <c r="Y646" s="36">
        <v>22723.514832666173</v>
      </c>
      <c r="Z646" s="36">
        <v>283.0851953125001</v>
      </c>
      <c r="AA646" s="36">
        <v>41130.731474536005</v>
      </c>
      <c r="AB646" s="36">
        <v>20227.461604788208</v>
      </c>
      <c r="AC646" s="36">
        <v>41301.131654673671</v>
      </c>
      <c r="AD646" s="36">
        <v>66630.656269190993</v>
      </c>
      <c r="AE646" s="36">
        <v>13158.737003629092</v>
      </c>
      <c r="AF646" s="36">
        <v>17.494375000000002</v>
      </c>
      <c r="AG646" s="36">
        <v>38317.664359307986</v>
      </c>
      <c r="AH646" s="36">
        <v>80532.99565854446</v>
      </c>
      <c r="AI646" s="36">
        <v>11982.278320312511</v>
      </c>
      <c r="AJ646" s="36">
        <v>43.340354858399323</v>
      </c>
      <c r="AK646" s="36">
        <v>4093.6766131640702</v>
      </c>
      <c r="AL646" s="36">
        <v>39856.842596038849</v>
      </c>
      <c r="AM646" s="36">
        <v>29970.735354138964</v>
      </c>
      <c r="AN646" s="36">
        <v>14798.260202575695</v>
      </c>
      <c r="AO646" s="36">
        <v>69567.354869966497</v>
      </c>
      <c r="AP646" s="36">
        <v>896.01063537597702</v>
      </c>
      <c r="AQ646" s="36">
        <v>52265.455778824158</v>
      </c>
      <c r="AR646" s="36">
        <v>75431.485794833759</v>
      </c>
      <c r="AS646" s="36">
        <v>86512.668057049741</v>
      </c>
      <c r="AT646" s="36">
        <v>19419.515543182511</v>
      </c>
      <c r="AU646" s="36">
        <v>87911.024756187457</v>
      </c>
      <c r="AV646" s="36">
        <v>46104.259098137358</v>
      </c>
      <c r="AW646" s="36">
        <v>7332.2528686523438</v>
      </c>
      <c r="AX646" s="36">
        <v>79984.363319335942</v>
      </c>
      <c r="AY646" s="36">
        <v>55923.053214452921</v>
      </c>
    </row>
    <row r="647" spans="1:51" x14ac:dyDescent="0.25">
      <c r="A647" s="34">
        <v>44374</v>
      </c>
      <c r="B647" s="35">
        <v>22</v>
      </c>
      <c r="C647" s="36">
        <v>42529.324080890037</v>
      </c>
      <c r="D647" s="36">
        <v>54565.341021593515</v>
      </c>
      <c r="E647" s="36">
        <v>29108.155134421846</v>
      </c>
      <c r="F647" s="36">
        <v>95736.112177587813</v>
      </c>
      <c r="G647" s="36">
        <v>44516.673509579516</v>
      </c>
      <c r="H647" s="36">
        <v>3473.2451218827964</v>
      </c>
      <c r="I647" s="36">
        <v>33792.42586730959</v>
      </c>
      <c r="J647" s="36">
        <v>260.07883453369152</v>
      </c>
      <c r="K647" s="36">
        <v>29631.671305921896</v>
      </c>
      <c r="L647" s="36">
        <v>11202.579489683292</v>
      </c>
      <c r="M647" s="36">
        <v>36423.841126219828</v>
      </c>
      <c r="N647" s="36">
        <v>20440.810328125008</v>
      </c>
      <c r="O647" s="36">
        <v>60926.520452926052</v>
      </c>
      <c r="P647" s="36">
        <v>11854.453056620865</v>
      </c>
      <c r="Q647" s="36">
        <v>33.645139694213867</v>
      </c>
      <c r="R647" s="36">
        <v>11833.133694335947</v>
      </c>
      <c r="S647" s="36">
        <v>77985.350497011954</v>
      </c>
      <c r="T647" s="36">
        <v>21642.930700835448</v>
      </c>
      <c r="U647" s="36">
        <v>12446.398924827587</v>
      </c>
      <c r="V647" s="36">
        <v>117722.23665845103</v>
      </c>
      <c r="W647" s="36">
        <v>4611.7478905156331</v>
      </c>
      <c r="X647" s="36">
        <v>20191.874059293477</v>
      </c>
      <c r="Y647" s="36">
        <v>22627.013814303034</v>
      </c>
      <c r="Z647" s="36">
        <v>288.05679718017575</v>
      </c>
      <c r="AA647" s="36">
        <v>40136.866318396918</v>
      </c>
      <c r="AB647" s="36">
        <v>19719.08013740656</v>
      </c>
      <c r="AC647" s="36">
        <v>40311.172013167467</v>
      </c>
      <c r="AD647" s="36">
        <v>66222.929900518779</v>
      </c>
      <c r="AE647" s="36">
        <v>13050.631641009511</v>
      </c>
      <c r="AF647" s="36">
        <v>17.494375000000002</v>
      </c>
      <c r="AG647" s="36">
        <v>38064.568491713617</v>
      </c>
      <c r="AH647" s="36">
        <v>80270.962936253243</v>
      </c>
      <c r="AI647" s="36">
        <v>12010.794531250011</v>
      </c>
      <c r="AJ647" s="36">
        <v>42.863577392578833</v>
      </c>
      <c r="AK647" s="36">
        <v>3948.2026550546802</v>
      </c>
      <c r="AL647" s="36">
        <v>39422.674524017355</v>
      </c>
      <c r="AM647" s="36">
        <v>30867.022943624102</v>
      </c>
      <c r="AN647" s="36">
        <v>13788.191592407238</v>
      </c>
      <c r="AO647" s="36">
        <v>69224.394829227458</v>
      </c>
      <c r="AP647" s="36">
        <v>887.49911499023506</v>
      </c>
      <c r="AQ647" s="36">
        <v>51676.919337235799</v>
      </c>
      <c r="AR647" s="36">
        <v>75012.015895697696</v>
      </c>
      <c r="AS647" s="36">
        <v>85659.441276799756</v>
      </c>
      <c r="AT647" s="36">
        <v>19827.068450703555</v>
      </c>
      <c r="AU647" s="36">
        <v>86502.002341812535</v>
      </c>
      <c r="AV647" s="36">
        <v>45703.384750883946</v>
      </c>
      <c r="AW647" s="36">
        <v>7164.8592529296911</v>
      </c>
      <c r="AX647" s="36">
        <v>79744.131575195323</v>
      </c>
      <c r="AY647" s="36">
        <v>55100.055625553876</v>
      </c>
    </row>
    <row r="648" spans="1:51" x14ac:dyDescent="0.25">
      <c r="A648" s="34">
        <v>44374</v>
      </c>
      <c r="B648" s="35">
        <v>23</v>
      </c>
      <c r="C648" s="36">
        <v>39029.598609549619</v>
      </c>
      <c r="D648" s="36">
        <v>51790.370882344971</v>
      </c>
      <c r="E648" s="36">
        <v>27627.259085468755</v>
      </c>
      <c r="F648" s="36">
        <v>89008.655272802789</v>
      </c>
      <c r="G648" s="36">
        <v>40890.159039200233</v>
      </c>
      <c r="H648" s="36">
        <v>3734.1769451979017</v>
      </c>
      <c r="I648" s="36">
        <v>31925.924433681135</v>
      </c>
      <c r="J648" s="36">
        <v>238.15824890136707</v>
      </c>
      <c r="K648" s="36">
        <v>27714.432861468762</v>
      </c>
      <c r="L648" s="36">
        <v>10847.915725225801</v>
      </c>
      <c r="M648" s="36">
        <v>34544.236541083083</v>
      </c>
      <c r="N648" s="36">
        <v>18962.621460937498</v>
      </c>
      <c r="O648" s="36">
        <v>57410.673553482891</v>
      </c>
      <c r="P648" s="36">
        <v>10888.080547868361</v>
      </c>
      <c r="Q648" s="36">
        <v>33.640289306640632</v>
      </c>
      <c r="R648" s="36">
        <v>11181.935568847657</v>
      </c>
      <c r="S648" s="36">
        <v>73934.757827791982</v>
      </c>
      <c r="T648" s="36">
        <v>20230.724856187753</v>
      </c>
      <c r="U648" s="36">
        <v>11400.033842086807</v>
      </c>
      <c r="V648" s="36">
        <v>110812.40055331604</v>
      </c>
      <c r="W648" s="36">
        <v>4373.1072566797011</v>
      </c>
      <c r="X648" s="36">
        <v>20931.014844231286</v>
      </c>
      <c r="Y648" s="36">
        <v>21645.150011648024</v>
      </c>
      <c r="Z648" s="36">
        <v>267.45564331054669</v>
      </c>
      <c r="AA648" s="36">
        <v>37586.699421856145</v>
      </c>
      <c r="AB648" s="36">
        <v>18749.909838059717</v>
      </c>
      <c r="AC648" s="36">
        <v>37774.867707031852</v>
      </c>
      <c r="AD648" s="36">
        <v>62399.615463532267</v>
      </c>
      <c r="AE648" s="36">
        <v>12235.542843249892</v>
      </c>
      <c r="AF648" s="36">
        <v>17.494375000000002</v>
      </c>
      <c r="AG648" s="36">
        <v>35771.316942960628</v>
      </c>
      <c r="AH648" s="36">
        <v>75931.523941535634</v>
      </c>
      <c r="AI648" s="36">
        <v>11349.204150390629</v>
      </c>
      <c r="AJ648" s="36">
        <v>44.562463195800859</v>
      </c>
      <c r="AK648" s="36">
        <v>3894.6606681796998</v>
      </c>
      <c r="AL648" s="36">
        <v>37336.022837402314</v>
      </c>
      <c r="AM648" s="36">
        <v>28657.661976194027</v>
      </c>
      <c r="AN648" s="36">
        <v>12085.892229553234</v>
      </c>
      <c r="AO648" s="36">
        <v>65873.432344707457</v>
      </c>
      <c r="AP648" s="36">
        <v>860.42424011230401</v>
      </c>
      <c r="AQ648" s="36">
        <v>49102.248809139644</v>
      </c>
      <c r="AR648" s="36">
        <v>71255.527085913636</v>
      </c>
      <c r="AS648" s="36">
        <v>80171.413406331034</v>
      </c>
      <c r="AT648" s="36">
        <v>19573.38333417293</v>
      </c>
      <c r="AU648" s="36">
        <v>80503.597661343811</v>
      </c>
      <c r="AV648" s="36">
        <v>42569.163600477521</v>
      </c>
      <c r="AW648" s="36">
        <v>7873.3816232725057</v>
      </c>
      <c r="AX648" s="36">
        <v>75389.522775390593</v>
      </c>
      <c r="AY648" s="36">
        <v>51585.239007461772</v>
      </c>
    </row>
    <row r="649" spans="1:51" x14ac:dyDescent="0.25">
      <c r="A649" s="34">
        <v>44374</v>
      </c>
      <c r="B649" s="35">
        <v>24</v>
      </c>
      <c r="C649" s="36">
        <v>34490.467860003228</v>
      </c>
      <c r="D649" s="36">
        <v>46345.205207428444</v>
      </c>
      <c r="E649" s="36">
        <v>24475.011183765633</v>
      </c>
      <c r="F649" s="36">
        <v>78128.699136669849</v>
      </c>
      <c r="G649" s="36">
        <v>36296.836521971367</v>
      </c>
      <c r="H649" s="36">
        <v>3720.9468169649235</v>
      </c>
      <c r="I649" s="36">
        <v>28630.85604826123</v>
      </c>
      <c r="J649" s="36">
        <v>207.08815765380868</v>
      </c>
      <c r="K649" s="36">
        <v>24671.927140359399</v>
      </c>
      <c r="L649" s="36">
        <v>10010.450541420181</v>
      </c>
      <c r="M649" s="36">
        <v>32691.187413143321</v>
      </c>
      <c r="N649" s="36">
        <v>17295.738910156248</v>
      </c>
      <c r="O649" s="36">
        <v>51428.453884625706</v>
      </c>
      <c r="P649" s="36">
        <v>10299.416492506785</v>
      </c>
      <c r="Q649" s="36">
        <v>33.890143394470229</v>
      </c>
      <c r="R649" s="36">
        <v>9956.0333403320419</v>
      </c>
      <c r="S649" s="36">
        <v>66083.526712464838</v>
      </c>
      <c r="T649" s="36">
        <v>17925.926473280266</v>
      </c>
      <c r="U649" s="36">
        <v>10195.598924636852</v>
      </c>
      <c r="V649" s="36">
        <v>99537.855981086119</v>
      </c>
      <c r="W649" s="36">
        <v>3918.36653278125</v>
      </c>
      <c r="X649" s="36">
        <v>19751.200194765286</v>
      </c>
      <c r="Y649" s="36">
        <v>20514.101043198152</v>
      </c>
      <c r="Z649" s="36">
        <v>272.78919677734353</v>
      </c>
      <c r="AA649" s="36">
        <v>33064.831643948637</v>
      </c>
      <c r="AB649" s="36">
        <v>17402.582951025553</v>
      </c>
      <c r="AC649" s="36">
        <v>33579.420148903882</v>
      </c>
      <c r="AD649" s="36">
        <v>55077.051232530262</v>
      </c>
      <c r="AE649" s="36">
        <v>10881.120914070496</v>
      </c>
      <c r="AF649" s="36">
        <v>17.494375000000002</v>
      </c>
      <c r="AG649" s="36">
        <v>31398.579129406186</v>
      </c>
      <c r="AH649" s="36">
        <v>64507.253401558359</v>
      </c>
      <c r="AI649" s="36">
        <v>9997.9136230468812</v>
      </c>
      <c r="AJ649" s="36">
        <v>41.882713806152225</v>
      </c>
      <c r="AK649" s="36">
        <v>3639.551486199221</v>
      </c>
      <c r="AL649" s="36">
        <v>32982.862506011967</v>
      </c>
      <c r="AM649" s="36">
        <v>25077.915245770997</v>
      </c>
      <c r="AN649" s="36">
        <v>10873.691806457537</v>
      </c>
      <c r="AO649" s="36">
        <v>59413.60786149028</v>
      </c>
      <c r="AP649" s="36">
        <v>803.60792541503906</v>
      </c>
      <c r="AQ649" s="36">
        <v>45241.953376146266</v>
      </c>
      <c r="AR649" s="36">
        <v>64133.653930385153</v>
      </c>
      <c r="AS649" s="36">
        <v>70757.708628456021</v>
      </c>
      <c r="AT649" s="36">
        <v>18677.293947583294</v>
      </c>
      <c r="AU649" s="36">
        <v>70673.087090593821</v>
      </c>
      <c r="AV649" s="36">
        <v>31765.244912027109</v>
      </c>
      <c r="AW649" s="36">
        <v>17392.232711791992</v>
      </c>
      <c r="AX649" s="36">
        <v>67552.821198242193</v>
      </c>
      <c r="AY649" s="36">
        <v>46919.66428380704</v>
      </c>
    </row>
    <row r="650" spans="1:51" x14ac:dyDescent="0.25">
      <c r="A650" s="34">
        <v>44375</v>
      </c>
      <c r="B650" s="35">
        <v>1</v>
      </c>
      <c r="C650" s="36">
        <v>30971.967482208311</v>
      </c>
      <c r="D650" s="36">
        <v>40137.418670587656</v>
      </c>
      <c r="E650" s="36">
        <v>20943.100547312526</v>
      </c>
      <c r="F650" s="36">
        <v>67983.345343749999</v>
      </c>
      <c r="G650" s="36">
        <v>31773.129878545515</v>
      </c>
      <c r="H650" s="36">
        <v>3790.3593030095799</v>
      </c>
      <c r="I650" s="36">
        <v>25316.056005870614</v>
      </c>
      <c r="J650" s="36">
        <v>171.10624694824219</v>
      </c>
      <c r="K650" s="36">
        <v>21343.924047875018</v>
      </c>
      <c r="L650" s="36">
        <v>9369.2182865766772</v>
      </c>
      <c r="M650" s="36">
        <v>30163.012469853435</v>
      </c>
      <c r="N650" s="36">
        <v>15584.971457031246</v>
      </c>
      <c r="O650" s="36">
        <v>44410.165741351797</v>
      </c>
      <c r="P650" s="36">
        <v>8798.3083474090672</v>
      </c>
      <c r="Q650" s="36">
        <v>32.888523101806641</v>
      </c>
      <c r="R650" s="36">
        <v>8519.8441191406309</v>
      </c>
      <c r="S650" s="36">
        <v>56590.279622715338</v>
      </c>
      <c r="T650" s="36">
        <v>16047.963578905514</v>
      </c>
      <c r="U650" s="36">
        <v>9120.4868040084948</v>
      </c>
      <c r="V650" s="36">
        <v>84829.992592618801</v>
      </c>
      <c r="W650" s="36">
        <v>3495.8541804921902</v>
      </c>
      <c r="X650" s="36">
        <v>18580.855309392187</v>
      </c>
      <c r="Y650" s="36">
        <v>19940.602768943729</v>
      </c>
      <c r="Z650" s="36">
        <v>242.6930383300782</v>
      </c>
      <c r="AA650" s="36">
        <v>27733.774226129321</v>
      </c>
      <c r="AB650" s="36">
        <v>15607.275267178553</v>
      </c>
      <c r="AC650" s="36">
        <v>30097.343367888261</v>
      </c>
      <c r="AD650" s="36">
        <v>46691.620527358638</v>
      </c>
      <c r="AE650" s="36">
        <v>9411.8571007468399</v>
      </c>
      <c r="AF650" s="36">
        <v>17.494375000000002</v>
      </c>
      <c r="AG650" s="36">
        <v>26937.237296135016</v>
      </c>
      <c r="AH650" s="36">
        <v>54714.664044575649</v>
      </c>
      <c r="AI650" s="36">
        <v>8426.1408447265585</v>
      </c>
      <c r="AJ650" s="36">
        <v>42.100430114746032</v>
      </c>
      <c r="AK650" s="36">
        <v>3314.995857339849</v>
      </c>
      <c r="AL650" s="36">
        <v>28365.556950958275</v>
      </c>
      <c r="AM650" s="36">
        <v>22292.922501676156</v>
      </c>
      <c r="AN650" s="36">
        <v>5365.3114083328346</v>
      </c>
      <c r="AO650" s="36">
        <v>52174.437499792111</v>
      </c>
      <c r="AP650" s="36">
        <v>738.52949523925804</v>
      </c>
      <c r="AQ650" s="36">
        <v>41162.835868415357</v>
      </c>
      <c r="AR650" s="36">
        <v>55698.747393520447</v>
      </c>
      <c r="AS650" s="36">
        <v>59380.041816862271</v>
      </c>
      <c r="AT650" s="36">
        <v>17649.760690752675</v>
      </c>
      <c r="AU650" s="36">
        <v>60650.205855843691</v>
      </c>
      <c r="AV650" s="36">
        <v>26886.738322563146</v>
      </c>
      <c r="AW650" s="36">
        <v>14258.129333496094</v>
      </c>
      <c r="AX650" s="36">
        <v>57273.441275390644</v>
      </c>
      <c r="AY650" s="36">
        <v>42512.06341159741</v>
      </c>
    </row>
    <row r="651" spans="1:51" x14ac:dyDescent="0.25">
      <c r="A651" s="34">
        <v>44375</v>
      </c>
      <c r="B651" s="35">
        <v>2</v>
      </c>
      <c r="C651" s="36">
        <v>27534.653019193422</v>
      </c>
      <c r="D651" s="36">
        <v>34112.494696428235</v>
      </c>
      <c r="E651" s="36">
        <v>17521.888090984376</v>
      </c>
      <c r="F651" s="36">
        <v>58953.882198632811</v>
      </c>
      <c r="G651" s="36">
        <v>30731.078845052634</v>
      </c>
      <c r="H651" s="36">
        <v>4285.1418220843007</v>
      </c>
      <c r="I651" s="36">
        <v>22172.2015612002</v>
      </c>
      <c r="J651" s="36">
        <v>149.91587448120123</v>
      </c>
      <c r="K651" s="36">
        <v>17908.995823078138</v>
      </c>
      <c r="L651" s="36">
        <v>8107.6916626101001</v>
      </c>
      <c r="M651" s="36">
        <v>24602.86025405418</v>
      </c>
      <c r="N651" s="36">
        <v>13818.597841796889</v>
      </c>
      <c r="O651" s="36">
        <v>38071.289226250214</v>
      </c>
      <c r="P651" s="36">
        <v>8018.9219910136926</v>
      </c>
      <c r="Q651" s="36">
        <v>32.658237457275384</v>
      </c>
      <c r="R651" s="36">
        <v>7102.6155712890741</v>
      </c>
      <c r="S651" s="36">
        <v>47168.754787558843</v>
      </c>
      <c r="T651" s="36">
        <v>14364.151778982268</v>
      </c>
      <c r="U651" s="36">
        <v>8160.2266778945996</v>
      </c>
      <c r="V651" s="36">
        <v>70929.297768585719</v>
      </c>
      <c r="W651" s="36">
        <v>3042.5043644687598</v>
      </c>
      <c r="X651" s="36">
        <v>17952.081059253484</v>
      </c>
      <c r="Y651" s="36">
        <v>19591.260860120652</v>
      </c>
      <c r="Z651" s="36">
        <v>203.05218551635735</v>
      </c>
      <c r="AA651" s="36">
        <v>22492.736577846197</v>
      </c>
      <c r="AB651" s="36">
        <v>14009.668505340949</v>
      </c>
      <c r="AC651" s="36">
        <v>26303.604191005412</v>
      </c>
      <c r="AD651" s="36">
        <v>38505.973537420898</v>
      </c>
      <c r="AE651" s="36">
        <v>7276.8335957062436</v>
      </c>
      <c r="AF651" s="36">
        <v>17.494375000000002</v>
      </c>
      <c r="AG651" s="36">
        <v>22530.640131644537</v>
      </c>
      <c r="AH651" s="36">
        <v>45331.55379895871</v>
      </c>
      <c r="AI651" s="36">
        <v>7008.1682128906305</v>
      </c>
      <c r="AJ651" s="36">
        <v>39.011801269531986</v>
      </c>
      <c r="AK651" s="36">
        <v>2949.9404167226571</v>
      </c>
      <c r="AL651" s="36">
        <v>23545.456700622581</v>
      </c>
      <c r="AM651" s="36">
        <v>19475.939532048778</v>
      </c>
      <c r="AN651" s="36">
        <v>-304.04399999999998</v>
      </c>
      <c r="AO651" s="36">
        <v>44855.401624937069</v>
      </c>
      <c r="AP651" s="36">
        <v>691.44842529296898</v>
      </c>
      <c r="AQ651" s="36">
        <v>36972.39755547353</v>
      </c>
      <c r="AR651" s="36">
        <v>47288.399111544146</v>
      </c>
      <c r="AS651" s="36">
        <v>49468.608786080993</v>
      </c>
      <c r="AT651" s="36">
        <v>16323.200375007676</v>
      </c>
      <c r="AU651" s="36">
        <v>51256.603040921858</v>
      </c>
      <c r="AV651" s="36">
        <v>24340.456150415277</v>
      </c>
      <c r="AW651" s="36">
        <v>9055.0491333007958</v>
      </c>
      <c r="AX651" s="36">
        <v>47315.774928710933</v>
      </c>
      <c r="AY651" s="36">
        <v>38233.344511639662</v>
      </c>
    </row>
    <row r="652" spans="1:51" x14ac:dyDescent="0.25">
      <c r="A652" s="34">
        <v>44375</v>
      </c>
      <c r="B652" s="35">
        <v>3</v>
      </c>
      <c r="C652" s="36">
        <v>25274.58834670097</v>
      </c>
      <c r="D652" s="36">
        <v>29054.038808249032</v>
      </c>
      <c r="E652" s="36">
        <v>15491.131098859385</v>
      </c>
      <c r="F652" s="36">
        <v>52667.721040820346</v>
      </c>
      <c r="G652" s="36">
        <v>28378.803778142279</v>
      </c>
      <c r="H652" s="36">
        <v>4544.6895016703038</v>
      </c>
      <c r="I652" s="36">
        <v>19730.552802030776</v>
      </c>
      <c r="J652" s="36">
        <v>137.80054855346691</v>
      </c>
      <c r="K652" s="36">
        <v>15300.765453695325</v>
      </c>
      <c r="L652" s="36">
        <v>7599.4531043136212</v>
      </c>
      <c r="M652" s="36">
        <v>20199.022873889895</v>
      </c>
      <c r="N652" s="36">
        <v>12763.059224609389</v>
      </c>
      <c r="O652" s="36">
        <v>33464.621516216554</v>
      </c>
      <c r="P652" s="36">
        <v>6881.6087295354764</v>
      </c>
      <c r="Q652" s="36">
        <v>31.73805046081543</v>
      </c>
      <c r="R652" s="36">
        <v>5970.5946108398512</v>
      </c>
      <c r="S652" s="36">
        <v>39397.970755355956</v>
      </c>
      <c r="T652" s="36">
        <v>13239.258200490591</v>
      </c>
      <c r="U652" s="36">
        <v>7684.2233543396051</v>
      </c>
      <c r="V652" s="36">
        <v>60395.402319131172</v>
      </c>
      <c r="W652" s="36">
        <v>2698.9329310781254</v>
      </c>
      <c r="X652" s="36">
        <v>16689.012195867595</v>
      </c>
      <c r="Y652" s="36">
        <v>17100.177939914389</v>
      </c>
      <c r="Z652" s="36">
        <v>196.87124588012693</v>
      </c>
      <c r="AA652" s="36">
        <v>18254.642138347524</v>
      </c>
      <c r="AB652" s="36">
        <v>13019.921133670465</v>
      </c>
      <c r="AC652" s="36">
        <v>23824.468740481381</v>
      </c>
      <c r="AD652" s="36">
        <v>32044.415617414052</v>
      </c>
      <c r="AE652" s="36">
        <v>5928.4306891928263</v>
      </c>
      <c r="AF652" s="36">
        <v>17.494375000000002</v>
      </c>
      <c r="AG652" s="36">
        <v>18789.307751314987</v>
      </c>
      <c r="AH652" s="36">
        <v>38943.760568662568</v>
      </c>
      <c r="AI652" s="36">
        <v>5729.1010253906297</v>
      </c>
      <c r="AJ652" s="36">
        <v>38.60445025634715</v>
      </c>
      <c r="AK652" s="36">
        <v>2582.5317360507811</v>
      </c>
      <c r="AL652" s="36">
        <v>19526.192744445831</v>
      </c>
      <c r="AM652" s="36">
        <v>16471.228200070964</v>
      </c>
      <c r="AN652" s="36">
        <v>-305.83100000000002</v>
      </c>
      <c r="AO652" s="36">
        <v>38129.897841838807</v>
      </c>
      <c r="AP652" s="36">
        <v>663.95960998535099</v>
      </c>
      <c r="AQ652" s="36">
        <v>33776.849971331474</v>
      </c>
      <c r="AR652" s="36">
        <v>40388.32690483184</v>
      </c>
      <c r="AS652" s="36">
        <v>40688.613743612266</v>
      </c>
      <c r="AT652" s="36">
        <v>15502.673303262587</v>
      </c>
      <c r="AU652" s="36">
        <v>44425.708920953104</v>
      </c>
      <c r="AV652" s="36">
        <v>19879.747657603937</v>
      </c>
      <c r="AW652" s="36">
        <v>5810.5599670410156</v>
      </c>
      <c r="AX652" s="36">
        <v>39153.967547363311</v>
      </c>
      <c r="AY652" s="36">
        <v>35198.405808005351</v>
      </c>
    </row>
    <row r="653" spans="1:51" x14ac:dyDescent="0.25">
      <c r="A653" s="34">
        <v>44375</v>
      </c>
      <c r="B653" s="35">
        <v>4</v>
      </c>
      <c r="C653" s="36">
        <v>24092.277125607474</v>
      </c>
      <c r="D653" s="36">
        <v>26140.289468675215</v>
      </c>
      <c r="E653" s="36">
        <v>14337.726256757811</v>
      </c>
      <c r="F653" s="36">
        <v>48910.388028027352</v>
      </c>
      <c r="G653" s="36">
        <v>25553.244364922426</v>
      </c>
      <c r="H653" s="36">
        <v>4262.5170860595763</v>
      </c>
      <c r="I653" s="36">
        <v>18188.716855581068</v>
      </c>
      <c r="J653" s="36">
        <v>125.7957496643066</v>
      </c>
      <c r="K653" s="36">
        <v>13661.373806781246</v>
      </c>
      <c r="L653" s="36">
        <v>7008.5344858318122</v>
      </c>
      <c r="M653" s="36">
        <v>19144.207740134621</v>
      </c>
      <c r="N653" s="36">
        <v>12454.559492187509</v>
      </c>
      <c r="O653" s="36">
        <v>30788.05384745387</v>
      </c>
      <c r="P653" s="36">
        <v>6621.6211340249856</v>
      </c>
      <c r="Q653" s="36">
        <v>31.568051815032952</v>
      </c>
      <c r="R653" s="36">
        <v>5191.2916098632822</v>
      </c>
      <c r="S653" s="36">
        <v>34105.186221345255</v>
      </c>
      <c r="T653" s="36">
        <v>12658.306302421126</v>
      </c>
      <c r="U653" s="36">
        <v>7445.8193750381497</v>
      </c>
      <c r="V653" s="36">
        <v>53549.992310612892</v>
      </c>
      <c r="W653" s="36">
        <v>2551.6233466562508</v>
      </c>
      <c r="X653" s="36">
        <v>15609.756002718141</v>
      </c>
      <c r="Y653" s="36">
        <v>15842.695318593464</v>
      </c>
      <c r="Z653" s="36">
        <v>192.63509368896479</v>
      </c>
      <c r="AA653" s="36">
        <v>15419.944721034704</v>
      </c>
      <c r="AB653" s="36">
        <v>12509.893570097005</v>
      </c>
      <c r="AC653" s="36">
        <v>22175.669065621081</v>
      </c>
      <c r="AD653" s="36">
        <v>28164.07876638227</v>
      </c>
      <c r="AE653" s="36">
        <v>5257.2961846066873</v>
      </c>
      <c r="AF653" s="36">
        <v>17.494375000000002</v>
      </c>
      <c r="AG653" s="36">
        <v>16539.317443940545</v>
      </c>
      <c r="AH653" s="36">
        <v>33743.163843333219</v>
      </c>
      <c r="AI653" s="36">
        <v>4965.0496826171893</v>
      </c>
      <c r="AJ653" s="36">
        <v>38.58720709228615</v>
      </c>
      <c r="AK653" s="36">
        <v>2447.5905774960938</v>
      </c>
      <c r="AL653" s="36">
        <v>16811.073866607687</v>
      </c>
      <c r="AM653" s="36">
        <v>14598.18608266981</v>
      </c>
      <c r="AN653" s="36">
        <v>-306.39499999999998</v>
      </c>
      <c r="AO653" s="36">
        <v>33954.821320490839</v>
      </c>
      <c r="AP653" s="36">
        <v>641.43016052246094</v>
      </c>
      <c r="AQ653" s="36">
        <v>31841.296955606078</v>
      </c>
      <c r="AR653" s="36">
        <v>36100.928980772616</v>
      </c>
      <c r="AS653" s="36">
        <v>35180.158139627907</v>
      </c>
      <c r="AT653" s="36">
        <v>14798.930535870826</v>
      </c>
      <c r="AU653" s="36">
        <v>40377.044147343746</v>
      </c>
      <c r="AV653" s="36">
        <v>18187.044252955824</v>
      </c>
      <c r="AW653" s="36">
        <v>3217.4292449951276</v>
      </c>
      <c r="AX653" s="36">
        <v>33712.168865722655</v>
      </c>
      <c r="AY653" s="36">
        <v>33370.697021182939</v>
      </c>
    </row>
    <row r="654" spans="1:51" x14ac:dyDescent="0.25">
      <c r="A654" s="34">
        <v>44375</v>
      </c>
      <c r="B654" s="35">
        <v>5</v>
      </c>
      <c r="C654" s="36">
        <v>23669.719479283889</v>
      </c>
      <c r="D654" s="36">
        <v>24729.668438171389</v>
      </c>
      <c r="E654" s="36">
        <v>13814.027685375024</v>
      </c>
      <c r="F654" s="36">
        <v>46999.419150878872</v>
      </c>
      <c r="G654" s="36">
        <v>23314.595171455829</v>
      </c>
      <c r="H654" s="36">
        <v>4671.6404511170249</v>
      </c>
      <c r="I654" s="36">
        <v>17455.623504706058</v>
      </c>
      <c r="J654" s="36">
        <v>121.9166831970215</v>
      </c>
      <c r="K654" s="36">
        <v>12796.360636226571</v>
      </c>
      <c r="L654" s="36">
        <v>7002.9174456621495</v>
      </c>
      <c r="M654" s="36">
        <v>17703.526122470095</v>
      </c>
      <c r="N654" s="36">
        <v>12306.124402343761</v>
      </c>
      <c r="O654" s="36">
        <v>29611.51040577496</v>
      </c>
      <c r="P654" s="36">
        <v>6332.7281513803082</v>
      </c>
      <c r="Q654" s="36">
        <v>31.363720417022709</v>
      </c>
      <c r="R654" s="36">
        <v>4816.0276633300782</v>
      </c>
      <c r="S654" s="36">
        <v>31049.318506054489</v>
      </c>
      <c r="T654" s="36">
        <v>12489.420904038074</v>
      </c>
      <c r="U654" s="36">
        <v>7291.3110418319775</v>
      </c>
      <c r="V654" s="36">
        <v>49554.758648513234</v>
      </c>
      <c r="W654" s="36">
        <v>2400.5049838945315</v>
      </c>
      <c r="X654" s="36">
        <v>14745.384461754746</v>
      </c>
      <c r="Y654" s="36">
        <v>15831.038719365515</v>
      </c>
      <c r="Z654" s="36">
        <v>195.49328262329101</v>
      </c>
      <c r="AA654" s="36">
        <v>13942.101962311017</v>
      </c>
      <c r="AB654" s="36">
        <v>12199.203924051901</v>
      </c>
      <c r="AC654" s="36">
        <v>21892.504498482369</v>
      </c>
      <c r="AD654" s="36">
        <v>26297.47473795923</v>
      </c>
      <c r="AE654" s="36">
        <v>4558.8286797606852</v>
      </c>
      <c r="AF654" s="36">
        <v>17.494375000000002</v>
      </c>
      <c r="AG654" s="36">
        <v>15431.398103451542</v>
      </c>
      <c r="AH654" s="36">
        <v>30644.24966975877</v>
      </c>
      <c r="AI654" s="36">
        <v>4485.09699707031</v>
      </c>
      <c r="AJ654" s="36">
        <v>38.458508239746109</v>
      </c>
      <c r="AK654" s="36">
        <v>2381.958160656251</v>
      </c>
      <c r="AL654" s="36">
        <v>15400.397215026858</v>
      </c>
      <c r="AM654" s="36">
        <v>13644.941681294998</v>
      </c>
      <c r="AN654" s="36">
        <v>-295.11200000000002</v>
      </c>
      <c r="AO654" s="36">
        <v>31681.93178333281</v>
      </c>
      <c r="AP654" s="36">
        <v>610.87554931640705</v>
      </c>
      <c r="AQ654" s="36">
        <v>30952.837961779882</v>
      </c>
      <c r="AR654" s="36">
        <v>33586.823393956154</v>
      </c>
      <c r="AS654" s="36">
        <v>32316.884347323245</v>
      </c>
      <c r="AT654" s="36">
        <v>14528.550920192149</v>
      </c>
      <c r="AU654" s="36">
        <v>38471.694027875019</v>
      </c>
      <c r="AV654" s="36">
        <v>16958.662061655737</v>
      </c>
      <c r="AW654" s="36">
        <v>2493.9645538330187</v>
      </c>
      <c r="AX654" s="36">
        <v>30806.153779296885</v>
      </c>
      <c r="AY654" s="36">
        <v>32991.818421394455</v>
      </c>
    </row>
    <row r="655" spans="1:51" x14ac:dyDescent="0.25">
      <c r="A655" s="34">
        <v>44375</v>
      </c>
      <c r="B655" s="35">
        <v>6</v>
      </c>
      <c r="C655" s="36">
        <v>23979.642899134084</v>
      </c>
      <c r="D655" s="36">
        <v>24209.337286593651</v>
      </c>
      <c r="E655" s="36">
        <v>13804.407666703128</v>
      </c>
      <c r="F655" s="36">
        <v>46935.724835888686</v>
      </c>
      <c r="G655" s="36">
        <v>23112.735130254005</v>
      </c>
      <c r="H655" s="36">
        <v>4990.8217048865872</v>
      </c>
      <c r="I655" s="36">
        <v>17436.285282876954</v>
      </c>
      <c r="J655" s="36">
        <v>124.1476516723633</v>
      </c>
      <c r="K655" s="36">
        <v>12516.634306132835</v>
      </c>
      <c r="L655" s="36">
        <v>7108.3840048599513</v>
      </c>
      <c r="M655" s="36">
        <v>17107.656022276766</v>
      </c>
      <c r="N655" s="36">
        <v>12163.760419921875</v>
      </c>
      <c r="O655" s="36">
        <v>29453.134800844738</v>
      </c>
      <c r="P655" s="36">
        <v>6121.5883749834575</v>
      </c>
      <c r="Q655" s="36">
        <v>31.685098648071296</v>
      </c>
      <c r="R655" s="36">
        <v>4663.3683632812499</v>
      </c>
      <c r="S655" s="36">
        <v>29908.477413128232</v>
      </c>
      <c r="T655" s="36">
        <v>12581.610595641534</v>
      </c>
      <c r="U655" s="36">
        <v>7289.3742408752414</v>
      </c>
      <c r="V655" s="36">
        <v>48646.255504294997</v>
      </c>
      <c r="W655" s="36">
        <v>2402.1922789570317</v>
      </c>
      <c r="X655" s="36">
        <v>14186.001156063563</v>
      </c>
      <c r="Y655" s="36">
        <v>16077.349454645431</v>
      </c>
      <c r="Z655" s="36">
        <v>221.21530120849616</v>
      </c>
      <c r="AA655" s="36">
        <v>13435.574179680523</v>
      </c>
      <c r="AB655" s="36">
        <v>12134.589447593493</v>
      </c>
      <c r="AC655" s="36">
        <v>22087.367333897495</v>
      </c>
      <c r="AD655" s="36">
        <v>25615.545305641597</v>
      </c>
      <c r="AE655" s="36">
        <v>4331.9822429591095</v>
      </c>
      <c r="AF655" s="36">
        <v>17.494375000000002</v>
      </c>
      <c r="AG655" s="36">
        <v>15128.076567837103</v>
      </c>
      <c r="AH655" s="36">
        <v>29704.064434670414</v>
      </c>
      <c r="AI655" s="36">
        <v>4341.6860107421899</v>
      </c>
      <c r="AJ655" s="36">
        <v>38.220922424316981</v>
      </c>
      <c r="AK655" s="36">
        <v>2537.0315176992199</v>
      </c>
      <c r="AL655" s="36">
        <v>14865.607613616963</v>
      </c>
      <c r="AM655" s="36">
        <v>13272.17027426682</v>
      </c>
      <c r="AN655" s="36">
        <v>-304.62</v>
      </c>
      <c r="AO655" s="36">
        <v>31054.677801963811</v>
      </c>
      <c r="AP655" s="36">
        <v>606.77297973632801</v>
      </c>
      <c r="AQ655" s="36">
        <v>30721.09916227292</v>
      </c>
      <c r="AR655" s="36">
        <v>32801.666137012566</v>
      </c>
      <c r="AS655" s="36">
        <v>31396.883039323206</v>
      </c>
      <c r="AT655" s="36">
        <v>14545.901398353746</v>
      </c>
      <c r="AU655" s="36">
        <v>37910.244310921895</v>
      </c>
      <c r="AV655" s="36">
        <v>16394.376376635697</v>
      </c>
      <c r="AW655" s="36">
        <v>2367.677612304697</v>
      </c>
      <c r="AX655" s="36">
        <v>29825.737456054703</v>
      </c>
      <c r="AY655" s="36">
        <v>33047.455029113073</v>
      </c>
    </row>
    <row r="656" spans="1:51" x14ac:dyDescent="0.25">
      <c r="A656" s="34">
        <v>44375</v>
      </c>
      <c r="B656" s="35">
        <v>7</v>
      </c>
      <c r="C656" s="36">
        <v>25128.042331532615</v>
      </c>
      <c r="D656" s="36">
        <v>24820.72675445291</v>
      </c>
      <c r="E656" s="36">
        <v>14142.21615532814</v>
      </c>
      <c r="F656" s="36">
        <v>48781.227684472658</v>
      </c>
      <c r="G656" s="36">
        <v>25541.185663631346</v>
      </c>
      <c r="H656" s="36">
        <v>4983.976887162532</v>
      </c>
      <c r="I656" s="36">
        <v>18195.35176046392</v>
      </c>
      <c r="J656" s="36">
        <v>122.7719974517822</v>
      </c>
      <c r="K656" s="36">
        <v>12642.501230703117</v>
      </c>
      <c r="L656" s="36">
        <v>7111.4074894790156</v>
      </c>
      <c r="M656" s="36">
        <v>15419.649567521106</v>
      </c>
      <c r="N656" s="36">
        <v>12345.140441406264</v>
      </c>
      <c r="O656" s="36">
        <v>30170.253762105433</v>
      </c>
      <c r="P656" s="36">
        <v>6528.4988446683992</v>
      </c>
      <c r="Q656" s="36">
        <v>31.8059983253479</v>
      </c>
      <c r="R656" s="36">
        <v>4737.062464355472</v>
      </c>
      <c r="S656" s="36">
        <v>30521.058500765652</v>
      </c>
      <c r="T656" s="36">
        <v>12951.666241239158</v>
      </c>
      <c r="U656" s="36">
        <v>7456.3505439758355</v>
      </c>
      <c r="V656" s="36">
        <v>49979.62970061801</v>
      </c>
      <c r="W656" s="36">
        <v>2383.4441438203125</v>
      </c>
      <c r="X656" s="36">
        <v>14025.65923680428</v>
      </c>
      <c r="Y656" s="36">
        <v>16551.171303006624</v>
      </c>
      <c r="Z656" s="36">
        <v>212.99642639160157</v>
      </c>
      <c r="AA656" s="36">
        <v>14059.431937039606</v>
      </c>
      <c r="AB656" s="36">
        <v>12624.972598431947</v>
      </c>
      <c r="AC656" s="36">
        <v>22380.099351337674</v>
      </c>
      <c r="AD656" s="36">
        <v>26201.252866589351</v>
      </c>
      <c r="AE656" s="36">
        <v>4571.8828721511845</v>
      </c>
      <c r="AF656" s="36">
        <v>17.494375000000002</v>
      </c>
      <c r="AG656" s="36">
        <v>15368.298850494697</v>
      </c>
      <c r="AH656" s="36">
        <v>30067.517635992441</v>
      </c>
      <c r="AI656" s="36">
        <v>4390.9857421875004</v>
      </c>
      <c r="AJ656" s="36">
        <v>40.599167846680018</v>
      </c>
      <c r="AK656" s="36">
        <v>2714.1192749023444</v>
      </c>
      <c r="AL656" s="36">
        <v>14885.851112640386</v>
      </c>
      <c r="AM656" s="36">
        <v>13813.79138895187</v>
      </c>
      <c r="AN656" s="36">
        <v>-280.46446130371089</v>
      </c>
      <c r="AO656" s="36">
        <v>31491.943486194599</v>
      </c>
      <c r="AP656" s="36">
        <v>611.6852722167971</v>
      </c>
      <c r="AQ656" s="36">
        <v>31894.056249620029</v>
      </c>
      <c r="AR656" s="36">
        <v>33629.721816259487</v>
      </c>
      <c r="AS656" s="36">
        <v>32325.586024932585</v>
      </c>
      <c r="AT656" s="36">
        <v>14617.997808208253</v>
      </c>
      <c r="AU656" s="36">
        <v>38874.458273890632</v>
      </c>
      <c r="AV656" s="36">
        <v>16545.646021452154</v>
      </c>
      <c r="AW656" s="36">
        <v>2426.6651763916061</v>
      </c>
      <c r="AX656" s="36">
        <v>30349.533495849624</v>
      </c>
      <c r="AY656" s="36">
        <v>33681.875773539374</v>
      </c>
    </row>
    <row r="657" spans="1:51" x14ac:dyDescent="0.25">
      <c r="A657" s="34">
        <v>44375</v>
      </c>
      <c r="B657" s="35">
        <v>8</v>
      </c>
      <c r="C657" s="36">
        <v>27001.199333275505</v>
      </c>
      <c r="D657" s="36">
        <v>25813.500227567616</v>
      </c>
      <c r="E657" s="36">
        <v>15375.165310062526</v>
      </c>
      <c r="F657" s="36">
        <v>53057.967675830114</v>
      </c>
      <c r="G657" s="36">
        <v>27967.734297796062</v>
      </c>
      <c r="H657" s="36">
        <v>5304.9809910723843</v>
      </c>
      <c r="I657" s="36">
        <v>19488.001373317384</v>
      </c>
      <c r="J657" s="36">
        <v>136.5838127136231</v>
      </c>
      <c r="K657" s="36">
        <v>13395.35399214845</v>
      </c>
      <c r="L657" s="36">
        <v>7857.9052165882204</v>
      </c>
      <c r="M657" s="36">
        <v>14657.705444006486</v>
      </c>
      <c r="N657" s="36">
        <v>12785.23476757814</v>
      </c>
      <c r="O657" s="36">
        <v>31895.09206789259</v>
      </c>
      <c r="P657" s="36">
        <v>6444.4587544769693</v>
      </c>
      <c r="Q657" s="36">
        <v>32.46590185165406</v>
      </c>
      <c r="R657" s="36">
        <v>4841.721751953125</v>
      </c>
      <c r="S657" s="36">
        <v>32015.433967563029</v>
      </c>
      <c r="T657" s="36">
        <v>13258.671100329004</v>
      </c>
      <c r="U657" s="36">
        <v>7549.6481304168756</v>
      </c>
      <c r="V657" s="36">
        <v>53303.976354808423</v>
      </c>
      <c r="W657" s="36">
        <v>2675.0187343085931</v>
      </c>
      <c r="X657" s="36">
        <v>12054.279839023431</v>
      </c>
      <c r="Y657" s="36">
        <v>15074.654150636143</v>
      </c>
      <c r="Z657" s="36">
        <v>215.60815093994148</v>
      </c>
      <c r="AA657" s="36">
        <v>15055.907605674025</v>
      </c>
      <c r="AB657" s="36">
        <v>13362.047334848177</v>
      </c>
      <c r="AC657" s="36">
        <v>23348.423369400945</v>
      </c>
      <c r="AD657" s="36">
        <v>27365.273583756549</v>
      </c>
      <c r="AE657" s="36">
        <v>4626.8385526438169</v>
      </c>
      <c r="AF657" s="36">
        <v>17.494375000000002</v>
      </c>
      <c r="AG657" s="36">
        <v>16437.95153408789</v>
      </c>
      <c r="AH657" s="36">
        <v>30657.369954693364</v>
      </c>
      <c r="AI657" s="36">
        <v>4483.8477994684436</v>
      </c>
      <c r="AJ657" s="36">
        <v>41.047285583496063</v>
      </c>
      <c r="AK657" s="36">
        <v>2849.5832909204059</v>
      </c>
      <c r="AL657" s="36">
        <v>15404.63937158206</v>
      </c>
      <c r="AM657" s="36">
        <v>14500.758422872146</v>
      </c>
      <c r="AN657" s="36">
        <v>4148.5567421264586</v>
      </c>
      <c r="AO657" s="36">
        <v>33185.866409170158</v>
      </c>
      <c r="AP657" s="36">
        <v>592.30374845117478</v>
      </c>
      <c r="AQ657" s="36">
        <v>33467.259650722233</v>
      </c>
      <c r="AR657" s="36">
        <v>35737.111166626237</v>
      </c>
      <c r="AS657" s="36">
        <v>34297.694545471648</v>
      </c>
      <c r="AT657" s="36">
        <v>14527.213687674141</v>
      </c>
      <c r="AU657" s="36">
        <v>41086.419120062499</v>
      </c>
      <c r="AV657" s="36">
        <v>16722.923543189827</v>
      </c>
      <c r="AW657" s="36">
        <v>2350.1595458984307</v>
      </c>
      <c r="AX657" s="36">
        <v>31368.05800292968</v>
      </c>
      <c r="AY657" s="36">
        <v>36083.165020022687</v>
      </c>
    </row>
    <row r="658" spans="1:51" x14ac:dyDescent="0.25">
      <c r="A658" s="34">
        <v>44375</v>
      </c>
      <c r="B658" s="35">
        <v>9</v>
      </c>
      <c r="C658" s="36">
        <v>29647.281023240408</v>
      </c>
      <c r="D658" s="36">
        <v>28393.586050499282</v>
      </c>
      <c r="E658" s="36">
        <v>17178.568855625013</v>
      </c>
      <c r="F658" s="36">
        <v>59184.980795458971</v>
      </c>
      <c r="G658" s="36">
        <v>30795.127619596788</v>
      </c>
      <c r="H658" s="36">
        <v>5834.8979387929985</v>
      </c>
      <c r="I658" s="36">
        <v>21712.342608040035</v>
      </c>
      <c r="J658" s="36">
        <v>158.99357604980469</v>
      </c>
      <c r="K658" s="36">
        <v>15177.061613460948</v>
      </c>
      <c r="L658" s="36">
        <v>8113.6905856552112</v>
      </c>
      <c r="M658" s="36">
        <v>16461.100982841621</v>
      </c>
      <c r="N658" s="36">
        <v>13645.190605468768</v>
      </c>
      <c r="O658" s="36">
        <v>35458.174143177719</v>
      </c>
      <c r="P658" s="36">
        <v>7204.7287783470629</v>
      </c>
      <c r="Q658" s="36">
        <v>32.585153579711914</v>
      </c>
      <c r="R658" s="36">
        <v>5283.0720439453125</v>
      </c>
      <c r="S658" s="36">
        <v>35597.094373237334</v>
      </c>
      <c r="T658" s="36">
        <v>14354.761923602511</v>
      </c>
      <c r="U658" s="36">
        <v>7521.7986478805651</v>
      </c>
      <c r="V658" s="36">
        <v>59303.569181485436</v>
      </c>
      <c r="W658" s="36">
        <v>2611.6005521210941</v>
      </c>
      <c r="X658" s="36">
        <v>11391.293578837674</v>
      </c>
      <c r="Y658" s="36">
        <v>16916.139339365807</v>
      </c>
      <c r="Z658" s="36">
        <v>117.79361450195307</v>
      </c>
      <c r="AA658" s="36">
        <v>17274.296314081643</v>
      </c>
      <c r="AB658" s="36">
        <v>14422.478560858663</v>
      </c>
      <c r="AC658" s="36">
        <v>24255.37094052913</v>
      </c>
      <c r="AD658" s="36">
        <v>30266.667205216072</v>
      </c>
      <c r="AE658" s="36">
        <v>5120.2364056501838</v>
      </c>
      <c r="AF658" s="36">
        <v>17.494375000000002</v>
      </c>
      <c r="AG658" s="36">
        <v>18366.286713413825</v>
      </c>
      <c r="AH658" s="36">
        <v>33531.430005091548</v>
      </c>
      <c r="AI658" s="36">
        <v>4866.9556484302557</v>
      </c>
      <c r="AJ658" s="36">
        <v>41.907782165526839</v>
      </c>
      <c r="AK658" s="36">
        <v>2885.2565592182054</v>
      </c>
      <c r="AL658" s="36">
        <v>17176.55206231691</v>
      </c>
      <c r="AM658" s="36">
        <v>15259.714470136296</v>
      </c>
      <c r="AN658" s="36">
        <v>5057.9405197296201</v>
      </c>
      <c r="AO658" s="36">
        <v>36264.586773262039</v>
      </c>
      <c r="AP658" s="36">
        <v>610.10785031318699</v>
      </c>
      <c r="AQ658" s="36">
        <v>35848.868591402636</v>
      </c>
      <c r="AR658" s="36">
        <v>39607.526746679461</v>
      </c>
      <c r="AS658" s="36">
        <v>38409.766266737272</v>
      </c>
      <c r="AT658" s="36">
        <v>13482.795740939848</v>
      </c>
      <c r="AU658" s="36">
        <v>45916.339768484395</v>
      </c>
      <c r="AV658" s="36">
        <v>18670.512821685596</v>
      </c>
      <c r="AW658" s="36">
        <v>2205.2421569824342</v>
      </c>
      <c r="AX658" s="36">
        <v>34804.111165527356</v>
      </c>
      <c r="AY658" s="36">
        <v>39982.423843232435</v>
      </c>
    </row>
    <row r="659" spans="1:51" x14ac:dyDescent="0.25">
      <c r="A659" s="34">
        <v>44375</v>
      </c>
      <c r="B659" s="35">
        <v>10</v>
      </c>
      <c r="C659" s="36">
        <v>32645.569837768686</v>
      </c>
      <c r="D659" s="36">
        <v>33746.377560441571</v>
      </c>
      <c r="E659" s="36">
        <v>19835.592115468775</v>
      </c>
      <c r="F659" s="36">
        <v>67078.015311132767</v>
      </c>
      <c r="G659" s="36">
        <v>35213.855302146992</v>
      </c>
      <c r="H659" s="36">
        <v>6244.0601495631281</v>
      </c>
      <c r="I659" s="36">
        <v>24882.303557941428</v>
      </c>
      <c r="J659" s="36">
        <v>182.5971488952637</v>
      </c>
      <c r="K659" s="36">
        <v>18334.39744362501</v>
      </c>
      <c r="L659" s="36">
        <v>9186.4496901439925</v>
      </c>
      <c r="M659" s="36">
        <v>18958.879530940034</v>
      </c>
      <c r="N659" s="36">
        <v>15438.541822265632</v>
      </c>
      <c r="O659" s="36">
        <v>40969.92557702052</v>
      </c>
      <c r="P659" s="36">
        <v>7794.8220691304068</v>
      </c>
      <c r="Q659" s="36">
        <v>32.949316024780281</v>
      </c>
      <c r="R659" s="36">
        <v>6351.4450253906298</v>
      </c>
      <c r="S659" s="36">
        <v>43508.715395499574</v>
      </c>
      <c r="T659" s="36">
        <v>18935.179027637572</v>
      </c>
      <c r="U659" s="36">
        <v>8347.0780496597363</v>
      </c>
      <c r="V659" s="36">
        <v>69929.297626734275</v>
      </c>
      <c r="W659" s="36">
        <v>3021.6094486718803</v>
      </c>
      <c r="X659" s="36">
        <v>12337.142908586697</v>
      </c>
      <c r="Y659" s="36">
        <v>19296.889422669221</v>
      </c>
      <c r="Z659" s="36">
        <v>111.45735534667969</v>
      </c>
      <c r="AA659" s="36">
        <v>21444.096785275564</v>
      </c>
      <c r="AB659" s="36">
        <v>15814.037483067656</v>
      </c>
      <c r="AC659" s="36">
        <v>24792.10716513127</v>
      </c>
      <c r="AD659" s="36">
        <v>36819.410395693863</v>
      </c>
      <c r="AE659" s="36">
        <v>6287.3326468773812</v>
      </c>
      <c r="AF659" s="36">
        <v>17.494375000000002</v>
      </c>
      <c r="AG659" s="36">
        <v>21974.072193383297</v>
      </c>
      <c r="AH659" s="36">
        <v>41435.371154863518</v>
      </c>
      <c r="AI659" s="36">
        <v>5853.5046043553984</v>
      </c>
      <c r="AJ659" s="36">
        <v>40.363892456056107</v>
      </c>
      <c r="AK659" s="36">
        <v>3129.0648350948741</v>
      </c>
      <c r="AL659" s="36">
        <v>20226.801091674824</v>
      </c>
      <c r="AM659" s="36">
        <v>18183.375090009285</v>
      </c>
      <c r="AN659" s="36">
        <v>6343.130978866584</v>
      </c>
      <c r="AO659" s="36">
        <v>42361.546052600854</v>
      </c>
      <c r="AP659" s="36">
        <v>726.74840545654206</v>
      </c>
      <c r="AQ659" s="36">
        <v>39554.448393597093</v>
      </c>
      <c r="AR659" s="36">
        <v>46481.089180816205</v>
      </c>
      <c r="AS659" s="36">
        <v>46614.015751706029</v>
      </c>
      <c r="AT659" s="36">
        <v>14892.32076765137</v>
      </c>
      <c r="AU659" s="36">
        <v>53621.958889859416</v>
      </c>
      <c r="AV659" s="36">
        <v>22917.377089148638</v>
      </c>
      <c r="AW659" s="36">
        <v>1913.6809387207102</v>
      </c>
      <c r="AX659" s="36">
        <v>42342.453273925777</v>
      </c>
      <c r="AY659" s="36">
        <v>44324.150917684259</v>
      </c>
    </row>
    <row r="660" spans="1:51" x14ac:dyDescent="0.25">
      <c r="A660" s="34">
        <v>44375</v>
      </c>
      <c r="B660" s="35">
        <v>11</v>
      </c>
      <c r="C660" s="36">
        <v>34303.982734833524</v>
      </c>
      <c r="D660" s="36">
        <v>38561.092368556907</v>
      </c>
      <c r="E660" s="36">
        <v>23056.277160359372</v>
      </c>
      <c r="F660" s="36">
        <v>72538.732777539044</v>
      </c>
      <c r="G660" s="36">
        <v>38421.564974236629</v>
      </c>
      <c r="H660" s="36">
        <v>6298.603118577169</v>
      </c>
      <c r="I660" s="36">
        <v>27803.894803170941</v>
      </c>
      <c r="J660" s="36">
        <v>175.04382705688471</v>
      </c>
      <c r="K660" s="36">
        <v>21395.173876765646</v>
      </c>
      <c r="L660" s="36">
        <v>9818.7461175665194</v>
      </c>
      <c r="M660" s="36">
        <v>20474.705851019575</v>
      </c>
      <c r="N660" s="36">
        <v>17157.867679687501</v>
      </c>
      <c r="O660" s="36">
        <v>46594.726583644588</v>
      </c>
      <c r="P660" s="36">
        <v>7960.7662456945991</v>
      </c>
      <c r="Q660" s="36">
        <v>33.135926246643059</v>
      </c>
      <c r="R660" s="36">
        <v>7311.0476694335966</v>
      </c>
      <c r="S660" s="36">
        <v>50625.327290540008</v>
      </c>
      <c r="T660" s="36">
        <v>20677.07069062279</v>
      </c>
      <c r="U660" s="36">
        <v>9165.3579025268718</v>
      </c>
      <c r="V660" s="36">
        <v>77537.822844000402</v>
      </c>
      <c r="W660" s="36">
        <v>3239.7735957500108</v>
      </c>
      <c r="X660" s="36">
        <v>12399.734595083144</v>
      </c>
      <c r="Y660" s="36">
        <v>21311.671085168342</v>
      </c>
      <c r="Z660" s="36">
        <v>64.07164382934576</v>
      </c>
      <c r="AA660" s="36">
        <v>25697.860433588387</v>
      </c>
      <c r="AB660" s="36">
        <v>17149.060965745641</v>
      </c>
      <c r="AC660" s="36">
        <v>27205.337079784636</v>
      </c>
      <c r="AD660" s="36">
        <v>42469.550173205302</v>
      </c>
      <c r="AE660" s="36">
        <v>7368.2527162170118</v>
      </c>
      <c r="AF660" s="36">
        <v>17.494375000000002</v>
      </c>
      <c r="AG660" s="36">
        <v>25363.98582864747</v>
      </c>
      <c r="AH660" s="36">
        <v>49310.383833608619</v>
      </c>
      <c r="AI660" s="36">
        <v>6879.812439403504</v>
      </c>
      <c r="AJ660" s="36">
        <v>42.895009399414789</v>
      </c>
      <c r="AK660" s="36">
        <v>3284.9456716685922</v>
      </c>
      <c r="AL660" s="36">
        <v>23708.928818542499</v>
      </c>
      <c r="AM660" s="36">
        <v>20817.107092229449</v>
      </c>
      <c r="AN660" s="36">
        <v>8018.8666708374049</v>
      </c>
      <c r="AO660" s="36">
        <v>48260.806568187705</v>
      </c>
      <c r="AP660" s="36">
        <v>755.04977416992278</v>
      </c>
      <c r="AQ660" s="36">
        <v>42962.901097404814</v>
      </c>
      <c r="AR660" s="36">
        <v>53390.175559799813</v>
      </c>
      <c r="AS660" s="36">
        <v>55227.965947362267</v>
      </c>
      <c r="AT660" s="36">
        <v>15792.486809912625</v>
      </c>
      <c r="AU660" s="36">
        <v>60819.65734346876</v>
      </c>
      <c r="AV660" s="36">
        <v>27207.278412957592</v>
      </c>
      <c r="AW660" s="36">
        <v>2620.3612365722597</v>
      </c>
      <c r="AX660" s="36">
        <v>48819.875328613329</v>
      </c>
      <c r="AY660" s="36">
        <v>47160.088657178116</v>
      </c>
    </row>
    <row r="661" spans="1:51" x14ac:dyDescent="0.25">
      <c r="A661" s="34">
        <v>44375</v>
      </c>
      <c r="B661" s="35">
        <v>12</v>
      </c>
      <c r="C661" s="36">
        <v>35777.88143028308</v>
      </c>
      <c r="D661" s="36">
        <v>41626.721121040347</v>
      </c>
      <c r="E661" s="36">
        <v>24576.949582687517</v>
      </c>
      <c r="F661" s="36">
        <v>74542.360740722725</v>
      </c>
      <c r="G661" s="36">
        <v>39598.428288251751</v>
      </c>
      <c r="H661" s="36">
        <v>6266.3881471547493</v>
      </c>
      <c r="I661" s="36">
        <v>29812.721675762747</v>
      </c>
      <c r="J661" s="36">
        <v>161.4267196655274</v>
      </c>
      <c r="K661" s="36">
        <v>23486.397339140647</v>
      </c>
      <c r="L661" s="36">
        <v>9748.7795411764273</v>
      </c>
      <c r="M661" s="36">
        <v>22059.259059438878</v>
      </c>
      <c r="N661" s="36">
        <v>17669.206761718742</v>
      </c>
      <c r="O661" s="36">
        <v>50587.491036457017</v>
      </c>
      <c r="P661" s="36">
        <v>8542.2853245605966</v>
      </c>
      <c r="Q661" s="36">
        <v>32.636355400085449</v>
      </c>
      <c r="R661" s="36">
        <v>7728.6735678711011</v>
      </c>
      <c r="S661" s="36">
        <v>55251.761953308618</v>
      </c>
      <c r="T661" s="36">
        <v>21416.563950286356</v>
      </c>
      <c r="U661" s="36">
        <v>9900.9229536056573</v>
      </c>
      <c r="V661" s="36">
        <v>81165.025082206324</v>
      </c>
      <c r="W661" s="36">
        <v>3301.2232198750107</v>
      </c>
      <c r="X661" s="36">
        <v>12197.044485506465</v>
      </c>
      <c r="Y661" s="36">
        <v>22041.729641775553</v>
      </c>
      <c r="Z661" s="36">
        <v>55.637136383056699</v>
      </c>
      <c r="AA661" s="36">
        <v>28442.672446715067</v>
      </c>
      <c r="AB661" s="36">
        <v>18077.227315927295</v>
      </c>
      <c r="AC661" s="36">
        <v>28363.9421014131</v>
      </c>
      <c r="AD661" s="36">
        <v>45318.792899761749</v>
      </c>
      <c r="AE661" s="36">
        <v>8297.0234461710788</v>
      </c>
      <c r="AF661" s="36">
        <v>17.494375000000002</v>
      </c>
      <c r="AG661" s="36">
        <v>27424.965085727541</v>
      </c>
      <c r="AH661" s="36">
        <v>54013.057863032445</v>
      </c>
      <c r="AI661" s="36">
        <v>7750.6301536160936</v>
      </c>
      <c r="AJ661" s="36">
        <v>46.593364990233894</v>
      </c>
      <c r="AK661" s="36">
        <v>3322.1821778131689</v>
      </c>
      <c r="AL661" s="36">
        <v>26181.765420288109</v>
      </c>
      <c r="AM661" s="36">
        <v>22245.462460897073</v>
      </c>
      <c r="AN661" s="36">
        <v>8931.6305697021544</v>
      </c>
      <c r="AO661" s="36">
        <v>51861.663364404703</v>
      </c>
      <c r="AP661" s="36">
        <v>763.30248260498104</v>
      </c>
      <c r="AQ661" s="36">
        <v>45464.799028066904</v>
      </c>
      <c r="AR661" s="36">
        <v>57256.970339371022</v>
      </c>
      <c r="AS661" s="36">
        <v>60773.374329034159</v>
      </c>
      <c r="AT661" s="36">
        <v>16035.743535768932</v>
      </c>
      <c r="AU661" s="36">
        <v>64908.456318468758</v>
      </c>
      <c r="AV661" s="36">
        <v>29657.409084224146</v>
      </c>
      <c r="AW661" s="36">
        <v>5077.7632141113281</v>
      </c>
      <c r="AX661" s="36">
        <v>52605.15901855471</v>
      </c>
      <c r="AY661" s="36">
        <v>48520.845226072568</v>
      </c>
    </row>
    <row r="662" spans="1:51" x14ac:dyDescent="0.25">
      <c r="A662" s="34">
        <v>44375</v>
      </c>
      <c r="B662" s="35">
        <v>13</v>
      </c>
      <c r="C662" s="36">
        <v>36432.604109062682</v>
      </c>
      <c r="D662" s="36">
        <v>42941.371766951146</v>
      </c>
      <c r="E662" s="36">
        <v>25026.24806395315</v>
      </c>
      <c r="F662" s="36">
        <v>76274.596741796908</v>
      </c>
      <c r="G662" s="36">
        <v>39152.484782293162</v>
      </c>
      <c r="H662" s="36">
        <v>5808.6821492210865</v>
      </c>
      <c r="I662" s="36">
        <v>31066.264414340865</v>
      </c>
      <c r="J662" s="36">
        <v>146.08109283447271</v>
      </c>
      <c r="K662" s="36">
        <v>24292.959934937517</v>
      </c>
      <c r="L662" s="36">
        <v>10189.826761563658</v>
      </c>
      <c r="M662" s="36">
        <v>21675.701528867092</v>
      </c>
      <c r="N662" s="36">
        <v>18015.561074218756</v>
      </c>
      <c r="O662" s="36">
        <v>52726.389673598627</v>
      </c>
      <c r="P662" s="36">
        <v>8081.1899531181662</v>
      </c>
      <c r="Q662" s="36">
        <v>33.006139755249023</v>
      </c>
      <c r="R662" s="36">
        <v>7920.9999072265618</v>
      </c>
      <c r="S662" s="36">
        <v>57167.049767084209</v>
      </c>
      <c r="T662" s="36">
        <v>22044.522330836167</v>
      </c>
      <c r="U662" s="36">
        <v>10525.632410049438</v>
      </c>
      <c r="V662" s="36">
        <v>83581.511582719555</v>
      </c>
      <c r="W662" s="36">
        <v>3169.4422455000104</v>
      </c>
      <c r="X662" s="36">
        <v>12141.163767215867</v>
      </c>
      <c r="Y662" s="36">
        <v>21722.858329602936</v>
      </c>
      <c r="Z662" s="36">
        <v>81.122277832031216</v>
      </c>
      <c r="AA662" s="36">
        <v>29479.881811149866</v>
      </c>
      <c r="AB662" s="36">
        <v>18989.554794672651</v>
      </c>
      <c r="AC662" s="36">
        <v>28908.600305288939</v>
      </c>
      <c r="AD662" s="36">
        <v>46254.695805095551</v>
      </c>
      <c r="AE662" s="36">
        <v>8467.0072588248058</v>
      </c>
      <c r="AF662" s="36">
        <v>17.494375000000002</v>
      </c>
      <c r="AG662" s="36">
        <v>28738.975209746834</v>
      </c>
      <c r="AH662" s="36">
        <v>55782.164748365234</v>
      </c>
      <c r="AI662" s="36">
        <v>7953.5813301136513</v>
      </c>
      <c r="AJ662" s="36">
        <v>38.523990783689996</v>
      </c>
      <c r="AK662" s="36">
        <v>3269.5578926888793</v>
      </c>
      <c r="AL662" s="36">
        <v>27338.845723754908</v>
      </c>
      <c r="AM662" s="36">
        <v>22500.432210118855</v>
      </c>
      <c r="AN662" s="36">
        <v>9173.7543681640673</v>
      </c>
      <c r="AO662" s="36">
        <v>53124.049503253889</v>
      </c>
      <c r="AP662" s="36">
        <v>750.41123199462891</v>
      </c>
      <c r="AQ662" s="36">
        <v>46515.234377725355</v>
      </c>
      <c r="AR662" s="36">
        <v>58299.203383262757</v>
      </c>
      <c r="AS662" s="36">
        <v>63312.009062112236</v>
      </c>
      <c r="AT662" s="36">
        <v>16128.626650092108</v>
      </c>
      <c r="AU662" s="36">
        <v>67333.417358531238</v>
      </c>
      <c r="AV662" s="36">
        <v>29526.799640498171</v>
      </c>
      <c r="AW662" s="36">
        <v>2664.1544392695305</v>
      </c>
      <c r="AX662" s="36">
        <v>53721.281617675784</v>
      </c>
      <c r="AY662" s="36">
        <v>49430.195906579567</v>
      </c>
    </row>
    <row r="663" spans="1:51" x14ac:dyDescent="0.25">
      <c r="A663" s="34">
        <v>44375</v>
      </c>
      <c r="B663" s="35">
        <v>14</v>
      </c>
      <c r="C663" s="36">
        <v>37140.775308975259</v>
      </c>
      <c r="D663" s="36">
        <v>43574.551613069096</v>
      </c>
      <c r="E663" s="36">
        <v>25038.791999171877</v>
      </c>
      <c r="F663" s="36">
        <v>78400.386760742127</v>
      </c>
      <c r="G663" s="36">
        <v>37647.444861503885</v>
      </c>
      <c r="H663" s="36">
        <v>5462.2773674182272</v>
      </c>
      <c r="I663" s="36">
        <v>32053.47041187108</v>
      </c>
      <c r="J663" s="36">
        <v>143.15430068969729</v>
      </c>
      <c r="K663" s="36">
        <v>24748.637657859384</v>
      </c>
      <c r="L663" s="36">
        <v>9446.0117009228252</v>
      </c>
      <c r="M663" s="36">
        <v>22512.127458203733</v>
      </c>
      <c r="N663" s="36">
        <v>18566.584929687506</v>
      </c>
      <c r="O663" s="36">
        <v>54578.312829597635</v>
      </c>
      <c r="P663" s="36">
        <v>8324.7997045061056</v>
      </c>
      <c r="Q663" s="36">
        <v>32.58479642868042</v>
      </c>
      <c r="R663" s="36">
        <v>8099.2712270507946</v>
      </c>
      <c r="S663" s="36">
        <v>58789.296361421766</v>
      </c>
      <c r="T663" s="36">
        <v>22902.282545588118</v>
      </c>
      <c r="U663" s="36">
        <v>11178.633625030528</v>
      </c>
      <c r="V663" s="36">
        <v>87207.445294034755</v>
      </c>
      <c r="W663" s="36">
        <v>3245.4466921484391</v>
      </c>
      <c r="X663" s="36">
        <v>12561.52357791153</v>
      </c>
      <c r="Y663" s="36">
        <v>21346.874333085769</v>
      </c>
      <c r="Z663" s="36">
        <v>129.31618103027344</v>
      </c>
      <c r="AA663" s="36">
        <v>30410.763374295635</v>
      </c>
      <c r="AB663" s="36">
        <v>19553.942810951947</v>
      </c>
      <c r="AC663" s="36">
        <v>29718.668068444433</v>
      </c>
      <c r="AD663" s="36">
        <v>47575.086446042536</v>
      </c>
      <c r="AE663" s="36">
        <v>8217.3658200817608</v>
      </c>
      <c r="AF663" s="36">
        <v>17.494375000000002</v>
      </c>
      <c r="AG663" s="36">
        <v>29556.289622182132</v>
      </c>
      <c r="AH663" s="36">
        <v>56924.713465066205</v>
      </c>
      <c r="AI663" s="36">
        <v>8124.6722767234842</v>
      </c>
      <c r="AJ663" s="36">
        <v>40.696675537108845</v>
      </c>
      <c r="AK663" s="36">
        <v>3221.1272800858678</v>
      </c>
      <c r="AL663" s="36">
        <v>28153.0482206421</v>
      </c>
      <c r="AM663" s="36">
        <v>22568.347217259976</v>
      </c>
      <c r="AN663" s="36">
        <v>9321.2033167724639</v>
      </c>
      <c r="AO663" s="36">
        <v>54057.931632583619</v>
      </c>
      <c r="AP663" s="36">
        <v>734.29766845703091</v>
      </c>
      <c r="AQ663" s="36">
        <v>47090.609001982237</v>
      </c>
      <c r="AR663" s="36">
        <v>59435.550237166506</v>
      </c>
      <c r="AS663" s="36">
        <v>64532.975793081016</v>
      </c>
      <c r="AT663" s="36">
        <v>15948.404288206671</v>
      </c>
      <c r="AU663" s="36">
        <v>69589.809147093736</v>
      </c>
      <c r="AV663" s="36">
        <v>28638.542823086584</v>
      </c>
      <c r="AW663" s="36">
        <v>-351.76424835714442</v>
      </c>
      <c r="AX663" s="36">
        <v>54670.83469433595</v>
      </c>
      <c r="AY663" s="36">
        <v>50159.148336847116</v>
      </c>
    </row>
    <row r="664" spans="1:51" x14ac:dyDescent="0.25">
      <c r="A664" s="34">
        <v>44375</v>
      </c>
      <c r="B664" s="35">
        <v>15</v>
      </c>
      <c r="C664" s="36">
        <v>35918.2648052738</v>
      </c>
      <c r="D664" s="36">
        <v>43174.326826724013</v>
      </c>
      <c r="E664" s="36">
        <v>23637.367396984388</v>
      </c>
      <c r="F664" s="36">
        <v>76128.800625292934</v>
      </c>
      <c r="G664" s="36">
        <v>31442.102394607493</v>
      </c>
      <c r="H664" s="36">
        <v>5026.8070130613005</v>
      </c>
      <c r="I664" s="36">
        <v>31774.062183981507</v>
      </c>
      <c r="J664" s="36">
        <v>152.194580078125</v>
      </c>
      <c r="K664" s="36">
        <v>24457.317664187503</v>
      </c>
      <c r="L664" s="36">
        <v>9504.7029504926795</v>
      </c>
      <c r="M664" s="36">
        <v>27514.796784458173</v>
      </c>
      <c r="N664" s="36">
        <v>18246.929593749999</v>
      </c>
      <c r="O664" s="36">
        <v>54257.522617356452</v>
      </c>
      <c r="P664" s="36">
        <v>7978.9893035411615</v>
      </c>
      <c r="Q664" s="36">
        <v>32.89647197723388</v>
      </c>
      <c r="R664" s="36">
        <v>7970.7136142578229</v>
      </c>
      <c r="S664" s="36">
        <v>58457.456072393805</v>
      </c>
      <c r="T664" s="36">
        <v>22549.892596822378</v>
      </c>
      <c r="U664" s="36">
        <v>10898.139077186595</v>
      </c>
      <c r="V664" s="36">
        <v>86071.326507901249</v>
      </c>
      <c r="W664" s="36">
        <v>3160.0712361875089</v>
      </c>
      <c r="X664" s="36">
        <v>12670.593219103594</v>
      </c>
      <c r="Y664" s="36">
        <v>20965.795968764436</v>
      </c>
      <c r="Z664" s="36">
        <v>235.14786102294931</v>
      </c>
      <c r="AA664" s="36">
        <v>30221.125018465107</v>
      </c>
      <c r="AB664" s="36">
        <v>19486.628593335226</v>
      </c>
      <c r="AC664" s="36">
        <v>29072.462854660465</v>
      </c>
      <c r="AD664" s="36">
        <v>46966.847449648056</v>
      </c>
      <c r="AE664" s="36">
        <v>7776.8385505895258</v>
      </c>
      <c r="AF664" s="36">
        <v>17.494375000000002</v>
      </c>
      <c r="AG664" s="36">
        <v>29045.582582268067</v>
      </c>
      <c r="AH664" s="36">
        <v>57524.783797613338</v>
      </c>
      <c r="AI664" s="36">
        <v>8120.5912379345446</v>
      </c>
      <c r="AJ664" s="36">
        <v>39.535411132813081</v>
      </c>
      <c r="AK664" s="36">
        <v>2951.6510514555284</v>
      </c>
      <c r="AL664" s="36">
        <v>28391.273101730363</v>
      </c>
      <c r="AM664" s="36">
        <v>22299.545615933985</v>
      </c>
      <c r="AN664" s="36">
        <v>9521.5418100586048</v>
      </c>
      <c r="AO664" s="36">
        <v>53595.962848684328</v>
      </c>
      <c r="AP664" s="36">
        <v>693.47077941894418</v>
      </c>
      <c r="AQ664" s="36">
        <v>46339.185949658917</v>
      </c>
      <c r="AR664" s="36">
        <v>58585.517822514121</v>
      </c>
      <c r="AS664" s="36">
        <v>64140.494883706029</v>
      </c>
      <c r="AT664" s="36">
        <v>15764.096155496954</v>
      </c>
      <c r="AU664" s="36">
        <v>68348.636560843748</v>
      </c>
      <c r="AV664" s="36">
        <v>28820.839045736288</v>
      </c>
      <c r="AW664" s="36">
        <v>505.85969739754341</v>
      </c>
      <c r="AX664" s="36">
        <v>54408.419026367177</v>
      </c>
      <c r="AY664" s="36">
        <v>49509.540659404178</v>
      </c>
    </row>
    <row r="665" spans="1:51" x14ac:dyDescent="0.25">
      <c r="A665" s="34">
        <v>44375</v>
      </c>
      <c r="B665" s="35">
        <v>16</v>
      </c>
      <c r="C665" s="36">
        <v>33960.187077253577</v>
      </c>
      <c r="D665" s="36">
        <v>41844.505096304143</v>
      </c>
      <c r="E665" s="36">
        <v>21820.128469078147</v>
      </c>
      <c r="F665" s="36">
        <v>72059.108347460889</v>
      </c>
      <c r="G665" s="36">
        <v>29455.04822724748</v>
      </c>
      <c r="H665" s="36">
        <v>5072.4733715031798</v>
      </c>
      <c r="I665" s="36">
        <v>30787.965723964906</v>
      </c>
      <c r="J665" s="36">
        <v>143.78417587280279</v>
      </c>
      <c r="K665" s="36">
        <v>23563.425345609383</v>
      </c>
      <c r="L665" s="36">
        <v>8979.0239009060315</v>
      </c>
      <c r="M665" s="36">
        <v>26589.499360719426</v>
      </c>
      <c r="N665" s="36">
        <v>17041.270691406251</v>
      </c>
      <c r="O665" s="36">
        <v>52704.555441602533</v>
      </c>
      <c r="P665" s="36">
        <v>7410.7931677423403</v>
      </c>
      <c r="Q665" s="36">
        <v>32.998589515686028</v>
      </c>
      <c r="R665" s="36">
        <v>7631.0424780273479</v>
      </c>
      <c r="S665" s="36">
        <v>56415.798753304705</v>
      </c>
      <c r="T665" s="36">
        <v>21638.437558870577</v>
      </c>
      <c r="U665" s="36">
        <v>10160.358321189891</v>
      </c>
      <c r="V665" s="36">
        <v>82866.546993602664</v>
      </c>
      <c r="W665" s="36">
        <v>3176.9407472968796</v>
      </c>
      <c r="X665" s="36">
        <v>12982.311130284221</v>
      </c>
      <c r="Y665" s="36">
        <v>20187.806771531017</v>
      </c>
      <c r="Z665" s="36">
        <v>240.16224594116215</v>
      </c>
      <c r="AA665" s="36">
        <v>28845.307130925823</v>
      </c>
      <c r="AB665" s="36">
        <v>18962.235776299571</v>
      </c>
      <c r="AC665" s="36">
        <v>27535.260814117246</v>
      </c>
      <c r="AD665" s="36">
        <v>44690.195048269503</v>
      </c>
      <c r="AE665" s="36">
        <v>7296.1896606611062</v>
      </c>
      <c r="AF665" s="36">
        <v>17.494375000000002</v>
      </c>
      <c r="AG665" s="36">
        <v>27843.247204796375</v>
      </c>
      <c r="AH665" s="36">
        <v>55710.111403596471</v>
      </c>
      <c r="AI665" s="36">
        <v>7885.0513059449913</v>
      </c>
      <c r="AJ665" s="36">
        <v>36.872388793945035</v>
      </c>
      <c r="AK665" s="36">
        <v>2670.4740610441031</v>
      </c>
      <c r="AL665" s="36">
        <v>27866.337050437956</v>
      </c>
      <c r="AM665" s="36">
        <v>21444.077114629377</v>
      </c>
      <c r="AN665" s="36">
        <v>9235.7915009765675</v>
      </c>
      <c r="AO665" s="36">
        <v>51844.541558607132</v>
      </c>
      <c r="AP665" s="36">
        <v>670.70631408691395</v>
      </c>
      <c r="AQ665" s="36">
        <v>45195.635301946822</v>
      </c>
      <c r="AR665" s="36">
        <v>56185.89044675418</v>
      </c>
      <c r="AS665" s="36">
        <v>62288.641839612275</v>
      </c>
      <c r="AT665" s="36">
        <v>16401.28115569345</v>
      </c>
      <c r="AU665" s="36">
        <v>65531.253184281253</v>
      </c>
      <c r="AV665" s="36">
        <v>28714.120453489111</v>
      </c>
      <c r="AW665" s="36">
        <v>1031.3053436943787</v>
      </c>
      <c r="AX665" s="36">
        <v>52393.66833007813</v>
      </c>
      <c r="AY665" s="36">
        <v>47838.971114761094</v>
      </c>
    </row>
    <row r="666" spans="1:51" x14ac:dyDescent="0.25">
      <c r="A666" s="34">
        <v>44375</v>
      </c>
      <c r="B666" s="35">
        <v>17</v>
      </c>
      <c r="C666" s="36">
        <v>33717.374784929438</v>
      </c>
      <c r="D666" s="36">
        <v>41439.284127487044</v>
      </c>
      <c r="E666" s="36">
        <v>21449.047254671899</v>
      </c>
      <c r="F666" s="36">
        <v>70989.912280956953</v>
      </c>
      <c r="G666" s="36">
        <v>29341.666580427282</v>
      </c>
      <c r="H666" s="36">
        <v>5232.3858078937965</v>
      </c>
      <c r="I666" s="36">
        <v>29984.698307545921</v>
      </c>
      <c r="J666" s="36">
        <v>162.88616561889648</v>
      </c>
      <c r="K666" s="36">
        <v>23303.352792734386</v>
      </c>
      <c r="L666" s="36">
        <v>8822.7703149224453</v>
      </c>
      <c r="M666" s="36">
        <v>26496.985523494386</v>
      </c>
      <c r="N666" s="36">
        <v>16259.817613281248</v>
      </c>
      <c r="O666" s="36">
        <v>51395.857673399405</v>
      </c>
      <c r="P666" s="36">
        <v>7565.0703964804343</v>
      </c>
      <c r="Q666" s="36">
        <v>33.295832633972168</v>
      </c>
      <c r="R666" s="36">
        <v>7551.2318803710996</v>
      </c>
      <c r="S666" s="36">
        <v>55752.510296143264</v>
      </c>
      <c r="T666" s="36">
        <v>21091.05795301219</v>
      </c>
      <c r="U666" s="36">
        <v>9758.0466699600365</v>
      </c>
      <c r="V666" s="36">
        <v>81573.652222266232</v>
      </c>
      <c r="W666" s="36">
        <v>3073.6199481835902</v>
      </c>
      <c r="X666" s="36">
        <v>13344.948094947385</v>
      </c>
      <c r="Y666" s="36">
        <v>19271.062178076794</v>
      </c>
      <c r="Z666" s="36">
        <v>289.32104370117185</v>
      </c>
      <c r="AA666" s="36">
        <v>28192.629290958132</v>
      </c>
      <c r="AB666" s="36">
        <v>18693.227407229504</v>
      </c>
      <c r="AC666" s="36">
        <v>27187.881260701168</v>
      </c>
      <c r="AD666" s="36">
        <v>43662.040097981662</v>
      </c>
      <c r="AE666" s="36">
        <v>7313.1244086137749</v>
      </c>
      <c r="AF666" s="36">
        <v>17.494375000000002</v>
      </c>
      <c r="AG666" s="36">
        <v>27449.468039233889</v>
      </c>
      <c r="AH666" s="36">
        <v>55202.619368004343</v>
      </c>
      <c r="AI666" s="36">
        <v>7874.5358283667356</v>
      </c>
      <c r="AJ666" s="36">
        <v>33.096268493652175</v>
      </c>
      <c r="AK666" s="36">
        <v>2700.5970249860461</v>
      </c>
      <c r="AL666" s="36">
        <v>27700.090481971751</v>
      </c>
      <c r="AM666" s="36">
        <v>20980.045674504876</v>
      </c>
      <c r="AN666" s="36">
        <v>9416.1713132324239</v>
      </c>
      <c r="AO666" s="36">
        <v>51685.506016186722</v>
      </c>
      <c r="AP666" s="36">
        <v>630.09658718109176</v>
      </c>
      <c r="AQ666" s="36">
        <v>44766.71429429885</v>
      </c>
      <c r="AR666" s="36">
        <v>55511.038523137446</v>
      </c>
      <c r="AS666" s="36">
        <v>61269.256983362306</v>
      </c>
      <c r="AT666" s="36">
        <v>16111.975417096448</v>
      </c>
      <c r="AU666" s="36">
        <v>64433.772760781292</v>
      </c>
      <c r="AV666" s="36">
        <v>28648.27854989242</v>
      </c>
      <c r="AW666" s="36">
        <v>992.14186128538938</v>
      </c>
      <c r="AX666" s="36">
        <v>52103.751525878906</v>
      </c>
      <c r="AY666" s="36">
        <v>47267.711518422569</v>
      </c>
    </row>
    <row r="667" spans="1:51" x14ac:dyDescent="0.25">
      <c r="A667" s="34">
        <v>44375</v>
      </c>
      <c r="B667" s="35">
        <v>18</v>
      </c>
      <c r="C667" s="36">
        <v>36186.778211536708</v>
      </c>
      <c r="D667" s="36">
        <v>44115.011342102269</v>
      </c>
      <c r="E667" s="36">
        <v>23057.941415359379</v>
      </c>
      <c r="F667" s="36">
        <v>76898.250766894547</v>
      </c>
      <c r="G667" s="36">
        <v>32576.249813186372</v>
      </c>
      <c r="H667" s="36">
        <v>5184.4625265437226</v>
      </c>
      <c r="I667" s="36">
        <v>30706.903637662621</v>
      </c>
      <c r="J667" s="36">
        <v>191.4662780761719</v>
      </c>
      <c r="K667" s="36">
        <v>24540.099619609387</v>
      </c>
      <c r="L667" s="36">
        <v>9612.5545208118456</v>
      </c>
      <c r="M667" s="36">
        <v>27381.931186569745</v>
      </c>
      <c r="N667" s="36">
        <v>16629.612136718755</v>
      </c>
      <c r="O667" s="36">
        <v>53219.017966372834</v>
      </c>
      <c r="P667" s="36">
        <v>7883.8956096594757</v>
      </c>
      <c r="Q667" s="36">
        <v>32.803181648254402</v>
      </c>
      <c r="R667" s="36">
        <v>8231.7339975586019</v>
      </c>
      <c r="S667" s="36">
        <v>59808.642061300772</v>
      </c>
      <c r="T667" s="36">
        <v>19927.724656972521</v>
      </c>
      <c r="U667" s="36">
        <v>9961.1304426193346</v>
      </c>
      <c r="V667" s="36">
        <v>87797.973973783883</v>
      </c>
      <c r="W667" s="36">
        <v>3641.4919948359407</v>
      </c>
      <c r="X667" s="36">
        <v>15485.831153756848</v>
      </c>
      <c r="Y667" s="36">
        <v>19165.143748379574</v>
      </c>
      <c r="Z667" s="36">
        <v>315.02531799316404</v>
      </c>
      <c r="AA667" s="36">
        <v>30300.183922914704</v>
      </c>
      <c r="AB667" s="36">
        <v>18979.573523700681</v>
      </c>
      <c r="AC667" s="36">
        <v>30449.77500448608</v>
      </c>
      <c r="AD667" s="36">
        <v>47435.528025609849</v>
      </c>
      <c r="AE667" s="36">
        <v>8005.9584315816701</v>
      </c>
      <c r="AF667" s="36">
        <v>17.494375000000002</v>
      </c>
      <c r="AG667" s="36">
        <v>29743.129547292487</v>
      </c>
      <c r="AH667" s="36">
        <v>60400.023276771972</v>
      </c>
      <c r="AI667" s="36">
        <v>8661.0310874715979</v>
      </c>
      <c r="AJ667" s="36">
        <v>30.661428771972766</v>
      </c>
      <c r="AK667" s="36">
        <v>2910.1452316074456</v>
      </c>
      <c r="AL667" s="36">
        <v>30085.203529876726</v>
      </c>
      <c r="AM667" s="36">
        <v>23009.267843167843</v>
      </c>
      <c r="AN667" s="36">
        <v>10248.348750183126</v>
      </c>
      <c r="AO667" s="36">
        <v>55587.304487091053</v>
      </c>
      <c r="AP667" s="36">
        <v>623.59089876711334</v>
      </c>
      <c r="AQ667" s="36">
        <v>46504.848284117994</v>
      </c>
      <c r="AR667" s="36">
        <v>59438.205913815058</v>
      </c>
      <c r="AS667" s="36">
        <v>65635.464411643523</v>
      </c>
      <c r="AT667" s="36">
        <v>16696.112826378296</v>
      </c>
      <c r="AU667" s="36">
        <v>70403.40015693751</v>
      </c>
      <c r="AV667" s="36">
        <v>32489.035253452959</v>
      </c>
      <c r="AW667" s="36">
        <v>-47.137876949505028</v>
      </c>
      <c r="AX667" s="36">
        <v>57071.923611328108</v>
      </c>
      <c r="AY667" s="36">
        <v>50217.309586816998</v>
      </c>
    </row>
    <row r="668" spans="1:51" x14ac:dyDescent="0.25">
      <c r="A668" s="34">
        <v>44375</v>
      </c>
      <c r="B668" s="35">
        <v>19</v>
      </c>
      <c r="C668" s="36">
        <v>43628.041579768331</v>
      </c>
      <c r="D668" s="36">
        <v>52406.766389356635</v>
      </c>
      <c r="E668" s="36">
        <v>27512.973661734377</v>
      </c>
      <c r="F668" s="36">
        <v>92603.849047363285</v>
      </c>
      <c r="G668" s="36">
        <v>43397.24830922229</v>
      </c>
      <c r="H668" s="36">
        <v>5366.0264310749781</v>
      </c>
      <c r="I668" s="36">
        <v>34381.965992163103</v>
      </c>
      <c r="J668" s="36">
        <v>218.91375350952148</v>
      </c>
      <c r="K668" s="36">
        <v>28801.861805406254</v>
      </c>
      <c r="L668" s="36">
        <v>10471.652097261367</v>
      </c>
      <c r="M668" s="36">
        <v>32454.435947386683</v>
      </c>
      <c r="N668" s="36">
        <v>20467.375832031255</v>
      </c>
      <c r="O668" s="36">
        <v>60760.08741647951</v>
      </c>
      <c r="P668" s="36">
        <v>10354.675439529425</v>
      </c>
      <c r="Q668" s="36">
        <v>32.739677429199212</v>
      </c>
      <c r="R668" s="36">
        <v>10673.903653320323</v>
      </c>
      <c r="S668" s="36">
        <v>73024.879927755363</v>
      </c>
      <c r="T668" s="36">
        <v>22310.177028591792</v>
      </c>
      <c r="U668" s="36">
        <v>12674.305878639238</v>
      </c>
      <c r="V668" s="36">
        <v>109674.33429616367</v>
      </c>
      <c r="W668" s="36">
        <v>4300.7891670546778</v>
      </c>
      <c r="X668" s="36">
        <v>18723.429017724135</v>
      </c>
      <c r="Y668" s="36">
        <v>22406.774129969344</v>
      </c>
      <c r="Z668" s="36">
        <v>356.37192962646486</v>
      </c>
      <c r="AA668" s="36">
        <v>38429.902524962767</v>
      </c>
      <c r="AB668" s="36">
        <v>20172.755412675804</v>
      </c>
      <c r="AC668" s="36">
        <v>38844.490129811209</v>
      </c>
      <c r="AD668" s="36">
        <v>60396.658006113037</v>
      </c>
      <c r="AE668" s="36">
        <v>12639.506806231209</v>
      </c>
      <c r="AF668" s="36">
        <v>17.494375000000002</v>
      </c>
      <c r="AG668" s="36">
        <v>36445.703049130861</v>
      </c>
      <c r="AH668" s="36">
        <v>76334.847729475063</v>
      </c>
      <c r="AI668" s="36">
        <v>11178.174707031261</v>
      </c>
      <c r="AJ668" s="36">
        <v>42.340884887695836</v>
      </c>
      <c r="AK668" s="36">
        <v>3828.602278601571</v>
      </c>
      <c r="AL668" s="36">
        <v>36496.841772705055</v>
      </c>
      <c r="AM668" s="36">
        <v>29299.906825887323</v>
      </c>
      <c r="AN668" s="36">
        <v>12226.744062866224</v>
      </c>
      <c r="AO668" s="36">
        <v>66626.269078171768</v>
      </c>
      <c r="AP668" s="36">
        <v>859.25939941406102</v>
      </c>
      <c r="AQ668" s="36">
        <v>51125.269917981241</v>
      </c>
      <c r="AR668" s="36">
        <v>71672.388681332843</v>
      </c>
      <c r="AS668" s="36">
        <v>79765.893002424724</v>
      </c>
      <c r="AT668" s="36">
        <v>19228.992671861193</v>
      </c>
      <c r="AU668" s="36">
        <v>83988.455965218745</v>
      </c>
      <c r="AV668" s="36">
        <v>43007.498245450188</v>
      </c>
      <c r="AW668" s="36">
        <v>7021.370664150315</v>
      </c>
      <c r="AX668" s="36">
        <v>72324.106533203128</v>
      </c>
      <c r="AY668" s="36">
        <v>55852.575556222007</v>
      </c>
    </row>
    <row r="669" spans="1:51" x14ac:dyDescent="0.25">
      <c r="A669" s="34">
        <v>44375</v>
      </c>
      <c r="B669" s="35">
        <v>20</v>
      </c>
      <c r="C669" s="36">
        <v>45562.638257495855</v>
      </c>
      <c r="D669" s="36">
        <v>55503.091408363551</v>
      </c>
      <c r="E669" s="36">
        <v>29625.379497843776</v>
      </c>
      <c r="F669" s="36">
        <v>98404.066503564376</v>
      </c>
      <c r="G669" s="36">
        <v>45441.551483515999</v>
      </c>
      <c r="H669" s="36">
        <v>5352.8059089246017</v>
      </c>
      <c r="I669" s="36">
        <v>35591.343787425292</v>
      </c>
      <c r="J669" s="36">
        <v>238.70693588256839</v>
      </c>
      <c r="K669" s="36">
        <v>30491.905232718764</v>
      </c>
      <c r="L669" s="36">
        <v>11512.452575084808</v>
      </c>
      <c r="M669" s="36">
        <v>33398.091134075177</v>
      </c>
      <c r="N669" s="36">
        <v>21617.661937500001</v>
      </c>
      <c r="O669" s="36">
        <v>63747.639245115024</v>
      </c>
      <c r="P669" s="36">
        <v>11336.623215097427</v>
      </c>
      <c r="Q669" s="36">
        <v>32.416455268859856</v>
      </c>
      <c r="R669" s="36">
        <v>11635.024250000011</v>
      </c>
      <c r="S669" s="36">
        <v>78778.122341822746</v>
      </c>
      <c r="T669" s="36">
        <v>23263.860030922231</v>
      </c>
      <c r="U669" s="36">
        <v>13189.939835548412</v>
      </c>
      <c r="V669" s="36">
        <v>117965.99155516759</v>
      </c>
      <c r="W669" s="36">
        <v>4702.1881957187707</v>
      </c>
      <c r="X669" s="36">
        <v>19797.296931669978</v>
      </c>
      <c r="Y669" s="36">
        <v>23647.441310963139</v>
      </c>
      <c r="Z669" s="36">
        <v>370.67468933105482</v>
      </c>
      <c r="AA669" s="36">
        <v>41154.902992221738</v>
      </c>
      <c r="AB669" s="36">
        <v>20728.482460453779</v>
      </c>
      <c r="AC669" s="36">
        <v>41193.340411904559</v>
      </c>
      <c r="AD669" s="36">
        <v>65180.22174161813</v>
      </c>
      <c r="AE669" s="36">
        <v>11853.566309038832</v>
      </c>
      <c r="AF669" s="36">
        <v>17.494375000000002</v>
      </c>
      <c r="AG669" s="36">
        <v>39002.515902413077</v>
      </c>
      <c r="AH669" s="36">
        <v>81113.774243009466</v>
      </c>
      <c r="AI669" s="36">
        <v>12079.008691406261</v>
      </c>
      <c r="AJ669" s="36">
        <v>45.143681762694982</v>
      </c>
      <c r="AK669" s="36">
        <v>4044.8622123593805</v>
      </c>
      <c r="AL669" s="36">
        <v>39013.889977355953</v>
      </c>
      <c r="AM669" s="36">
        <v>31491.809811368563</v>
      </c>
      <c r="AN669" s="36">
        <v>12855.630427612305</v>
      </c>
      <c r="AO669" s="36">
        <v>70136.767481554038</v>
      </c>
      <c r="AP669" s="36">
        <v>926.46806335449196</v>
      </c>
      <c r="AQ669" s="36">
        <v>52910.435947463258</v>
      </c>
      <c r="AR669" s="36">
        <v>76214.07853061035</v>
      </c>
      <c r="AS669" s="36">
        <v>86981.878851799716</v>
      </c>
      <c r="AT669" s="36">
        <v>19809.328331786863</v>
      </c>
      <c r="AU669" s="36">
        <v>89097.308766343762</v>
      </c>
      <c r="AV669" s="36">
        <v>45985.480382398237</v>
      </c>
      <c r="AW669" s="36">
        <v>7206.6004584577113</v>
      </c>
      <c r="AX669" s="36">
        <v>78021.135160156235</v>
      </c>
      <c r="AY669" s="36">
        <v>57592.051648144887</v>
      </c>
    </row>
    <row r="670" spans="1:51" x14ac:dyDescent="0.25">
      <c r="A670" s="34">
        <v>44375</v>
      </c>
      <c r="B670" s="35">
        <v>21</v>
      </c>
      <c r="C670" s="36">
        <v>45164.944914385931</v>
      </c>
      <c r="D670" s="36">
        <v>55586.654894181753</v>
      </c>
      <c r="E670" s="36">
        <v>30280.951973406241</v>
      </c>
      <c r="F670" s="36">
        <v>98930.128185839931</v>
      </c>
      <c r="G670" s="36">
        <v>43525.29449378718</v>
      </c>
      <c r="H670" s="36">
        <v>5320.45652398317</v>
      </c>
      <c r="I670" s="36">
        <v>35474.770960018053</v>
      </c>
      <c r="J670" s="36">
        <v>231.38245391845692</v>
      </c>
      <c r="K670" s="36">
        <v>30919.993894171905</v>
      </c>
      <c r="L670" s="36">
        <v>11331.666859066498</v>
      </c>
      <c r="M670" s="36">
        <v>34320.961628780293</v>
      </c>
      <c r="N670" s="36">
        <v>21322.100835937501</v>
      </c>
      <c r="O670" s="36">
        <v>64181.164689287587</v>
      </c>
      <c r="P670" s="36">
        <v>11670.665348132272</v>
      </c>
      <c r="Q670" s="36">
        <v>32.585147857666009</v>
      </c>
      <c r="R670" s="36">
        <v>11785.755239257833</v>
      </c>
      <c r="S670" s="36">
        <v>79978.725632693269</v>
      </c>
      <c r="T670" s="36">
        <v>22964.323329357172</v>
      </c>
      <c r="U670" s="36">
        <v>13135.533277511602</v>
      </c>
      <c r="V670" s="36">
        <v>120015.30504294929</v>
      </c>
      <c r="W670" s="36">
        <v>4825.5794254531329</v>
      </c>
      <c r="X670" s="36">
        <v>19873.067476482312</v>
      </c>
      <c r="Y670" s="36">
        <v>24239.96872957559</v>
      </c>
      <c r="Z670" s="36">
        <v>356.94183746337882</v>
      </c>
      <c r="AA670" s="36">
        <v>41601.678840339177</v>
      </c>
      <c r="AB670" s="36">
        <v>20537.909366101951</v>
      </c>
      <c r="AC670" s="36">
        <v>40990.454150007667</v>
      </c>
      <c r="AD670" s="36">
        <v>65950.330672765616</v>
      </c>
      <c r="AE670" s="36">
        <v>12075.269297042771</v>
      </c>
      <c r="AF670" s="36">
        <v>17.494375000000002</v>
      </c>
      <c r="AG670" s="36">
        <v>39376.36678233157</v>
      </c>
      <c r="AH670" s="36">
        <v>81302.218154675982</v>
      </c>
      <c r="AI670" s="36">
        <v>12135.85131835938</v>
      </c>
      <c r="AJ670" s="36">
        <v>44.837496337890187</v>
      </c>
      <c r="AK670" s="36">
        <v>4126.5114447265714</v>
      </c>
      <c r="AL670" s="36">
        <v>39917.393019302363</v>
      </c>
      <c r="AM670" s="36">
        <v>32022.437467622374</v>
      </c>
      <c r="AN670" s="36">
        <v>12901.103435668945</v>
      </c>
      <c r="AO670" s="36">
        <v>70909.474611662838</v>
      </c>
      <c r="AP670" s="36">
        <v>925.39039611816293</v>
      </c>
      <c r="AQ670" s="36">
        <v>53016.546029482459</v>
      </c>
      <c r="AR670" s="36">
        <v>77623.656183878338</v>
      </c>
      <c r="AS670" s="36">
        <v>88387.605244581006</v>
      </c>
      <c r="AT670" s="36">
        <v>20194.282046208391</v>
      </c>
      <c r="AU670" s="36">
        <v>89941.646226500015</v>
      </c>
      <c r="AV670" s="36">
        <v>46537.220220751798</v>
      </c>
      <c r="AW670" s="36">
        <v>7232.060150146488</v>
      </c>
      <c r="AX670" s="36">
        <v>79267.360588867203</v>
      </c>
      <c r="AY670" s="36">
        <v>57359.704184879905</v>
      </c>
    </row>
    <row r="671" spans="1:51" x14ac:dyDescent="0.25">
      <c r="A671" s="34">
        <v>44375</v>
      </c>
      <c r="B671" s="35">
        <v>22</v>
      </c>
      <c r="C671" s="36">
        <v>43012.536846713752</v>
      </c>
      <c r="D671" s="36">
        <v>54956.857646163757</v>
      </c>
      <c r="E671" s="36">
        <v>29172.283994890618</v>
      </c>
      <c r="F671" s="36">
        <v>94675.122959765664</v>
      </c>
      <c r="G671" s="36">
        <v>46500.386995073328</v>
      </c>
      <c r="H671" s="36">
        <v>5368.4970571862887</v>
      </c>
      <c r="I671" s="36">
        <v>34136.526020734396</v>
      </c>
      <c r="J671" s="36">
        <v>213.69986724853521</v>
      </c>
      <c r="K671" s="36">
        <v>30688.109080640654</v>
      </c>
      <c r="L671" s="36">
        <v>10920.920225206299</v>
      </c>
      <c r="M671" s="36">
        <v>34549.583199540029</v>
      </c>
      <c r="N671" s="36">
        <v>20028.67930468751</v>
      </c>
      <c r="O671" s="36">
        <v>62772.323352539082</v>
      </c>
      <c r="P671" s="36">
        <v>11222.310654126659</v>
      </c>
      <c r="Q671" s="36">
        <v>32.898007392883301</v>
      </c>
      <c r="R671" s="36">
        <v>11661.702463867199</v>
      </c>
      <c r="S671" s="36">
        <v>79796.427116325169</v>
      </c>
      <c r="T671" s="36">
        <v>21571.868319367419</v>
      </c>
      <c r="U671" s="36">
        <v>12207.798655509969</v>
      </c>
      <c r="V671" s="36">
        <v>117550.46486892199</v>
      </c>
      <c r="W671" s="36">
        <v>4539.9200052421802</v>
      </c>
      <c r="X671" s="36">
        <v>19396.387323218798</v>
      </c>
      <c r="Y671" s="36">
        <v>24331.807112289931</v>
      </c>
      <c r="Z671" s="36">
        <v>258.97007965087903</v>
      </c>
      <c r="AA671" s="36">
        <v>40629.200567799977</v>
      </c>
      <c r="AB671" s="36">
        <v>20033.422056231051</v>
      </c>
      <c r="AC671" s="36">
        <v>39038.247398556952</v>
      </c>
      <c r="AD671" s="36">
        <v>65145.294119931816</v>
      </c>
      <c r="AE671" s="36">
        <v>12245.168006587934</v>
      </c>
      <c r="AF671" s="36">
        <v>17.494375000000002</v>
      </c>
      <c r="AG671" s="36">
        <v>38732.814009190442</v>
      </c>
      <c r="AH671" s="36">
        <v>80548.883523058612</v>
      </c>
      <c r="AI671" s="36">
        <v>11867.712792968759</v>
      </c>
      <c r="AJ671" s="36">
        <v>46.672888854981039</v>
      </c>
      <c r="AK671" s="36">
        <v>4203.400226617201</v>
      </c>
      <c r="AL671" s="36">
        <v>39858.255209899886</v>
      </c>
      <c r="AM671" s="36">
        <v>31712.114563291208</v>
      </c>
      <c r="AN671" s="36">
        <v>12754.42632781983</v>
      </c>
      <c r="AO671" s="36">
        <v>70322.72075720405</v>
      </c>
      <c r="AP671" s="36">
        <v>909.11071777343705</v>
      </c>
      <c r="AQ671" s="36">
        <v>52118.868567955498</v>
      </c>
      <c r="AR671" s="36">
        <v>77142.493437746278</v>
      </c>
      <c r="AS671" s="36">
        <v>87396.002757799797</v>
      </c>
      <c r="AT671" s="36">
        <v>20532.055722564437</v>
      </c>
      <c r="AU671" s="36">
        <v>87309.350681218828</v>
      </c>
      <c r="AV671" s="36">
        <v>45996.369725044584</v>
      </c>
      <c r="AW671" s="36">
        <v>7206.3810272216906</v>
      </c>
      <c r="AX671" s="36">
        <v>78689.479078125049</v>
      </c>
      <c r="AY671" s="36">
        <v>55573.261803784721</v>
      </c>
    </row>
    <row r="672" spans="1:51" x14ac:dyDescent="0.25">
      <c r="A672" s="34">
        <v>44375</v>
      </c>
      <c r="B672" s="35">
        <v>23</v>
      </c>
      <c r="C672" s="36">
        <v>38571.854190552855</v>
      </c>
      <c r="D672" s="36">
        <v>51070.634274604119</v>
      </c>
      <c r="E672" s="36">
        <v>26606.053280968761</v>
      </c>
      <c r="F672" s="36">
        <v>85152.109925976561</v>
      </c>
      <c r="G672" s="36">
        <v>42370.769823678493</v>
      </c>
      <c r="H672" s="36">
        <v>5460.1582756199023</v>
      </c>
      <c r="I672" s="36">
        <v>31696.769441735847</v>
      </c>
      <c r="J672" s="36">
        <v>194.7362899780274</v>
      </c>
      <c r="K672" s="36">
        <v>28339.304796281278</v>
      </c>
      <c r="L672" s="36">
        <v>10331.803566939639</v>
      </c>
      <c r="M672" s="36">
        <v>32708.961911914157</v>
      </c>
      <c r="N672" s="36">
        <v>18083.019527343742</v>
      </c>
      <c r="O672" s="36">
        <v>57709.677805687505</v>
      </c>
      <c r="P672" s="36">
        <v>10608.247512215663</v>
      </c>
      <c r="Q672" s="36">
        <v>32.919630050659173</v>
      </c>
      <c r="R672" s="36">
        <v>10756.253875000015</v>
      </c>
      <c r="S672" s="36">
        <v>74375.634410926505</v>
      </c>
      <c r="T672" s="36">
        <v>19295.449100082264</v>
      </c>
      <c r="U672" s="36">
        <v>10862.790307044999</v>
      </c>
      <c r="V672" s="36">
        <v>107786.67658920423</v>
      </c>
      <c r="W672" s="36">
        <v>4302.4314030546893</v>
      </c>
      <c r="X672" s="36">
        <v>17872.328810651532</v>
      </c>
      <c r="Y672" s="36">
        <v>23237.156829791398</v>
      </c>
      <c r="Z672" s="36">
        <v>198.37888549804688</v>
      </c>
      <c r="AA672" s="36">
        <v>37457.441201487003</v>
      </c>
      <c r="AB672" s="36">
        <v>18777.689066956969</v>
      </c>
      <c r="AC672" s="36">
        <v>35548.424048206885</v>
      </c>
      <c r="AD672" s="36">
        <v>60222.01891613059</v>
      </c>
      <c r="AE672" s="36">
        <v>11350.70554088173</v>
      </c>
      <c r="AF672" s="36">
        <v>17.494375000000002</v>
      </c>
      <c r="AG672" s="36">
        <v>35768.130648412116</v>
      </c>
      <c r="AH672" s="36">
        <v>75304.81683076761</v>
      </c>
      <c r="AI672" s="36">
        <v>10753.049414062511</v>
      </c>
      <c r="AJ672" s="36">
        <v>45.998846191405804</v>
      </c>
      <c r="AK672" s="36">
        <v>3847.5205232031308</v>
      </c>
      <c r="AL672" s="36">
        <v>37180.781813919079</v>
      </c>
      <c r="AM672" s="36">
        <v>29096.974013974777</v>
      </c>
      <c r="AN672" s="36">
        <v>12116.900261169445</v>
      </c>
      <c r="AO672" s="36">
        <v>66006.121669801709</v>
      </c>
      <c r="AP672" s="36">
        <v>878.73402404785202</v>
      </c>
      <c r="AQ672" s="36">
        <v>48792.143433813486</v>
      </c>
      <c r="AR672" s="36">
        <v>72358.787188282251</v>
      </c>
      <c r="AS672" s="36">
        <v>81283.524658862298</v>
      </c>
      <c r="AT672" s="36">
        <v>20574.100045858657</v>
      </c>
      <c r="AU672" s="36">
        <v>79409.618038875022</v>
      </c>
      <c r="AV672" s="36">
        <v>41930.744887415167</v>
      </c>
      <c r="AW672" s="36">
        <v>7528.0526726709713</v>
      </c>
      <c r="AX672" s="36">
        <v>73387.999546874984</v>
      </c>
      <c r="AY672" s="36">
        <v>51315.981073291267</v>
      </c>
    </row>
    <row r="673" spans="1:51" x14ac:dyDescent="0.25">
      <c r="A673" s="34">
        <v>44375</v>
      </c>
      <c r="B673" s="35">
        <v>24</v>
      </c>
      <c r="C673" s="36">
        <v>32822.11634824286</v>
      </c>
      <c r="D673" s="36">
        <v>44628.003902936864</v>
      </c>
      <c r="E673" s="36">
        <v>22805.419186609379</v>
      </c>
      <c r="F673" s="36">
        <v>71853.73935268553</v>
      </c>
      <c r="G673" s="36">
        <v>36276.927547174419</v>
      </c>
      <c r="H673" s="36">
        <v>5492.5394213129939</v>
      </c>
      <c r="I673" s="36">
        <v>27937.844328514155</v>
      </c>
      <c r="J673" s="36">
        <v>165.84828948974601</v>
      </c>
      <c r="K673" s="36">
        <v>24461.825014156257</v>
      </c>
      <c r="L673" s="36">
        <v>9114.0860887369854</v>
      </c>
      <c r="M673" s="36">
        <v>30441.476964238198</v>
      </c>
      <c r="N673" s="36">
        <v>15833.007343749998</v>
      </c>
      <c r="O673" s="36">
        <v>49741.035888413579</v>
      </c>
      <c r="P673" s="36">
        <v>9103.2870693268087</v>
      </c>
      <c r="Q673" s="36">
        <v>32.889020919799798</v>
      </c>
      <c r="R673" s="36">
        <v>9135.2582612304741</v>
      </c>
      <c r="S673" s="36">
        <v>63953.957805465354</v>
      </c>
      <c r="T673" s="36">
        <v>16889.180292128291</v>
      </c>
      <c r="U673" s="36">
        <v>9489.2830829620416</v>
      </c>
      <c r="V673" s="36">
        <v>92372.476325052863</v>
      </c>
      <c r="W673" s="36">
        <v>3732.9166163281311</v>
      </c>
      <c r="X673" s="36">
        <v>15042.86698880796</v>
      </c>
      <c r="Y673" s="36">
        <v>22567.534725478094</v>
      </c>
      <c r="Z673" s="36">
        <v>193.05001770019544</v>
      </c>
      <c r="AA673" s="36">
        <v>31824.79530359909</v>
      </c>
      <c r="AB673" s="36">
        <v>16903.355428982322</v>
      </c>
      <c r="AC673" s="36">
        <v>30566.167754184142</v>
      </c>
      <c r="AD673" s="36">
        <v>50827.237221793454</v>
      </c>
      <c r="AE673" s="36">
        <v>9216.901488977066</v>
      </c>
      <c r="AF673" s="36">
        <v>17.494375000000002</v>
      </c>
      <c r="AG673" s="36">
        <v>30582.559220817395</v>
      </c>
      <c r="AH673" s="36">
        <v>60257.021725993218</v>
      </c>
      <c r="AI673" s="36">
        <v>9007.1293457031406</v>
      </c>
      <c r="AJ673" s="36">
        <v>46.33276062011781</v>
      </c>
      <c r="AK673" s="36">
        <v>3576.2042144687512</v>
      </c>
      <c r="AL673" s="36">
        <v>32154.308350341809</v>
      </c>
      <c r="AM673" s="36">
        <v>25126.819133088706</v>
      </c>
      <c r="AN673" s="36">
        <v>10259.87008941651</v>
      </c>
      <c r="AO673" s="36">
        <v>58226.299582115207</v>
      </c>
      <c r="AP673" s="36">
        <v>783.19059753418003</v>
      </c>
      <c r="AQ673" s="36">
        <v>44370.435967331483</v>
      </c>
      <c r="AR673" s="36">
        <v>62683.543893356204</v>
      </c>
      <c r="AS673" s="36">
        <v>69562.04112481534</v>
      </c>
      <c r="AT673" s="36">
        <v>19425.305707750736</v>
      </c>
      <c r="AU673" s="36">
        <v>67091.702681687471</v>
      </c>
      <c r="AV673" s="36">
        <v>28989.798615879005</v>
      </c>
      <c r="AW673" s="36">
        <v>17379.190734863289</v>
      </c>
      <c r="AX673" s="36">
        <v>62762.278417968744</v>
      </c>
      <c r="AY673" s="36">
        <v>45275.084526949322</v>
      </c>
    </row>
    <row r="674" spans="1:51" x14ac:dyDescent="0.25">
      <c r="A674" s="34">
        <v>44376</v>
      </c>
      <c r="B674" s="35">
        <v>1</v>
      </c>
      <c r="C674" s="36">
        <v>27944.355158331178</v>
      </c>
      <c r="D674" s="36">
        <v>37738.102742303963</v>
      </c>
      <c r="E674" s="36">
        <v>18871.942994640656</v>
      </c>
      <c r="F674" s="36">
        <v>59994.815921289053</v>
      </c>
      <c r="G674" s="36">
        <v>29966.979259302469</v>
      </c>
      <c r="H674" s="36">
        <v>5378.7573870300494</v>
      </c>
      <c r="I674" s="36">
        <v>23759.193788996596</v>
      </c>
      <c r="J674" s="36">
        <v>139.47301101684582</v>
      </c>
      <c r="K674" s="36">
        <v>20115.649012718768</v>
      </c>
      <c r="L674" s="36">
        <v>8348.324465371863</v>
      </c>
      <c r="M674" s="36">
        <v>26308.961921275873</v>
      </c>
      <c r="N674" s="36">
        <v>13902.246687500019</v>
      </c>
      <c r="O674" s="36">
        <v>41658.51234936183</v>
      </c>
      <c r="P674" s="36">
        <v>7891.9629799638733</v>
      </c>
      <c r="Q674" s="36">
        <v>32.516721725463881</v>
      </c>
      <c r="R674" s="36">
        <v>7382.3211743164093</v>
      </c>
      <c r="S674" s="36">
        <v>53025.270868381376</v>
      </c>
      <c r="T674" s="36">
        <v>14644.001348868022</v>
      </c>
      <c r="U674" s="36">
        <v>8186.7219343185607</v>
      </c>
      <c r="V674" s="36">
        <v>75061.054929360005</v>
      </c>
      <c r="W674" s="36">
        <v>3158.1793948047007</v>
      </c>
      <c r="X674" s="36">
        <v>12433.506182966659</v>
      </c>
      <c r="Y674" s="36">
        <v>21340.064706468471</v>
      </c>
      <c r="Z674" s="36">
        <v>189.28297851562505</v>
      </c>
      <c r="AA674" s="36">
        <v>25421.821808313613</v>
      </c>
      <c r="AB674" s="36">
        <v>14864.623278849282</v>
      </c>
      <c r="AC674" s="36">
        <v>25958.352743257456</v>
      </c>
      <c r="AD674" s="36">
        <v>41160.268840640376</v>
      </c>
      <c r="AE674" s="36">
        <v>7844.3867776570241</v>
      </c>
      <c r="AF674" s="36">
        <v>17.494375000000002</v>
      </c>
      <c r="AG674" s="36">
        <v>25171.736201031734</v>
      </c>
      <c r="AH674" s="36">
        <v>48684.707710986382</v>
      </c>
      <c r="AI674" s="36">
        <v>7228.2706542968699</v>
      </c>
      <c r="AJ674" s="36">
        <v>42.998035278319904</v>
      </c>
      <c r="AK674" s="36">
        <v>3156.2570238593748</v>
      </c>
      <c r="AL674" s="36">
        <v>26372.785108932512</v>
      </c>
      <c r="AM674" s="36">
        <v>20360.829133439642</v>
      </c>
      <c r="AN674" s="36">
        <v>8638.683159362814</v>
      </c>
      <c r="AO674" s="36">
        <v>48804.176487190256</v>
      </c>
      <c r="AP674" s="36">
        <v>709.86560058593807</v>
      </c>
      <c r="AQ674" s="36">
        <v>38497.997098912012</v>
      </c>
      <c r="AR674" s="36">
        <v>52227.433436880434</v>
      </c>
      <c r="AS674" s="36">
        <v>56404.790103409134</v>
      </c>
      <c r="AT674" s="36">
        <v>17918.589580573484</v>
      </c>
      <c r="AU674" s="36">
        <v>54786.881572796854</v>
      </c>
      <c r="AV674" s="36">
        <v>23488.86839137632</v>
      </c>
      <c r="AW674" s="36">
        <v>13477.804992675787</v>
      </c>
      <c r="AX674" s="36">
        <v>51372.191469726611</v>
      </c>
      <c r="AY674" s="36">
        <v>39147.541149918812</v>
      </c>
    </row>
    <row r="675" spans="1:51" x14ac:dyDescent="0.25">
      <c r="A675" s="34">
        <v>44376</v>
      </c>
      <c r="B675" s="35">
        <v>2</v>
      </c>
      <c r="C675" s="36">
        <v>24975.958483827046</v>
      </c>
      <c r="D675" s="36">
        <v>31181.492212151028</v>
      </c>
      <c r="E675" s="36">
        <v>15629.915533484411</v>
      </c>
      <c r="F675" s="36">
        <v>51993.424801367197</v>
      </c>
      <c r="G675" s="36">
        <v>24352.074768203089</v>
      </c>
      <c r="H675" s="36">
        <v>5208.5414418647561</v>
      </c>
      <c r="I675" s="36">
        <v>20290.249942295908</v>
      </c>
      <c r="J675" s="36">
        <v>121.5578212738036</v>
      </c>
      <c r="K675" s="36">
        <v>16423.325870093766</v>
      </c>
      <c r="L675" s="36">
        <v>7322.1683830078182</v>
      </c>
      <c r="M675" s="36">
        <v>24038.465267115054</v>
      </c>
      <c r="N675" s="36">
        <v>12502.111041015627</v>
      </c>
      <c r="O675" s="36">
        <v>35103.893298449744</v>
      </c>
      <c r="P675" s="36">
        <v>6811.4689580078193</v>
      </c>
      <c r="Q675" s="36">
        <v>31.99282169342041</v>
      </c>
      <c r="R675" s="36">
        <v>5980.8866259765646</v>
      </c>
      <c r="S675" s="36">
        <v>42605.187415867455</v>
      </c>
      <c r="T675" s="36">
        <v>13212.019398649161</v>
      </c>
      <c r="U675" s="36">
        <v>7403.7993412017822</v>
      </c>
      <c r="V675" s="36">
        <v>62806.000133486406</v>
      </c>
      <c r="W675" s="36">
        <v>2715.7031701093783</v>
      </c>
      <c r="X675" s="36">
        <v>11349.080832233838</v>
      </c>
      <c r="Y675" s="36">
        <v>19087.601078013922</v>
      </c>
      <c r="Z675" s="36">
        <v>181.47239471435546</v>
      </c>
      <c r="AA675" s="36">
        <v>19496.510089736224</v>
      </c>
      <c r="AB675" s="36">
        <v>13307.704430832388</v>
      </c>
      <c r="AC675" s="36">
        <v>23145.112535613018</v>
      </c>
      <c r="AD675" s="36">
        <v>32743.016273960948</v>
      </c>
      <c r="AE675" s="36">
        <v>6622.3715811507709</v>
      </c>
      <c r="AF675" s="36">
        <v>17.494375000000002</v>
      </c>
      <c r="AG675" s="36">
        <v>20310.564322621085</v>
      </c>
      <c r="AH675" s="36">
        <v>38655.971083652294</v>
      </c>
      <c r="AI675" s="36">
        <v>5684.022119140639</v>
      </c>
      <c r="AJ675" s="36">
        <v>43.990965820314031</v>
      </c>
      <c r="AK675" s="36">
        <v>2780.6592910390627</v>
      </c>
      <c r="AL675" s="36">
        <v>20881.272352996853</v>
      </c>
      <c r="AM675" s="36">
        <v>16514.223503339363</v>
      </c>
      <c r="AN675" s="36">
        <v>6814.8297043457051</v>
      </c>
      <c r="AO675" s="36">
        <v>40330.365026649466</v>
      </c>
      <c r="AP675" s="36">
        <v>642.18699645996003</v>
      </c>
      <c r="AQ675" s="36">
        <v>34050.873497498236</v>
      </c>
      <c r="AR675" s="36">
        <v>42960.0421664561</v>
      </c>
      <c r="AS675" s="36">
        <v>44842.978622721625</v>
      </c>
      <c r="AT675" s="36">
        <v>16516.50206415018</v>
      </c>
      <c r="AU675" s="36">
        <v>45609.090148953102</v>
      </c>
      <c r="AV675" s="36">
        <v>21201.518669617999</v>
      </c>
      <c r="AW675" s="36">
        <v>7688.1320953369268</v>
      </c>
      <c r="AX675" s="36">
        <v>40672.086752441413</v>
      </c>
      <c r="AY675" s="36">
        <v>34842.842765590751</v>
      </c>
    </row>
    <row r="676" spans="1:51" x14ac:dyDescent="0.25">
      <c r="A676" s="34">
        <v>44376</v>
      </c>
      <c r="B676" s="35">
        <v>3</v>
      </c>
      <c r="C676" s="36">
        <v>23499.022521742878</v>
      </c>
      <c r="D676" s="36">
        <v>27491.507887357802</v>
      </c>
      <c r="E676" s="36">
        <v>13680.106430250018</v>
      </c>
      <c r="F676" s="36">
        <v>47477.680297705039</v>
      </c>
      <c r="G676" s="36">
        <v>21303.482360131326</v>
      </c>
      <c r="H676" s="36">
        <v>5463.2671502317016</v>
      </c>
      <c r="I676" s="36">
        <v>18306.180762021471</v>
      </c>
      <c r="J676" s="36">
        <v>111.6216831207275</v>
      </c>
      <c r="K676" s="36">
        <v>14034.573298835947</v>
      </c>
      <c r="L676" s="36">
        <v>7203.817225728777</v>
      </c>
      <c r="M676" s="36">
        <v>21931.093685703705</v>
      </c>
      <c r="N676" s="36">
        <v>11806.61049218751</v>
      </c>
      <c r="O676" s="36">
        <v>31045.818002759315</v>
      </c>
      <c r="P676" s="36">
        <v>6187.3960906123075</v>
      </c>
      <c r="Q676" s="36">
        <v>31.90228891372681</v>
      </c>
      <c r="R676" s="36">
        <v>5067.5981972656255</v>
      </c>
      <c r="S676" s="36">
        <v>36093.027706963199</v>
      </c>
      <c r="T676" s="36">
        <v>12380.404550419418</v>
      </c>
      <c r="U676" s="36">
        <v>7052.6244487762524</v>
      </c>
      <c r="V676" s="36">
        <v>54051.623108061103</v>
      </c>
      <c r="W676" s="36">
        <v>2621.0854827265621</v>
      </c>
      <c r="X676" s="36">
        <v>10200.399908019526</v>
      </c>
      <c r="Y676" s="36">
        <v>17707.786746898051</v>
      </c>
      <c r="Z676" s="36">
        <v>205.76910644531256</v>
      </c>
      <c r="AA676" s="36">
        <v>15773.66120543404</v>
      </c>
      <c r="AB676" s="36">
        <v>12461.342106146507</v>
      </c>
      <c r="AC676" s="36">
        <v>22040.440396510545</v>
      </c>
      <c r="AD676" s="36">
        <v>27763.936870790279</v>
      </c>
      <c r="AE676" s="36">
        <v>4854.5750618652546</v>
      </c>
      <c r="AF676" s="36">
        <v>17.494375000000002</v>
      </c>
      <c r="AG676" s="36">
        <v>17114.575086128902</v>
      </c>
      <c r="AH676" s="36">
        <v>33153.089604060544</v>
      </c>
      <c r="AI676" s="36">
        <v>4698.6498291015696</v>
      </c>
      <c r="AJ676" s="36">
        <v>45.915251098632922</v>
      </c>
      <c r="AK676" s="36">
        <v>2552.637644937502</v>
      </c>
      <c r="AL676" s="36">
        <v>17428.236243347175</v>
      </c>
      <c r="AM676" s="36">
        <v>13690.516293321223</v>
      </c>
      <c r="AN676" s="36">
        <v>6075.3932361450225</v>
      </c>
      <c r="AO676" s="36">
        <v>34759.146007507297</v>
      </c>
      <c r="AP676" s="36">
        <v>621.46858215332009</v>
      </c>
      <c r="AQ676" s="36">
        <v>31415.28898891648</v>
      </c>
      <c r="AR676" s="36">
        <v>37247.125266769777</v>
      </c>
      <c r="AS676" s="36">
        <v>37396.876435112288</v>
      </c>
      <c r="AT676" s="36">
        <v>15952.039133074966</v>
      </c>
      <c r="AU676" s="36">
        <v>40264.55837073439</v>
      </c>
      <c r="AV676" s="36">
        <v>16738.02506697322</v>
      </c>
      <c r="AW676" s="36">
        <v>6109.0024871826245</v>
      </c>
      <c r="AX676" s="36">
        <v>33722.322825683594</v>
      </c>
      <c r="AY676" s="36">
        <v>32650.676904589403</v>
      </c>
    </row>
    <row r="677" spans="1:51" x14ac:dyDescent="0.25">
      <c r="A677" s="34">
        <v>44376</v>
      </c>
      <c r="B677" s="35">
        <v>4</v>
      </c>
      <c r="C677" s="36">
        <v>22776.872219491721</v>
      </c>
      <c r="D677" s="36">
        <v>24814.028585589604</v>
      </c>
      <c r="E677" s="36">
        <v>13118.771060015644</v>
      </c>
      <c r="F677" s="36">
        <v>45057.060894873059</v>
      </c>
      <c r="G677" s="36">
        <v>19742.807364113447</v>
      </c>
      <c r="H677" s="36">
        <v>5373.291952485366</v>
      </c>
      <c r="I677" s="36">
        <v>17343.419258724611</v>
      </c>
      <c r="J677" s="36">
        <v>102.12988662719729</v>
      </c>
      <c r="K677" s="36">
        <v>12922.978360328128</v>
      </c>
      <c r="L677" s="36">
        <v>7236.9133600387413</v>
      </c>
      <c r="M677" s="36">
        <v>20803.898674123633</v>
      </c>
      <c r="N677" s="36">
        <v>11539.94452539064</v>
      </c>
      <c r="O677" s="36">
        <v>28770.904736298849</v>
      </c>
      <c r="P677" s="36">
        <v>5903.4906512011785</v>
      </c>
      <c r="Q677" s="36">
        <v>31.425651550292972</v>
      </c>
      <c r="R677" s="36">
        <v>4594.908584472656</v>
      </c>
      <c r="S677" s="36">
        <v>31966.771609013478</v>
      </c>
      <c r="T677" s="36">
        <v>12211.032447256708</v>
      </c>
      <c r="U677" s="36">
        <v>6897.2891111373874</v>
      </c>
      <c r="V677" s="36">
        <v>48984.911952824041</v>
      </c>
      <c r="W677" s="36">
        <v>2356.9542719531246</v>
      </c>
      <c r="X677" s="36">
        <v>9638.4964173167646</v>
      </c>
      <c r="Y677" s="36">
        <v>17106.960966672345</v>
      </c>
      <c r="Z677" s="36">
        <v>199.935278930664</v>
      </c>
      <c r="AA677" s="36">
        <v>13654.030152288167</v>
      </c>
      <c r="AB677" s="36">
        <v>12063.342051122685</v>
      </c>
      <c r="AC677" s="36">
        <v>21233.26307203569</v>
      </c>
      <c r="AD677" s="36">
        <v>25203.76226841626</v>
      </c>
      <c r="AE677" s="36">
        <v>4314.5635602387538</v>
      </c>
      <c r="AF677" s="36">
        <v>17.494375000000002</v>
      </c>
      <c r="AG677" s="36">
        <v>15294.970135803707</v>
      </c>
      <c r="AH677" s="36">
        <v>29271.086000820327</v>
      </c>
      <c r="AI677" s="36">
        <v>4132.057958984391</v>
      </c>
      <c r="AJ677" s="36">
        <v>45.944162170410848</v>
      </c>
      <c r="AK677" s="36">
        <v>2434.3146585820323</v>
      </c>
      <c r="AL677" s="36">
        <v>15417.064826965357</v>
      </c>
      <c r="AM677" s="36">
        <v>12611.862389878859</v>
      </c>
      <c r="AN677" s="36">
        <v>5420.2563615722756</v>
      </c>
      <c r="AO677" s="36">
        <v>31717.067587062869</v>
      </c>
      <c r="AP677" s="36">
        <v>604.16041564941395</v>
      </c>
      <c r="AQ677" s="36">
        <v>30089.479170683149</v>
      </c>
      <c r="AR677" s="36">
        <v>34124.806151553239</v>
      </c>
      <c r="AS677" s="36">
        <v>33441.117093495108</v>
      </c>
      <c r="AT677" s="36">
        <v>15346.305781275873</v>
      </c>
      <c r="AU677" s="36">
        <v>37637.162096156266</v>
      </c>
      <c r="AV677" s="36">
        <v>16199.607969425633</v>
      </c>
      <c r="AW677" s="36">
        <v>3731.376022338869</v>
      </c>
      <c r="AX677" s="36">
        <v>30220.858752197288</v>
      </c>
      <c r="AY677" s="36">
        <v>31344.594742052512</v>
      </c>
    </row>
    <row r="678" spans="1:51" x14ac:dyDescent="0.25">
      <c r="A678" s="34">
        <v>44376</v>
      </c>
      <c r="B678" s="35">
        <v>5</v>
      </c>
      <c r="C678" s="36">
        <v>22474.326541743882</v>
      </c>
      <c r="D678" s="36">
        <v>24172.735469204963</v>
      </c>
      <c r="E678" s="36">
        <v>12898.25335078908</v>
      </c>
      <c r="F678" s="36">
        <v>44279.940753076167</v>
      </c>
      <c r="G678" s="36">
        <v>19527.799601689097</v>
      </c>
      <c r="H678" s="36">
        <v>5493.4068746550456</v>
      </c>
      <c r="I678" s="36">
        <v>16908.94409959768</v>
      </c>
      <c r="J678" s="36">
        <v>107.5666389465331</v>
      </c>
      <c r="K678" s="36">
        <v>12282.911026601572</v>
      </c>
      <c r="L678" s="36">
        <v>7159.4725309333508</v>
      </c>
      <c r="M678" s="36">
        <v>20283.509803819408</v>
      </c>
      <c r="N678" s="36">
        <v>11573.662470703139</v>
      </c>
      <c r="O678" s="36">
        <v>28227.510099066429</v>
      </c>
      <c r="P678" s="36">
        <v>5557.7208853105649</v>
      </c>
      <c r="Q678" s="36">
        <v>30.899424076080329</v>
      </c>
      <c r="R678" s="36">
        <v>4434.1244692382825</v>
      </c>
      <c r="S678" s="36">
        <v>30333.010486439969</v>
      </c>
      <c r="T678" s="36">
        <v>12186.266752845206</v>
      </c>
      <c r="U678" s="36">
        <v>6874.3860425949151</v>
      </c>
      <c r="V678" s="36">
        <v>46391.095160662218</v>
      </c>
      <c r="W678" s="36">
        <v>2372.9090386562511</v>
      </c>
      <c r="X678" s="36">
        <v>9122.6432982687566</v>
      </c>
      <c r="Y678" s="36">
        <v>17019.58824490683</v>
      </c>
      <c r="Z678" s="36">
        <v>211.84044235229501</v>
      </c>
      <c r="AA678" s="36">
        <v>12860.324748329969</v>
      </c>
      <c r="AB678" s="36">
        <v>12016.796192207781</v>
      </c>
      <c r="AC678" s="36">
        <v>20721.835443200314</v>
      </c>
      <c r="AD678" s="36">
        <v>24587.584781818594</v>
      </c>
      <c r="AE678" s="36">
        <v>4142.7745209858713</v>
      </c>
      <c r="AF678" s="36">
        <v>17.494375000000002</v>
      </c>
      <c r="AG678" s="36">
        <v>14699.701793550279</v>
      </c>
      <c r="AH678" s="36">
        <v>27867.716149040021</v>
      </c>
      <c r="AI678" s="36">
        <v>3945.7403564453102</v>
      </c>
      <c r="AJ678" s="36">
        <v>43.709327392579155</v>
      </c>
      <c r="AK678" s="36">
        <v>2363.1373157890621</v>
      </c>
      <c r="AL678" s="36">
        <v>14594.432811492945</v>
      </c>
      <c r="AM678" s="36">
        <v>11994.442951276422</v>
      </c>
      <c r="AN678" s="36">
        <v>5111.6799415283231</v>
      </c>
      <c r="AO678" s="36">
        <v>30287.790254405973</v>
      </c>
      <c r="AP678" s="36">
        <v>572.56459045410111</v>
      </c>
      <c r="AQ678" s="36">
        <v>29599.999390432164</v>
      </c>
      <c r="AR678" s="36">
        <v>32781.819828338361</v>
      </c>
      <c r="AS678" s="36">
        <v>31692.453208143554</v>
      </c>
      <c r="AT678" s="36">
        <v>15116.763660798362</v>
      </c>
      <c r="AU678" s="36">
        <v>36777.405169078149</v>
      </c>
      <c r="AV678" s="36">
        <v>16464.827878066502</v>
      </c>
      <c r="AW678" s="36">
        <v>2668.8847198486346</v>
      </c>
      <c r="AX678" s="36">
        <v>28687.311049316431</v>
      </c>
      <c r="AY678" s="36">
        <v>31383.934552221694</v>
      </c>
    </row>
    <row r="679" spans="1:51" x14ac:dyDescent="0.25">
      <c r="A679" s="34">
        <v>44376</v>
      </c>
      <c r="B679" s="35">
        <v>6</v>
      </c>
      <c r="C679" s="36">
        <v>23432.092245031821</v>
      </c>
      <c r="D679" s="36">
        <v>25562.417922684348</v>
      </c>
      <c r="E679" s="36">
        <v>13646.4775428672</v>
      </c>
      <c r="F679" s="36">
        <v>45181.647033593756</v>
      </c>
      <c r="G679" s="36">
        <v>20694.024710749734</v>
      </c>
      <c r="H679" s="36">
        <v>5919.1571521398982</v>
      </c>
      <c r="I679" s="36">
        <v>17756.72858058886</v>
      </c>
      <c r="J679" s="36">
        <v>108.0974769592285</v>
      </c>
      <c r="K679" s="36">
        <v>12752.023077796872</v>
      </c>
      <c r="L679" s="36">
        <v>7236.9155196003476</v>
      </c>
      <c r="M679" s="36">
        <v>20841.070876156675</v>
      </c>
      <c r="N679" s="36">
        <v>11670.589783203131</v>
      </c>
      <c r="O679" s="36">
        <v>29466.526808887713</v>
      </c>
      <c r="P679" s="36">
        <v>5783.0857755527468</v>
      </c>
      <c r="Q679" s="36">
        <v>31.08418607711792</v>
      </c>
      <c r="R679" s="36">
        <v>4556.6774819335942</v>
      </c>
      <c r="S679" s="36">
        <v>31331.417229031278</v>
      </c>
      <c r="T679" s="36">
        <v>12538.295008991212</v>
      </c>
      <c r="U679" s="36">
        <v>7123.0935096740795</v>
      </c>
      <c r="V679" s="36">
        <v>47720.888639111654</v>
      </c>
      <c r="W679" s="36">
        <v>2315.5122132851566</v>
      </c>
      <c r="X679" s="36">
        <v>9653.3346376010068</v>
      </c>
      <c r="Y679" s="36">
        <v>17651.929074297244</v>
      </c>
      <c r="Z679" s="36">
        <v>230.63491912841792</v>
      </c>
      <c r="AA679" s="36">
        <v>13652.821881986392</v>
      </c>
      <c r="AB679" s="36">
        <v>12412.897320548227</v>
      </c>
      <c r="AC679" s="36">
        <v>20572.727642085403</v>
      </c>
      <c r="AD679" s="36">
        <v>25354.630929784664</v>
      </c>
      <c r="AE679" s="36">
        <v>4416.4564747522109</v>
      </c>
      <c r="AF679" s="36">
        <v>17.494375000000002</v>
      </c>
      <c r="AG679" s="36">
        <v>15156.783614672366</v>
      </c>
      <c r="AH679" s="36">
        <v>28934.120996657235</v>
      </c>
      <c r="AI679" s="36">
        <v>4232.8486083984508</v>
      </c>
      <c r="AJ679" s="36">
        <v>43.941491638184047</v>
      </c>
      <c r="AK679" s="36">
        <v>2557.9872242187512</v>
      </c>
      <c r="AL679" s="36">
        <v>14968.823923553491</v>
      </c>
      <c r="AM679" s="36">
        <v>11944.852472394568</v>
      </c>
      <c r="AN679" s="36">
        <v>5425.7138334961137</v>
      </c>
      <c r="AO679" s="36">
        <v>31055.366974624623</v>
      </c>
      <c r="AP679" s="36">
        <v>583.93692016601608</v>
      </c>
      <c r="AQ679" s="36">
        <v>30239.064884087536</v>
      </c>
      <c r="AR679" s="36">
        <v>33996.069422638437</v>
      </c>
      <c r="AS679" s="36">
        <v>33177.575864041952</v>
      </c>
      <c r="AT679" s="36">
        <v>15367.145794954771</v>
      </c>
      <c r="AU679" s="36">
        <v>38042.469934687491</v>
      </c>
      <c r="AV679" s="36">
        <v>17306.375216725806</v>
      </c>
      <c r="AW679" s="36">
        <v>2444.9461517334103</v>
      </c>
      <c r="AX679" s="36">
        <v>29558.394756103524</v>
      </c>
      <c r="AY679" s="36">
        <v>32136.442548300896</v>
      </c>
    </row>
    <row r="680" spans="1:51" x14ac:dyDescent="0.25">
      <c r="A680" s="34">
        <v>44376</v>
      </c>
      <c r="B680" s="35">
        <v>7</v>
      </c>
      <c r="C680" s="36">
        <v>26730.787290750079</v>
      </c>
      <c r="D680" s="36">
        <v>29272.540372558458</v>
      </c>
      <c r="E680" s="36">
        <v>15878.54755564844</v>
      </c>
      <c r="F680" s="36">
        <v>52147.515311328149</v>
      </c>
      <c r="G680" s="36">
        <v>23457.452494203801</v>
      </c>
      <c r="H680" s="36">
        <v>6529.2777385764257</v>
      </c>
      <c r="I680" s="36">
        <v>20710.983216603556</v>
      </c>
      <c r="J680" s="36">
        <v>116.8302402496338</v>
      </c>
      <c r="K680" s="36">
        <v>14941.703670812511</v>
      </c>
      <c r="L680" s="36">
        <v>7492.1702368615624</v>
      </c>
      <c r="M680" s="36">
        <v>23633.498992024583</v>
      </c>
      <c r="N680" s="36">
        <v>12819.42959179689</v>
      </c>
      <c r="O680" s="36">
        <v>34790.307071314448</v>
      </c>
      <c r="P680" s="36">
        <v>6543.5432272138742</v>
      </c>
      <c r="Q680" s="36">
        <v>32.058657169342041</v>
      </c>
      <c r="R680" s="36">
        <v>5169.9092329101559</v>
      </c>
      <c r="S680" s="36">
        <v>36491.851419585735</v>
      </c>
      <c r="T680" s="36">
        <v>13775.893845781247</v>
      </c>
      <c r="U680" s="36">
        <v>8274.5975313186591</v>
      </c>
      <c r="V680" s="36">
        <v>55330.945126484476</v>
      </c>
      <c r="W680" s="36">
        <v>2822.8088945468735</v>
      </c>
      <c r="X680" s="36">
        <v>10493.190837197928</v>
      </c>
      <c r="Y680" s="36">
        <v>19244.869420140603</v>
      </c>
      <c r="Z680" s="36">
        <v>207.44705444335938</v>
      </c>
      <c r="AA680" s="36">
        <v>17074.534882289947</v>
      </c>
      <c r="AB680" s="36">
        <v>14145.12165134456</v>
      </c>
      <c r="AC680" s="36">
        <v>23385.937098519662</v>
      </c>
      <c r="AD680" s="36">
        <v>29438.328192435303</v>
      </c>
      <c r="AE680" s="36">
        <v>5736.7738001766593</v>
      </c>
      <c r="AF680" s="36">
        <v>17.494375000000002</v>
      </c>
      <c r="AG680" s="36">
        <v>17812.14901178857</v>
      </c>
      <c r="AH680" s="36">
        <v>33484.449324381843</v>
      </c>
      <c r="AI680" s="36">
        <v>4879.5626220703207</v>
      </c>
      <c r="AJ680" s="36">
        <v>49.427647216796217</v>
      </c>
      <c r="AK680" s="36">
        <v>2960.0170654296885</v>
      </c>
      <c r="AL680" s="36">
        <v>16975.630226837162</v>
      </c>
      <c r="AM680" s="36">
        <v>14004.931994054397</v>
      </c>
      <c r="AN680" s="36">
        <v>6166.5847487792917</v>
      </c>
      <c r="AO680" s="36">
        <v>35069.222474500639</v>
      </c>
      <c r="AP680" s="36">
        <v>609.81967163085892</v>
      </c>
      <c r="AQ680" s="36">
        <v>34314.234070165301</v>
      </c>
      <c r="AR680" s="36">
        <v>38965.222450596215</v>
      </c>
      <c r="AS680" s="36">
        <v>39107.187588393492</v>
      </c>
      <c r="AT680" s="36">
        <v>16549.914293216807</v>
      </c>
      <c r="AU680" s="36">
        <v>45390.534172249994</v>
      </c>
      <c r="AV680" s="36">
        <v>19175.397896189203</v>
      </c>
      <c r="AW680" s="36">
        <v>2820.0679321289053</v>
      </c>
      <c r="AX680" s="36">
        <v>34290.00608178712</v>
      </c>
      <c r="AY680" s="36">
        <v>35463.289521500927</v>
      </c>
    </row>
    <row r="681" spans="1:51" x14ac:dyDescent="0.25">
      <c r="A681" s="34">
        <v>44376</v>
      </c>
      <c r="B681" s="35">
        <v>8</v>
      </c>
      <c r="C681" s="36">
        <v>34753.612843218674</v>
      </c>
      <c r="D681" s="36">
        <v>35215.071848284439</v>
      </c>
      <c r="E681" s="36">
        <v>21067.0340291094</v>
      </c>
      <c r="F681" s="36">
        <v>67883.157923144565</v>
      </c>
      <c r="G681" s="36">
        <v>30741.836613314215</v>
      </c>
      <c r="H681" s="36">
        <v>7858.5954294138601</v>
      </c>
      <c r="I681" s="36">
        <v>26660.658583187545</v>
      </c>
      <c r="J681" s="36">
        <v>132.37702941894531</v>
      </c>
      <c r="K681" s="36">
        <v>19249.115430687518</v>
      </c>
      <c r="L681" s="36">
        <v>10063.577094673579</v>
      </c>
      <c r="M681" s="36">
        <v>31232.515782235259</v>
      </c>
      <c r="N681" s="36">
        <v>15669.440859375005</v>
      </c>
      <c r="O681" s="36">
        <v>44146.069054814478</v>
      </c>
      <c r="P681" s="36">
        <v>6969.7063655288421</v>
      </c>
      <c r="Q681" s="36">
        <v>32.64509391784668</v>
      </c>
      <c r="R681" s="36">
        <v>6160.9773491211072</v>
      </c>
      <c r="S681" s="36">
        <v>43569.907941513207</v>
      </c>
      <c r="T681" s="36">
        <v>16944.481008180483</v>
      </c>
      <c r="U681" s="36">
        <v>9981.8972759246972</v>
      </c>
      <c r="V681" s="36">
        <v>70335.555798733752</v>
      </c>
      <c r="W681" s="36">
        <v>3865.9273446484381</v>
      </c>
      <c r="X681" s="36">
        <v>14031.001004599319</v>
      </c>
      <c r="Y681" s="36">
        <v>22095.163147564894</v>
      </c>
      <c r="Z681" s="36">
        <v>192.58724700927732</v>
      </c>
      <c r="AA681" s="36">
        <v>22634.249523749822</v>
      </c>
      <c r="AB681" s="36">
        <v>17969.652059952667</v>
      </c>
      <c r="AC681" s="36">
        <v>28934.643766030396</v>
      </c>
      <c r="AD681" s="36">
        <v>36084.184847012999</v>
      </c>
      <c r="AE681" s="36">
        <v>7573.0517655112844</v>
      </c>
      <c r="AF681" s="36">
        <v>17.494375000000002</v>
      </c>
      <c r="AG681" s="36">
        <v>22166.661590687498</v>
      </c>
      <c r="AH681" s="36">
        <v>38912.347025873038</v>
      </c>
      <c r="AI681" s="36">
        <v>5460.2085724402205</v>
      </c>
      <c r="AJ681" s="36">
        <v>81.647231079102056</v>
      </c>
      <c r="AK681" s="36">
        <v>3419.4815316218487</v>
      </c>
      <c r="AL681" s="36">
        <v>18864.062899475124</v>
      </c>
      <c r="AM681" s="36">
        <v>16737.320462224568</v>
      </c>
      <c r="AN681" s="36">
        <v>7810.4123515625088</v>
      </c>
      <c r="AO681" s="36">
        <v>42463.378236068718</v>
      </c>
      <c r="AP681" s="36">
        <v>637.78258223831597</v>
      </c>
      <c r="AQ681" s="36">
        <v>43161.06257400653</v>
      </c>
      <c r="AR681" s="36">
        <v>49672.844021454599</v>
      </c>
      <c r="AS681" s="36">
        <v>46173.885761893536</v>
      </c>
      <c r="AT681" s="36">
        <v>20950.26767887552</v>
      </c>
      <c r="AU681" s="36">
        <v>59136.131795499969</v>
      </c>
      <c r="AV681" s="36">
        <v>20833.344994925828</v>
      </c>
      <c r="AW681" s="36">
        <v>3518.8821952972457</v>
      </c>
      <c r="AX681" s="36">
        <v>40340.11890039064</v>
      </c>
      <c r="AY681" s="36">
        <v>45834.832868836194</v>
      </c>
    </row>
    <row r="682" spans="1:51" x14ac:dyDescent="0.25">
      <c r="A682" s="34">
        <v>44376</v>
      </c>
      <c r="B682" s="35">
        <v>9</v>
      </c>
      <c r="C682" s="36">
        <v>43114.305187222541</v>
      </c>
      <c r="D682" s="36">
        <v>46506.13741631958</v>
      </c>
      <c r="E682" s="36">
        <v>25637.04204095314</v>
      </c>
      <c r="F682" s="36">
        <v>81518.162134863305</v>
      </c>
      <c r="G682" s="36">
        <v>42178.915162772231</v>
      </c>
      <c r="H682" s="36">
        <v>9941.1699833825987</v>
      </c>
      <c r="I682" s="36">
        <v>34069.773999132805</v>
      </c>
      <c r="J682" s="36">
        <v>151.2509574890137</v>
      </c>
      <c r="K682" s="36">
        <v>25164.274279765628</v>
      </c>
      <c r="L682" s="36">
        <v>13111.688444278374</v>
      </c>
      <c r="M682" s="36">
        <v>41809.295442941671</v>
      </c>
      <c r="N682" s="36">
        <v>18306.771347656264</v>
      </c>
      <c r="O682" s="36">
        <v>55918.299258169922</v>
      </c>
      <c r="P682" s="36">
        <v>8686.6364054839178</v>
      </c>
      <c r="Q682" s="36">
        <v>33.35319995880127</v>
      </c>
      <c r="R682" s="36">
        <v>7648.2852919921916</v>
      </c>
      <c r="S682" s="36">
        <v>54560.874567668958</v>
      </c>
      <c r="T682" s="36">
        <v>18519.081640521494</v>
      </c>
      <c r="U682" s="36">
        <v>9965.2845706939697</v>
      </c>
      <c r="V682" s="36">
        <v>85829.325829491398</v>
      </c>
      <c r="W682" s="36">
        <v>5293.1577360468918</v>
      </c>
      <c r="X682" s="36">
        <v>17798.787314544679</v>
      </c>
      <c r="Y682" s="36">
        <v>28027.557323373676</v>
      </c>
      <c r="Z682" s="36">
        <v>54.541495666503835</v>
      </c>
      <c r="AA682" s="36">
        <v>28647.289940450151</v>
      </c>
      <c r="AB682" s="36">
        <v>23962.729508654793</v>
      </c>
      <c r="AC682" s="36">
        <v>33716.349828727012</v>
      </c>
      <c r="AD682" s="36">
        <v>44502.093291943071</v>
      </c>
      <c r="AE682" s="36">
        <v>9604.0917726816861</v>
      </c>
      <c r="AF682" s="36">
        <v>17.494375000000002</v>
      </c>
      <c r="AG682" s="36">
        <v>27484.683760996577</v>
      </c>
      <c r="AH682" s="36">
        <v>48137.610413365233</v>
      </c>
      <c r="AI682" s="36">
        <v>6821.6883513581151</v>
      </c>
      <c r="AJ682" s="36">
        <v>169.41993176269594</v>
      </c>
      <c r="AK682" s="36">
        <v>3984.7641345410557</v>
      </c>
      <c r="AL682" s="36">
        <v>21606.148455017112</v>
      </c>
      <c r="AM682" s="36">
        <v>21810.267656323984</v>
      </c>
      <c r="AN682" s="36">
        <v>9816.4355683593712</v>
      </c>
      <c r="AO682" s="36">
        <v>54464.752387275723</v>
      </c>
      <c r="AP682" s="36">
        <v>767.01195597648712</v>
      </c>
      <c r="AQ682" s="36">
        <v>55489.686985575361</v>
      </c>
      <c r="AR682" s="36">
        <v>65615.010609508303</v>
      </c>
      <c r="AS682" s="36">
        <v>56328.958154549786</v>
      </c>
      <c r="AT682" s="36">
        <v>27296.970617415998</v>
      </c>
      <c r="AU682" s="36">
        <v>73689.49210671871</v>
      </c>
      <c r="AV682" s="36">
        <v>26439.94323802603</v>
      </c>
      <c r="AW682" s="36">
        <v>3170.1232910156295</v>
      </c>
      <c r="AX682" s="36">
        <v>48681.741738281315</v>
      </c>
      <c r="AY682" s="36">
        <v>62769.093675715914</v>
      </c>
    </row>
    <row r="683" spans="1:51" x14ac:dyDescent="0.25">
      <c r="A683" s="34">
        <v>44376</v>
      </c>
      <c r="B683" s="35">
        <v>10</v>
      </c>
      <c r="C683" s="36">
        <v>47476.264668107986</v>
      </c>
      <c r="D683" s="36">
        <v>54096.400279042224</v>
      </c>
      <c r="E683" s="36">
        <v>27916.897510453127</v>
      </c>
      <c r="F683" s="36">
        <v>88669.585670214932</v>
      </c>
      <c r="G683" s="36">
        <v>48749.158519603152</v>
      </c>
      <c r="H683" s="36">
        <v>10727.809719691908</v>
      </c>
      <c r="I683" s="36">
        <v>38989.942860055649</v>
      </c>
      <c r="J683" s="36">
        <v>147.05305862426749</v>
      </c>
      <c r="K683" s="36">
        <v>28805.984649171874</v>
      </c>
      <c r="L683" s="36">
        <v>14252.908516596202</v>
      </c>
      <c r="M683" s="36">
        <v>47729.555041450876</v>
      </c>
      <c r="N683" s="36">
        <v>19241.028843750006</v>
      </c>
      <c r="O683" s="36">
        <v>64468.769229740254</v>
      </c>
      <c r="P683" s="36">
        <v>9055.9637780840003</v>
      </c>
      <c r="Q683" s="36">
        <v>33.423347473144531</v>
      </c>
      <c r="R683" s="36">
        <v>8540.7616323242401</v>
      </c>
      <c r="S683" s="36">
        <v>62714.117328097156</v>
      </c>
      <c r="T683" s="36">
        <v>19996.549731785402</v>
      </c>
      <c r="U683" s="36">
        <v>10496.700752258306</v>
      </c>
      <c r="V683" s="36">
        <v>94148.851880927614</v>
      </c>
      <c r="W683" s="36">
        <v>6351.1399192812505</v>
      </c>
      <c r="X683" s="36">
        <v>20916.048778901819</v>
      </c>
      <c r="Y683" s="36">
        <v>32219.982508044999</v>
      </c>
      <c r="Z683" s="36">
        <v>-185.84721313476558</v>
      </c>
      <c r="AA683" s="36">
        <v>33917.622765341366</v>
      </c>
      <c r="AB683" s="36">
        <v>27679.987941395058</v>
      </c>
      <c r="AC683" s="36">
        <v>36949.839332252319</v>
      </c>
      <c r="AD683" s="36">
        <v>49140.292168135966</v>
      </c>
      <c r="AE683" s="36">
        <v>11698.11299821731</v>
      </c>
      <c r="AF683" s="36">
        <v>17.494375000000002</v>
      </c>
      <c r="AG683" s="36">
        <v>31007.663348016598</v>
      </c>
      <c r="AH683" s="36">
        <v>55930.170361109376</v>
      </c>
      <c r="AI683" s="36">
        <v>8255.4649517084199</v>
      </c>
      <c r="AJ683" s="36">
        <v>218.71344250488295</v>
      </c>
      <c r="AK683" s="36">
        <v>4452.6372487130766</v>
      </c>
      <c r="AL683" s="36">
        <v>24871.011443725587</v>
      </c>
      <c r="AM683" s="36">
        <v>24899.444280347452</v>
      </c>
      <c r="AN683" s="36">
        <v>11144.960020507831</v>
      </c>
      <c r="AO683" s="36">
        <v>62927.279529663145</v>
      </c>
      <c r="AP683" s="36">
        <v>924.19076269120012</v>
      </c>
      <c r="AQ683" s="36">
        <v>65568.373420415504</v>
      </c>
      <c r="AR683" s="36">
        <v>76775.018854297887</v>
      </c>
      <c r="AS683" s="36">
        <v>65003.530382081015</v>
      </c>
      <c r="AT683" s="36">
        <v>30936.874291286123</v>
      </c>
      <c r="AU683" s="36">
        <v>80909.002971937531</v>
      </c>
      <c r="AV683" s="36">
        <v>30884.889806026673</v>
      </c>
      <c r="AW683" s="36">
        <v>3780.3096008300822</v>
      </c>
      <c r="AX683" s="36">
        <v>55649.743845214878</v>
      </c>
      <c r="AY683" s="36">
        <v>74464.779056159474</v>
      </c>
    </row>
    <row r="684" spans="1:51" x14ac:dyDescent="0.25">
      <c r="A684" s="34">
        <v>44376</v>
      </c>
      <c r="B684" s="35">
        <v>11</v>
      </c>
      <c r="C684" s="36">
        <v>49683.216148173429</v>
      </c>
      <c r="D684" s="36">
        <v>56536.155385342689</v>
      </c>
      <c r="E684" s="36">
        <v>28436.024961406256</v>
      </c>
      <c r="F684" s="36">
        <v>91320.83064687498</v>
      </c>
      <c r="G684" s="36">
        <v>49483.730112162739</v>
      </c>
      <c r="H684" s="36">
        <v>10718.419152032133</v>
      </c>
      <c r="I684" s="36">
        <v>40447.917029486336</v>
      </c>
      <c r="J684" s="36">
        <v>151.02043151855469</v>
      </c>
      <c r="K684" s="36">
        <v>30019.714437906234</v>
      </c>
      <c r="L684" s="36">
        <v>14690.596433352062</v>
      </c>
      <c r="M684" s="36">
        <v>48609.773946733614</v>
      </c>
      <c r="N684" s="36">
        <v>20072.137894531254</v>
      </c>
      <c r="O684" s="36">
        <v>66484.981472294909</v>
      </c>
      <c r="P684" s="36">
        <v>8979.9021105748488</v>
      </c>
      <c r="Q684" s="36">
        <v>33.373160362243652</v>
      </c>
      <c r="R684" s="36">
        <v>8684.0826376953173</v>
      </c>
      <c r="S684" s="36">
        <v>65820.36824984233</v>
      </c>
      <c r="T684" s="36">
        <v>21404.802157957998</v>
      </c>
      <c r="U684" s="36">
        <v>10968.871711730962</v>
      </c>
      <c r="V684" s="36">
        <v>96250.184023709502</v>
      </c>
      <c r="W684" s="36">
        <v>6479.6796906406398</v>
      </c>
      <c r="X684" s="36">
        <v>21434.772758601302</v>
      </c>
      <c r="Y684" s="36">
        <v>32620.395271351055</v>
      </c>
      <c r="Z684" s="36">
        <v>-242.52431182861335</v>
      </c>
      <c r="AA684" s="36">
        <v>35201.546542062453</v>
      </c>
      <c r="AB684" s="36">
        <v>29262.042779650867</v>
      </c>
      <c r="AC684" s="36">
        <v>38105.331977877926</v>
      </c>
      <c r="AD684" s="36">
        <v>49274.007426390868</v>
      </c>
      <c r="AE684" s="36">
        <v>11823.644920359884</v>
      </c>
      <c r="AF684" s="36">
        <v>17.494375000000002</v>
      </c>
      <c r="AG684" s="36">
        <v>32177.250445298836</v>
      </c>
      <c r="AH684" s="36">
        <v>57287.570948043009</v>
      </c>
      <c r="AI684" s="36">
        <v>8705.7159970108587</v>
      </c>
      <c r="AJ684" s="36">
        <v>209.92311621093788</v>
      </c>
      <c r="AK684" s="36">
        <v>4677.3268317865923</v>
      </c>
      <c r="AL684" s="36">
        <v>26389.798143920914</v>
      </c>
      <c r="AM684" s="36">
        <v>26038.608858167288</v>
      </c>
      <c r="AN684" s="36">
        <v>11318.047039062509</v>
      </c>
      <c r="AO684" s="36">
        <v>65020.196368270917</v>
      </c>
      <c r="AP684" s="36">
        <v>948.98781690001442</v>
      </c>
      <c r="AQ684" s="36">
        <v>69663.080444675536</v>
      </c>
      <c r="AR684" s="36">
        <v>80116.564352391695</v>
      </c>
      <c r="AS684" s="36">
        <v>67812.519789424725</v>
      </c>
      <c r="AT684" s="36">
        <v>31165.599713440875</v>
      </c>
      <c r="AU684" s="36">
        <v>81498.597714687538</v>
      </c>
      <c r="AV684" s="36">
        <v>31098.440064668845</v>
      </c>
      <c r="AW684" s="36">
        <v>4755.3081283772235</v>
      </c>
      <c r="AX684" s="36">
        <v>56957.786208007834</v>
      </c>
      <c r="AY684" s="36">
        <v>79089.528000389895</v>
      </c>
    </row>
    <row r="685" spans="1:51" x14ac:dyDescent="0.25">
      <c r="A685" s="34">
        <v>44376</v>
      </c>
      <c r="B685" s="35">
        <v>12</v>
      </c>
      <c r="C685" s="36">
        <v>49919.897282413491</v>
      </c>
      <c r="D685" s="36">
        <v>55776.13686044822</v>
      </c>
      <c r="E685" s="36">
        <v>27320.879610984375</v>
      </c>
      <c r="F685" s="36">
        <v>90434.914299414027</v>
      </c>
      <c r="G685" s="36">
        <v>47876.669631629164</v>
      </c>
      <c r="H685" s="36">
        <v>10926.662486380026</v>
      </c>
      <c r="I685" s="36">
        <v>40653.45762816503</v>
      </c>
      <c r="J685" s="36">
        <v>147.3033828735351</v>
      </c>
      <c r="K685" s="36">
        <v>29669.05349959376</v>
      </c>
      <c r="L685" s="36">
        <v>14304.170731761766</v>
      </c>
      <c r="M685" s="36">
        <v>47504.721564449232</v>
      </c>
      <c r="N685" s="36">
        <v>20100.892964843752</v>
      </c>
      <c r="O685" s="36">
        <v>65557.06201353902</v>
      </c>
      <c r="P685" s="36">
        <v>8807.1059624306472</v>
      </c>
      <c r="Q685" s="36">
        <v>33.388099670410149</v>
      </c>
      <c r="R685" s="36">
        <v>8263.2584096679766</v>
      </c>
      <c r="S685" s="36">
        <v>65040.94497095215</v>
      </c>
      <c r="T685" s="36">
        <v>22119.249905698623</v>
      </c>
      <c r="U685" s="36">
        <v>11350.58937072755</v>
      </c>
      <c r="V685" s="36">
        <v>92903.290380165607</v>
      </c>
      <c r="W685" s="36">
        <v>6065.4660269375127</v>
      </c>
      <c r="X685" s="36">
        <v>20432.060388460617</v>
      </c>
      <c r="Y685" s="36">
        <v>31639.273074820852</v>
      </c>
      <c r="Z685" s="36">
        <v>-216.65702026367188</v>
      </c>
      <c r="AA685" s="36">
        <v>34391.698014806447</v>
      </c>
      <c r="AB685" s="36">
        <v>29395.767768994159</v>
      </c>
      <c r="AC685" s="36">
        <v>38052.730346643555</v>
      </c>
      <c r="AD685" s="36">
        <v>47670.433217000202</v>
      </c>
      <c r="AE685" s="36">
        <v>10952.435046983563</v>
      </c>
      <c r="AF685" s="36">
        <v>17.494375000000002</v>
      </c>
      <c r="AG685" s="36">
        <v>31832.789541698239</v>
      </c>
      <c r="AH685" s="36">
        <v>55898.070230783211</v>
      </c>
      <c r="AI685" s="36">
        <v>8736.765888934855</v>
      </c>
      <c r="AJ685" s="36">
        <v>201.18273217773489</v>
      </c>
      <c r="AK685" s="36">
        <v>4779.9126690312787</v>
      </c>
      <c r="AL685" s="36">
        <v>26197.422352050795</v>
      </c>
      <c r="AM685" s="36">
        <v>24948.082048169701</v>
      </c>
      <c r="AN685" s="36">
        <v>11297.143531250014</v>
      </c>
      <c r="AO685" s="36">
        <v>64371.887373245234</v>
      </c>
      <c r="AP685" s="36">
        <v>879.16791248321658</v>
      </c>
      <c r="AQ685" s="36">
        <v>69875.548606528813</v>
      </c>
      <c r="AR685" s="36">
        <v>77957.004211142019</v>
      </c>
      <c r="AS685" s="36">
        <v>67795.060732706042</v>
      </c>
      <c r="AT685" s="36">
        <v>30541.453142510312</v>
      </c>
      <c r="AU685" s="36">
        <v>80587.235215656197</v>
      </c>
      <c r="AV685" s="36">
        <v>29482.09910529694</v>
      </c>
      <c r="AW685" s="36">
        <v>6253.5162397433323</v>
      </c>
      <c r="AX685" s="36">
        <v>54833.187734863328</v>
      </c>
      <c r="AY685" s="36">
        <v>79431.600834670491</v>
      </c>
    </row>
    <row r="686" spans="1:51" x14ac:dyDescent="0.25">
      <c r="A686" s="34">
        <v>44376</v>
      </c>
      <c r="B686" s="35">
        <v>13</v>
      </c>
      <c r="C686" s="36">
        <v>49817.736754110934</v>
      </c>
      <c r="D686" s="36">
        <v>54729.044258620248</v>
      </c>
      <c r="E686" s="36">
        <v>26994.183409937508</v>
      </c>
      <c r="F686" s="36">
        <v>90496.24303847659</v>
      </c>
      <c r="G686" s="36">
        <v>44907.629396943812</v>
      </c>
      <c r="H686" s="36">
        <v>10199.565607835018</v>
      </c>
      <c r="I686" s="36">
        <v>40775.332347839874</v>
      </c>
      <c r="J686" s="36">
        <v>145.8369789123536</v>
      </c>
      <c r="K686" s="36">
        <v>29131.156603015639</v>
      </c>
      <c r="L686" s="36">
        <v>13610.331186116984</v>
      </c>
      <c r="M686" s="36">
        <v>45029.15643855714</v>
      </c>
      <c r="N686" s="36">
        <v>20236.760824218749</v>
      </c>
      <c r="O686" s="36">
        <v>65142.938859921938</v>
      </c>
      <c r="P686" s="36">
        <v>8440.1820183238542</v>
      </c>
      <c r="Q686" s="36">
        <v>33.585573196411119</v>
      </c>
      <c r="R686" s="36">
        <v>7935.7844477539056</v>
      </c>
      <c r="S686" s="36">
        <v>63469.186742337784</v>
      </c>
      <c r="T686" s="36">
        <v>22539.41933780221</v>
      </c>
      <c r="U686" s="36">
        <v>11852.551635742198</v>
      </c>
      <c r="V686" s="36">
        <v>90404.855621114519</v>
      </c>
      <c r="W686" s="36">
        <v>5731.539366882821</v>
      </c>
      <c r="X686" s="36">
        <v>20117.22250672504</v>
      </c>
      <c r="Y686" s="36">
        <v>29604.489655202997</v>
      </c>
      <c r="Z686" s="36">
        <v>-105.1230252075195</v>
      </c>
      <c r="AA686" s="36">
        <v>32762.208129978753</v>
      </c>
      <c r="AB686" s="36">
        <v>29255.382973159416</v>
      </c>
      <c r="AC686" s="36">
        <v>38094.445696953946</v>
      </c>
      <c r="AD686" s="36">
        <v>46757.781188437046</v>
      </c>
      <c r="AE686" s="36">
        <v>10150.575879880918</v>
      </c>
      <c r="AF686" s="36">
        <v>17.494375000000002</v>
      </c>
      <c r="AG686" s="36">
        <v>31011.755087595709</v>
      </c>
      <c r="AH686" s="36">
        <v>54616.746425525358</v>
      </c>
      <c r="AI686" s="36">
        <v>8338.6337051819537</v>
      </c>
      <c r="AJ686" s="36">
        <v>190.69963781738289</v>
      </c>
      <c r="AK686" s="36">
        <v>4456.1770641273506</v>
      </c>
      <c r="AL686" s="36">
        <v>26040.562383667017</v>
      </c>
      <c r="AM686" s="36">
        <v>23512.337517530017</v>
      </c>
      <c r="AN686" s="36">
        <v>11088.005354003921</v>
      </c>
      <c r="AO686" s="36">
        <v>62760.475398864801</v>
      </c>
      <c r="AP686" s="36">
        <v>870.3076629638681</v>
      </c>
      <c r="AQ686" s="36">
        <v>68792.529357500054</v>
      </c>
      <c r="AR686" s="36">
        <v>75115.176968050742</v>
      </c>
      <c r="AS686" s="36">
        <v>67251.543791487289</v>
      </c>
      <c r="AT686" s="36">
        <v>29480.624210608436</v>
      </c>
      <c r="AU686" s="36">
        <v>79275.790799937531</v>
      </c>
      <c r="AV686" s="36">
        <v>27720.100891306869</v>
      </c>
      <c r="AW686" s="36">
        <v>6142.4363141292743</v>
      </c>
      <c r="AX686" s="36">
        <v>53191.827830078168</v>
      </c>
      <c r="AY686" s="36">
        <v>78453.714974877235</v>
      </c>
    </row>
    <row r="687" spans="1:51" x14ac:dyDescent="0.25">
      <c r="A687" s="34">
        <v>44376</v>
      </c>
      <c r="B687" s="35">
        <v>14</v>
      </c>
      <c r="C687" s="36">
        <v>49186.471711121092</v>
      </c>
      <c r="D687" s="36">
        <v>51967.37926243605</v>
      </c>
      <c r="E687" s="36">
        <v>25139.117168046876</v>
      </c>
      <c r="F687" s="36">
        <v>90108.388678418021</v>
      </c>
      <c r="G687" s="36">
        <v>40600.334543918048</v>
      </c>
      <c r="H687" s="36">
        <v>9940.8760312596551</v>
      </c>
      <c r="I687" s="36">
        <v>40811.896645849607</v>
      </c>
      <c r="J687" s="36">
        <v>137.04535675048822</v>
      </c>
      <c r="K687" s="36">
        <v>28471.705302500017</v>
      </c>
      <c r="L687" s="36">
        <v>12862.257117248306</v>
      </c>
      <c r="M687" s="36">
        <v>43248.624343744836</v>
      </c>
      <c r="N687" s="36">
        <v>19822.770453124998</v>
      </c>
      <c r="O687" s="36">
        <v>65212.612301593719</v>
      </c>
      <c r="P687" s="36">
        <v>8244.3557410060112</v>
      </c>
      <c r="Q687" s="36">
        <v>33.133731842041016</v>
      </c>
      <c r="R687" s="36">
        <v>7677.0268867187588</v>
      </c>
      <c r="S687" s="36">
        <v>61457.966005519149</v>
      </c>
      <c r="T687" s="36">
        <v>22489.01785623145</v>
      </c>
      <c r="U687" s="36">
        <v>12082.111915588379</v>
      </c>
      <c r="V687" s="36">
        <v>89333.816193246472</v>
      </c>
      <c r="W687" s="36">
        <v>5283.2208467500095</v>
      </c>
      <c r="X687" s="36">
        <v>18261.691725006742</v>
      </c>
      <c r="Y687" s="36">
        <v>28924.93789310869</v>
      </c>
      <c r="Z687" s="36">
        <v>-136.63464355468761</v>
      </c>
      <c r="AA687" s="36">
        <v>31354.078011781698</v>
      </c>
      <c r="AB687" s="36">
        <v>29267.456712222174</v>
      </c>
      <c r="AC687" s="36">
        <v>37786.461488682464</v>
      </c>
      <c r="AD687" s="36">
        <v>46201.178205729004</v>
      </c>
      <c r="AE687" s="36">
        <v>10689.346029412631</v>
      </c>
      <c r="AF687" s="36">
        <v>17.494375000000002</v>
      </c>
      <c r="AG687" s="36">
        <v>30582.146844022456</v>
      </c>
      <c r="AH687" s="36">
        <v>52218.421801751982</v>
      </c>
      <c r="AI687" s="36">
        <v>7440.4927582644486</v>
      </c>
      <c r="AJ687" s="36">
        <v>155.98694897460879</v>
      </c>
      <c r="AK687" s="36">
        <v>4295.4595732597536</v>
      </c>
      <c r="AL687" s="36">
        <v>25655.204044677746</v>
      </c>
      <c r="AM687" s="36">
        <v>21995.625886426536</v>
      </c>
      <c r="AN687" s="36">
        <v>11448.159245117202</v>
      </c>
      <c r="AO687" s="36">
        <v>60728.303689376924</v>
      </c>
      <c r="AP687" s="36">
        <v>754.22187042236396</v>
      </c>
      <c r="AQ687" s="36">
        <v>66982.816624371117</v>
      </c>
      <c r="AR687" s="36">
        <v>72798.155843266533</v>
      </c>
      <c r="AS687" s="36">
        <v>65480.659797955959</v>
      </c>
      <c r="AT687" s="36">
        <v>28106.835322294453</v>
      </c>
      <c r="AU687" s="36">
        <v>78164.407918124998</v>
      </c>
      <c r="AV687" s="36">
        <v>25140.852537720642</v>
      </c>
      <c r="AW687" s="36">
        <v>8683.9468529916812</v>
      </c>
      <c r="AX687" s="36">
        <v>52395.324769043</v>
      </c>
      <c r="AY687" s="36">
        <v>76871.913146021921</v>
      </c>
    </row>
    <row r="688" spans="1:51" x14ac:dyDescent="0.25">
      <c r="A688" s="34">
        <v>44376</v>
      </c>
      <c r="B688" s="35">
        <v>15</v>
      </c>
      <c r="C688" s="36">
        <v>46858.75483911467</v>
      </c>
      <c r="D688" s="36">
        <v>51493.022289605091</v>
      </c>
      <c r="E688" s="36">
        <v>24293.031287578146</v>
      </c>
      <c r="F688" s="36">
        <v>85927.260373339828</v>
      </c>
      <c r="G688" s="36">
        <v>40311.260480699399</v>
      </c>
      <c r="H688" s="36">
        <v>10561.038491980042</v>
      </c>
      <c r="I688" s="36">
        <v>39627.555684589795</v>
      </c>
      <c r="J688" s="36">
        <v>142.13014602661141</v>
      </c>
      <c r="K688" s="36">
        <v>28184.419848890626</v>
      </c>
      <c r="L688" s="36">
        <v>13360.678614985149</v>
      </c>
      <c r="M688" s="36">
        <v>42840.278041165599</v>
      </c>
      <c r="N688" s="36">
        <v>18934.407898437501</v>
      </c>
      <c r="O688" s="36">
        <v>63214.042735198214</v>
      </c>
      <c r="P688" s="36">
        <v>7641.359661093149</v>
      </c>
      <c r="Q688" s="36">
        <v>33.174608230590827</v>
      </c>
      <c r="R688" s="36">
        <v>7307.2656796875099</v>
      </c>
      <c r="S688" s="36">
        <v>60437.723352189474</v>
      </c>
      <c r="T688" s="36">
        <v>21648.971061652821</v>
      </c>
      <c r="U688" s="36">
        <v>11604.490295410176</v>
      </c>
      <c r="V688" s="36">
        <v>86158.093656527955</v>
      </c>
      <c r="W688" s="36">
        <v>5430.2947578203202</v>
      </c>
      <c r="X688" s="36">
        <v>16999.097431564933</v>
      </c>
      <c r="Y688" s="36">
        <v>30293.039104893593</v>
      </c>
      <c r="Z688" s="36">
        <v>-120.17276519775378</v>
      </c>
      <c r="AA688" s="36">
        <v>31118.023281920065</v>
      </c>
      <c r="AB688" s="36">
        <v>28238.146306526389</v>
      </c>
      <c r="AC688" s="36">
        <v>36341.94365507934</v>
      </c>
      <c r="AD688" s="36">
        <v>44260.277705756584</v>
      </c>
      <c r="AE688" s="36">
        <v>9672.7326921621188</v>
      </c>
      <c r="AF688" s="36">
        <v>17.494375000000002</v>
      </c>
      <c r="AG688" s="36">
        <v>29612.830211344724</v>
      </c>
      <c r="AH688" s="36">
        <v>51844.112053068377</v>
      </c>
      <c r="AI688" s="36">
        <v>7643.0630126723945</v>
      </c>
      <c r="AJ688" s="36">
        <v>185.19538232421795</v>
      </c>
      <c r="AK688" s="36">
        <v>4106.5281323796598</v>
      </c>
      <c r="AL688" s="36">
        <v>25664.829309204117</v>
      </c>
      <c r="AM688" s="36">
        <v>21615.548576184839</v>
      </c>
      <c r="AN688" s="36">
        <v>11299.076536865246</v>
      </c>
      <c r="AO688" s="36">
        <v>59415.240623703059</v>
      </c>
      <c r="AP688" s="36">
        <v>722.59751796722423</v>
      </c>
      <c r="AQ688" s="36">
        <v>64840.420761153582</v>
      </c>
      <c r="AR688" s="36">
        <v>71278.696275413138</v>
      </c>
      <c r="AS688" s="36">
        <v>64773.600985393576</v>
      </c>
      <c r="AT688" s="36">
        <v>27623.743892528277</v>
      </c>
      <c r="AU688" s="36">
        <v>74909.777588812547</v>
      </c>
      <c r="AV688" s="36">
        <v>26088.606619347534</v>
      </c>
      <c r="AW688" s="36">
        <v>8383.0945534777293</v>
      </c>
      <c r="AX688" s="36">
        <v>51204.393261718775</v>
      </c>
      <c r="AY688" s="36">
        <v>73907.428784355812</v>
      </c>
    </row>
    <row r="689" spans="1:51" x14ac:dyDescent="0.25">
      <c r="A689" s="34">
        <v>44376</v>
      </c>
      <c r="B689" s="35">
        <v>16</v>
      </c>
      <c r="C689" s="36">
        <v>45857.248927721397</v>
      </c>
      <c r="D689" s="36">
        <v>51604.64979938844</v>
      </c>
      <c r="E689" s="36">
        <v>24954.98230021877</v>
      </c>
      <c r="F689" s="36">
        <v>84027.163599121122</v>
      </c>
      <c r="G689" s="36">
        <v>40910.282830690834</v>
      </c>
      <c r="H689" s="36">
        <v>10589.574532995986</v>
      </c>
      <c r="I689" s="36">
        <v>38527.54559849605</v>
      </c>
      <c r="J689" s="36">
        <v>133.16095733642581</v>
      </c>
      <c r="K689" s="36">
        <v>27999.913797078152</v>
      </c>
      <c r="L689" s="36">
        <v>12450.862298587172</v>
      </c>
      <c r="M689" s="36">
        <v>43752.604574273086</v>
      </c>
      <c r="N689" s="36">
        <v>18476.978007812508</v>
      </c>
      <c r="O689" s="36">
        <v>61753.987452557652</v>
      </c>
      <c r="P689" s="36">
        <v>7743.6703051874074</v>
      </c>
      <c r="Q689" s="36">
        <v>32.481026649475091</v>
      </c>
      <c r="R689" s="36">
        <v>7306.5369311523427</v>
      </c>
      <c r="S689" s="36">
        <v>60821.964214444786</v>
      </c>
      <c r="T689" s="36">
        <v>21226.824838664772</v>
      </c>
      <c r="U689" s="36">
        <v>11239.603820800798</v>
      </c>
      <c r="V689" s="36">
        <v>86013.498487778939</v>
      </c>
      <c r="W689" s="36">
        <v>5396.7887943515698</v>
      </c>
      <c r="X689" s="36">
        <v>17989.029109203351</v>
      </c>
      <c r="Y689" s="36">
        <v>29802.006117367491</v>
      </c>
      <c r="Z689" s="36">
        <v>-202.33289703369144</v>
      </c>
      <c r="AA689" s="36">
        <v>31408.606764886637</v>
      </c>
      <c r="AB689" s="36">
        <v>27490.773769207062</v>
      </c>
      <c r="AC689" s="36">
        <v>35543.530457923473</v>
      </c>
      <c r="AD689" s="36">
        <v>43450.972056860359</v>
      </c>
      <c r="AE689" s="36">
        <v>10607.157234050803</v>
      </c>
      <c r="AF689" s="36">
        <v>17.494375000000002</v>
      </c>
      <c r="AG689" s="36">
        <v>29450.942290619612</v>
      </c>
      <c r="AH689" s="36">
        <v>52083.069950246048</v>
      </c>
      <c r="AI689" s="36">
        <v>7882.2032667958701</v>
      </c>
      <c r="AJ689" s="36">
        <v>183.11301110839895</v>
      </c>
      <c r="AK689" s="36">
        <v>3978.0935634895086</v>
      </c>
      <c r="AL689" s="36">
        <v>26118.14457653811</v>
      </c>
      <c r="AM689" s="36">
        <v>21512.963861219003</v>
      </c>
      <c r="AN689" s="36">
        <v>11696.873738891612</v>
      </c>
      <c r="AO689" s="36">
        <v>59309.086829315253</v>
      </c>
      <c r="AP689" s="36">
        <v>811.03380584716865</v>
      </c>
      <c r="AQ689" s="36">
        <v>63795.705357751671</v>
      </c>
      <c r="AR689" s="36">
        <v>70924.123859724263</v>
      </c>
      <c r="AS689" s="36">
        <v>65405.160966987307</v>
      </c>
      <c r="AT689" s="36">
        <v>27902.450157478521</v>
      </c>
      <c r="AU689" s="36">
        <v>73731.696525906227</v>
      </c>
      <c r="AV689" s="36">
        <v>27000.408483657349</v>
      </c>
      <c r="AW689" s="36">
        <v>7493.1288649347389</v>
      </c>
      <c r="AX689" s="36">
        <v>51595.211522460973</v>
      </c>
      <c r="AY689" s="36">
        <v>73070.409386440238</v>
      </c>
    </row>
    <row r="690" spans="1:51" x14ac:dyDescent="0.25">
      <c r="A690" s="34">
        <v>44376</v>
      </c>
      <c r="B690" s="35">
        <v>17</v>
      </c>
      <c r="C690" s="36">
        <v>45452.231593401142</v>
      </c>
      <c r="D690" s="36">
        <v>52188.824429891138</v>
      </c>
      <c r="E690" s="36">
        <v>24615.848480828139</v>
      </c>
      <c r="F690" s="36">
        <v>84055.191956054638</v>
      </c>
      <c r="G690" s="36">
        <v>40775.283151285003</v>
      </c>
      <c r="H690" s="36">
        <v>10340.496358336452</v>
      </c>
      <c r="I690" s="36">
        <v>37495.784516701191</v>
      </c>
      <c r="J690" s="36">
        <v>134.132209777832</v>
      </c>
      <c r="K690" s="36">
        <v>27719.241848578127</v>
      </c>
      <c r="L690" s="36">
        <v>12019.505654349843</v>
      </c>
      <c r="M690" s="36">
        <v>42440.056729991011</v>
      </c>
      <c r="N690" s="36">
        <v>17822.197332031254</v>
      </c>
      <c r="O690" s="36">
        <v>61333.633002768562</v>
      </c>
      <c r="P690" s="36">
        <v>7890.6646777225096</v>
      </c>
      <c r="Q690" s="36">
        <v>32.29908561706543</v>
      </c>
      <c r="R690" s="36">
        <v>7395.0097768554788</v>
      </c>
      <c r="S690" s="36">
        <v>61845.506013424274</v>
      </c>
      <c r="T690" s="36">
        <v>21047.503261163565</v>
      </c>
      <c r="U690" s="36">
        <v>10754.79175567628</v>
      </c>
      <c r="V690" s="36">
        <v>86275.901820798244</v>
      </c>
      <c r="W690" s="36">
        <v>5352.1932461406195</v>
      </c>
      <c r="X690" s="36">
        <v>18381.696066458058</v>
      </c>
      <c r="Y690" s="36">
        <v>28976.738722352107</v>
      </c>
      <c r="Z690" s="36">
        <v>-168.31352111816398</v>
      </c>
      <c r="AA690" s="36">
        <v>31023.317735762084</v>
      </c>
      <c r="AB690" s="36">
        <v>26385.26056680593</v>
      </c>
      <c r="AC690" s="36">
        <v>35427.717111053811</v>
      </c>
      <c r="AD690" s="36">
        <v>43769.855279819101</v>
      </c>
      <c r="AE690" s="36">
        <v>10824.828012170441</v>
      </c>
      <c r="AF690" s="36">
        <v>17.494375000000002</v>
      </c>
      <c r="AG690" s="36">
        <v>29969.312959873529</v>
      </c>
      <c r="AH690" s="36">
        <v>53939.437021580074</v>
      </c>
      <c r="AI690" s="36">
        <v>8243.6431552579561</v>
      </c>
      <c r="AJ690" s="36">
        <v>177.28564550781297</v>
      </c>
      <c r="AK690" s="36">
        <v>3958.2190628164021</v>
      </c>
      <c r="AL690" s="36">
        <v>26751.599244201683</v>
      </c>
      <c r="AM690" s="36">
        <v>21520.915800901024</v>
      </c>
      <c r="AN690" s="36">
        <v>12123.162968139653</v>
      </c>
      <c r="AO690" s="36">
        <v>60197.467698699962</v>
      </c>
      <c r="AP690" s="36">
        <v>756.09789880365145</v>
      </c>
      <c r="AQ690" s="36">
        <v>62340.675623742885</v>
      </c>
      <c r="AR690" s="36">
        <v>71418.196498212419</v>
      </c>
      <c r="AS690" s="36">
        <v>66341.481108237276</v>
      </c>
      <c r="AT690" s="36">
        <v>27546.849182233382</v>
      </c>
      <c r="AU690" s="36">
        <v>74140.482072781146</v>
      </c>
      <c r="AV690" s="36">
        <v>28621.824441552701</v>
      </c>
      <c r="AW690" s="36">
        <v>6244.0986283265056</v>
      </c>
      <c r="AX690" s="36">
        <v>52143.842204101595</v>
      </c>
      <c r="AY690" s="36">
        <v>72524.745506716819</v>
      </c>
    </row>
    <row r="691" spans="1:51" x14ac:dyDescent="0.25">
      <c r="A691" s="34">
        <v>44376</v>
      </c>
      <c r="B691" s="35">
        <v>18</v>
      </c>
      <c r="C691" s="36">
        <v>46199.481892762902</v>
      </c>
      <c r="D691" s="36">
        <v>51885.395693323786</v>
      </c>
      <c r="E691" s="36">
        <v>24113.688572375002</v>
      </c>
      <c r="F691" s="36">
        <v>86030.841855566396</v>
      </c>
      <c r="G691" s="36">
        <v>39547.357371991631</v>
      </c>
      <c r="H691" s="36">
        <v>8675.5188040034263</v>
      </c>
      <c r="I691" s="36">
        <v>36355.032393132788</v>
      </c>
      <c r="J691" s="36">
        <v>156.5781745910644</v>
      </c>
      <c r="K691" s="36">
        <v>27620.282509374993</v>
      </c>
      <c r="L691" s="36">
        <v>11117.466241071048</v>
      </c>
      <c r="M691" s="36">
        <v>39763.38881229399</v>
      </c>
      <c r="N691" s="36">
        <v>17668.659382812501</v>
      </c>
      <c r="O691" s="36">
        <v>60009.303368614506</v>
      </c>
      <c r="P691" s="36">
        <v>7856.8952829523423</v>
      </c>
      <c r="Q691" s="36">
        <v>32.375800132751458</v>
      </c>
      <c r="R691" s="36">
        <v>7945.0010200195338</v>
      </c>
      <c r="S691" s="36">
        <v>63668.781933845225</v>
      </c>
      <c r="T691" s="36">
        <v>21405.040092221428</v>
      </c>
      <c r="U691" s="36">
        <v>10849.280929565441</v>
      </c>
      <c r="V691" s="36">
        <v>89710.1009003012</v>
      </c>
      <c r="W691" s="36">
        <v>5179.0598735703206</v>
      </c>
      <c r="X691" s="36">
        <v>19146.60920074967</v>
      </c>
      <c r="Y691" s="36">
        <v>25636.362846063548</v>
      </c>
      <c r="Z691" s="36">
        <v>-15.394309692382762</v>
      </c>
      <c r="AA691" s="36">
        <v>31749.746924870455</v>
      </c>
      <c r="AB691" s="36">
        <v>25134.496262259574</v>
      </c>
      <c r="AC691" s="36">
        <v>35674.977481284302</v>
      </c>
      <c r="AD691" s="36">
        <v>46507.159859056395</v>
      </c>
      <c r="AE691" s="36">
        <v>10691.096962587922</v>
      </c>
      <c r="AF691" s="36">
        <v>17.494375000000002</v>
      </c>
      <c r="AG691" s="36">
        <v>30664.470403197269</v>
      </c>
      <c r="AH691" s="36">
        <v>57667.253520606435</v>
      </c>
      <c r="AI691" s="36">
        <v>8204.4088679851156</v>
      </c>
      <c r="AJ691" s="36">
        <v>122.89093395996213</v>
      </c>
      <c r="AK691" s="36">
        <v>3279.0485171150158</v>
      </c>
      <c r="AL691" s="36">
        <v>28536.449304443395</v>
      </c>
      <c r="AM691" s="36">
        <v>22775.325886930077</v>
      </c>
      <c r="AN691" s="36">
        <v>12058.813637451178</v>
      </c>
      <c r="AO691" s="36">
        <v>60896.544509136278</v>
      </c>
      <c r="AP691" s="36">
        <v>703.43381500244072</v>
      </c>
      <c r="AQ691" s="36">
        <v>60230.154445104738</v>
      </c>
      <c r="AR691" s="36">
        <v>70718.944716964863</v>
      </c>
      <c r="AS691" s="36">
        <v>68614.699459706069</v>
      </c>
      <c r="AT691" s="36">
        <v>26581.644511779832</v>
      </c>
      <c r="AU691" s="36">
        <v>76667.670013812472</v>
      </c>
      <c r="AV691" s="36">
        <v>31338.731790115446</v>
      </c>
      <c r="AW691" s="36">
        <v>5371.7634395303285</v>
      </c>
      <c r="AX691" s="36">
        <v>54904.851986816437</v>
      </c>
      <c r="AY691" s="36">
        <v>71124.744187241449</v>
      </c>
    </row>
    <row r="692" spans="1:51" x14ac:dyDescent="0.25">
      <c r="A692" s="34">
        <v>44376</v>
      </c>
      <c r="B692" s="35">
        <v>19</v>
      </c>
      <c r="C692" s="36">
        <v>49012.267108979438</v>
      </c>
      <c r="D692" s="36">
        <v>54682.023437532647</v>
      </c>
      <c r="E692" s="36">
        <v>27323.000674953124</v>
      </c>
      <c r="F692" s="36">
        <v>95338.134130468781</v>
      </c>
      <c r="G692" s="36">
        <v>45346.536467725768</v>
      </c>
      <c r="H692" s="36">
        <v>7397.9179397087746</v>
      </c>
      <c r="I692" s="36">
        <v>35886.903277955076</v>
      </c>
      <c r="J692" s="36">
        <v>188.13029861450198</v>
      </c>
      <c r="K692" s="36">
        <v>29375.058690968755</v>
      </c>
      <c r="L692" s="36">
        <v>11839.149199356052</v>
      </c>
      <c r="M692" s="36">
        <v>39131.938614145402</v>
      </c>
      <c r="N692" s="36">
        <v>20720.84126171875</v>
      </c>
      <c r="O692" s="36">
        <v>61468.800228883571</v>
      </c>
      <c r="P692" s="36">
        <v>9922.3102757294964</v>
      </c>
      <c r="Q692" s="36">
        <v>32.705112457275376</v>
      </c>
      <c r="R692" s="36">
        <v>9758.8152534179808</v>
      </c>
      <c r="S692" s="36">
        <v>72111.700646207333</v>
      </c>
      <c r="T692" s="36">
        <v>24944.007718737059</v>
      </c>
      <c r="U692" s="36">
        <v>13026.485649108907</v>
      </c>
      <c r="V692" s="36">
        <v>104993.79940305774</v>
      </c>
      <c r="W692" s="36">
        <v>5403.4680942187497</v>
      </c>
      <c r="X692" s="36">
        <v>19448.347216221639</v>
      </c>
      <c r="Y692" s="36">
        <v>26203.6099890119</v>
      </c>
      <c r="Z692" s="36">
        <v>226.23103088378906</v>
      </c>
      <c r="AA692" s="36">
        <v>36389.409758398935</v>
      </c>
      <c r="AB692" s="36">
        <v>23761.583573621487</v>
      </c>
      <c r="AC692" s="36">
        <v>39739.217742950081</v>
      </c>
      <c r="AD692" s="36">
        <v>56378.108694170638</v>
      </c>
      <c r="AE692" s="36">
        <v>12991.547764181914</v>
      </c>
      <c r="AF692" s="36">
        <v>17.494375000000002</v>
      </c>
      <c r="AG692" s="36">
        <v>34245.482143597656</v>
      </c>
      <c r="AH692" s="36">
        <v>70200.119779902365</v>
      </c>
      <c r="AI692" s="36">
        <v>10033.701367187501</v>
      </c>
      <c r="AJ692" s="36">
        <v>69.308409545899011</v>
      </c>
      <c r="AK692" s="36">
        <v>3539.9425352187441</v>
      </c>
      <c r="AL692" s="36">
        <v>33910.500761535666</v>
      </c>
      <c r="AM692" s="36">
        <v>25816.965229459372</v>
      </c>
      <c r="AN692" s="36">
        <v>14028.196214233409</v>
      </c>
      <c r="AO692" s="36">
        <v>66118.265656118354</v>
      </c>
      <c r="AP692" s="36">
        <v>867.12185668945199</v>
      </c>
      <c r="AQ692" s="36">
        <v>58386.211252549772</v>
      </c>
      <c r="AR692" s="36">
        <v>73873.759807670474</v>
      </c>
      <c r="AS692" s="36">
        <v>78786.433068049737</v>
      </c>
      <c r="AT692" s="36">
        <v>26039.126381855625</v>
      </c>
      <c r="AU692" s="36">
        <v>83631.291490343792</v>
      </c>
      <c r="AV692" s="36">
        <v>39707.446210001064</v>
      </c>
      <c r="AW692" s="36">
        <v>6119.3065654746924</v>
      </c>
      <c r="AX692" s="36">
        <v>66747.209339843801</v>
      </c>
      <c r="AY692" s="36">
        <v>68700.745839726136</v>
      </c>
    </row>
    <row r="693" spans="1:51" x14ac:dyDescent="0.25">
      <c r="A693" s="34">
        <v>44376</v>
      </c>
      <c r="B693" s="35">
        <v>20</v>
      </c>
      <c r="C693" s="36">
        <v>48625.944503302366</v>
      </c>
      <c r="D693" s="36">
        <v>57203.070095460142</v>
      </c>
      <c r="E693" s="36">
        <v>29240.373433843757</v>
      </c>
      <c r="F693" s="36">
        <v>97522.876572753885</v>
      </c>
      <c r="G693" s="36">
        <v>47816.266326490018</v>
      </c>
      <c r="H693" s="36">
        <v>6831.5737405029613</v>
      </c>
      <c r="I693" s="36">
        <v>35784.796376406208</v>
      </c>
      <c r="J693" s="36">
        <v>191.75233459472659</v>
      </c>
      <c r="K693" s="36">
        <v>30431.490767765616</v>
      </c>
      <c r="L693" s="36">
        <v>12322.216076742188</v>
      </c>
      <c r="M693" s="36">
        <v>38284.132223414272</v>
      </c>
      <c r="N693" s="36">
        <v>21547.141378906254</v>
      </c>
      <c r="O693" s="36">
        <v>63565.421231678709</v>
      </c>
      <c r="P693" s="36">
        <v>10787.416436372074</v>
      </c>
      <c r="Q693" s="36">
        <v>32.935020446777344</v>
      </c>
      <c r="R693" s="36">
        <v>10677.347952148453</v>
      </c>
      <c r="S693" s="36">
        <v>76668.132752284451</v>
      </c>
      <c r="T693" s="36">
        <v>25088.344095717035</v>
      </c>
      <c r="U693" s="36">
        <v>13715.529674530029</v>
      </c>
      <c r="V693" s="36">
        <v>112194.34810636191</v>
      </c>
      <c r="W693" s="36">
        <v>5209.6919992890716</v>
      </c>
      <c r="X693" s="36">
        <v>19780.111300832119</v>
      </c>
      <c r="Y693" s="36">
        <v>26429.320707025829</v>
      </c>
      <c r="Z693" s="36">
        <v>251.28734191894534</v>
      </c>
      <c r="AA693" s="36">
        <v>38523.550751336756</v>
      </c>
      <c r="AB693" s="36">
        <v>22603.271950092912</v>
      </c>
      <c r="AC693" s="36">
        <v>40659.845689739937</v>
      </c>
      <c r="AD693" s="36">
        <v>61065.482592382563</v>
      </c>
      <c r="AE693" s="36">
        <v>13781.166108114747</v>
      </c>
      <c r="AF693" s="36">
        <v>17.494375000000002</v>
      </c>
      <c r="AG693" s="36">
        <v>36468.224675398931</v>
      </c>
      <c r="AH693" s="36">
        <v>76076.579504042922</v>
      </c>
      <c r="AI693" s="36">
        <v>10963.611132812519</v>
      </c>
      <c r="AJ693" s="36">
        <v>60.472523742677168</v>
      </c>
      <c r="AK693" s="36">
        <v>3830.7056483515598</v>
      </c>
      <c r="AL693" s="36">
        <v>36915.098934082038</v>
      </c>
      <c r="AM693" s="36">
        <v>27005.327373090382</v>
      </c>
      <c r="AN693" s="36">
        <v>15229.334890747075</v>
      </c>
      <c r="AO693" s="36">
        <v>68853.722000045746</v>
      </c>
      <c r="AP693" s="36">
        <v>901.97937011718693</v>
      </c>
      <c r="AQ693" s="36">
        <v>55471.004249507649</v>
      </c>
      <c r="AR693" s="36">
        <v>76086.435852682655</v>
      </c>
      <c r="AS693" s="36">
        <v>84766.933215612269</v>
      </c>
      <c r="AT693" s="36">
        <v>24838.238704255236</v>
      </c>
      <c r="AU693" s="36">
        <v>87403.805827093762</v>
      </c>
      <c r="AV693" s="36">
        <v>42902.466525307573</v>
      </c>
      <c r="AW693" s="36">
        <v>6758.0507423303716</v>
      </c>
      <c r="AX693" s="36">
        <v>72841.015548828116</v>
      </c>
      <c r="AY693" s="36">
        <v>64254.919854283893</v>
      </c>
    </row>
    <row r="694" spans="1:51" x14ac:dyDescent="0.25">
      <c r="A694" s="34">
        <v>44376</v>
      </c>
      <c r="B694" s="35">
        <v>21</v>
      </c>
      <c r="C694" s="36">
        <v>46637.436922990542</v>
      </c>
      <c r="D694" s="36">
        <v>57083.905629910791</v>
      </c>
      <c r="E694" s="36">
        <v>29460.752524734373</v>
      </c>
      <c r="F694" s="36">
        <v>95998.908424902387</v>
      </c>
      <c r="G694" s="36">
        <v>49139.3967762498</v>
      </c>
      <c r="H694" s="36">
        <v>6346.8845415144224</v>
      </c>
      <c r="I694" s="36">
        <v>35505.982285046906</v>
      </c>
      <c r="J694" s="36">
        <v>197.5718231201171</v>
      </c>
      <c r="K694" s="36">
        <v>31157.901167703127</v>
      </c>
      <c r="L694" s="36">
        <v>11503.810947008786</v>
      </c>
      <c r="M694" s="36">
        <v>38198.985743889782</v>
      </c>
      <c r="N694" s="36">
        <v>21033.347894531253</v>
      </c>
      <c r="O694" s="36">
        <v>64636.749233640898</v>
      </c>
      <c r="P694" s="36">
        <v>10986.534947509792</v>
      </c>
      <c r="Q694" s="36">
        <v>32.460880279541009</v>
      </c>
      <c r="R694" s="36">
        <v>10920.35186962891</v>
      </c>
      <c r="S694" s="36">
        <v>78267.938151857685</v>
      </c>
      <c r="T694" s="36">
        <v>23976.249024000961</v>
      </c>
      <c r="U694" s="36">
        <v>13454.466201782237</v>
      </c>
      <c r="V694" s="36">
        <v>114238.57195790077</v>
      </c>
      <c r="W694" s="36">
        <v>5293.6657611718783</v>
      </c>
      <c r="X694" s="36">
        <v>19700.639154421915</v>
      </c>
      <c r="Y694" s="36">
        <v>26655.123082469338</v>
      </c>
      <c r="Z694" s="36">
        <v>273.91827789306643</v>
      </c>
      <c r="AA694" s="36">
        <v>39750.816321573358</v>
      </c>
      <c r="AB694" s="36">
        <v>21639.116736191918</v>
      </c>
      <c r="AC694" s="36">
        <v>39636.032653626826</v>
      </c>
      <c r="AD694" s="36">
        <v>62641.832017765948</v>
      </c>
      <c r="AE694" s="36">
        <v>13427.331329801884</v>
      </c>
      <c r="AF694" s="36">
        <v>17.494375000000002</v>
      </c>
      <c r="AG694" s="36">
        <v>37241.260508620595</v>
      </c>
      <c r="AH694" s="36">
        <v>77565.768809178742</v>
      </c>
      <c r="AI694" s="36">
        <v>11203.19995117188</v>
      </c>
      <c r="AJ694" s="36">
        <v>54.815044128416901</v>
      </c>
      <c r="AK694" s="36">
        <v>3930.0664634843811</v>
      </c>
      <c r="AL694" s="36">
        <v>37778.094132568367</v>
      </c>
      <c r="AM694" s="36">
        <v>26570.613945836674</v>
      </c>
      <c r="AN694" s="36">
        <v>15610.225641845704</v>
      </c>
      <c r="AO694" s="36">
        <v>69238.816121198615</v>
      </c>
      <c r="AP694" s="36">
        <v>913.70007324218807</v>
      </c>
      <c r="AQ694" s="36">
        <v>53872.91109724799</v>
      </c>
      <c r="AR694" s="36">
        <v>77135.020884381447</v>
      </c>
      <c r="AS694" s="36">
        <v>86946.47961708103</v>
      </c>
      <c r="AT694" s="36">
        <v>23608.922952770943</v>
      </c>
      <c r="AU694" s="36">
        <v>88372.246631125046</v>
      </c>
      <c r="AV694" s="36">
        <v>43472.5744422883</v>
      </c>
      <c r="AW694" s="36">
        <v>6846.2177124023528</v>
      </c>
      <c r="AX694" s="36">
        <v>74799.161924804648</v>
      </c>
      <c r="AY694" s="36">
        <v>60185.264729802497</v>
      </c>
    </row>
    <row r="695" spans="1:51" x14ac:dyDescent="0.25">
      <c r="A695" s="34">
        <v>44376</v>
      </c>
      <c r="B695" s="35">
        <v>22</v>
      </c>
      <c r="C695" s="36">
        <v>43479.3216164802</v>
      </c>
      <c r="D695" s="36">
        <v>56136.502270934412</v>
      </c>
      <c r="E695" s="36">
        <v>27879.790142562517</v>
      </c>
      <c r="F695" s="36">
        <v>91073.184983984291</v>
      </c>
      <c r="G695" s="36">
        <v>47849.21165175474</v>
      </c>
      <c r="H695" s="36">
        <v>6500.222653102308</v>
      </c>
      <c r="I695" s="36">
        <v>34038.373116678667</v>
      </c>
      <c r="J695" s="36">
        <v>184.9249534606933</v>
      </c>
      <c r="K695" s="36">
        <v>30974.100986625013</v>
      </c>
      <c r="L695" s="36">
        <v>12254.07739720949</v>
      </c>
      <c r="M695" s="36">
        <v>38016.413600832013</v>
      </c>
      <c r="N695" s="36">
        <v>19996.031390625001</v>
      </c>
      <c r="O695" s="36">
        <v>63132.029867480218</v>
      </c>
      <c r="P695" s="36">
        <v>10955.07621325197</v>
      </c>
      <c r="Q695" s="36">
        <v>32.641294479370117</v>
      </c>
      <c r="R695" s="36">
        <v>10804.158429199222</v>
      </c>
      <c r="S695" s="36">
        <v>77691.562580338868</v>
      </c>
      <c r="T695" s="36">
        <v>22078.411002932604</v>
      </c>
      <c r="U695" s="36">
        <v>12373.215152740495</v>
      </c>
      <c r="V695" s="36">
        <v>111803.55196634486</v>
      </c>
      <c r="W695" s="36">
        <v>5038.8611272656217</v>
      </c>
      <c r="X695" s="36">
        <v>19365.728409292438</v>
      </c>
      <c r="Y695" s="36">
        <v>26577.992505938524</v>
      </c>
      <c r="Z695" s="36">
        <v>76.492518615722574</v>
      </c>
      <c r="AA695" s="36">
        <v>39363.875364053798</v>
      </c>
      <c r="AB695" s="36">
        <v>20626.154932979673</v>
      </c>
      <c r="AC695" s="36">
        <v>37583.432806737226</v>
      </c>
      <c r="AD695" s="36">
        <v>61790.384981246862</v>
      </c>
      <c r="AE695" s="36">
        <v>12787.153229903073</v>
      </c>
      <c r="AF695" s="36">
        <v>17.494375000000002</v>
      </c>
      <c r="AG695" s="36">
        <v>36788.699386223627</v>
      </c>
      <c r="AH695" s="36">
        <v>77100.763047159169</v>
      </c>
      <c r="AI695" s="36">
        <v>11062.274414062511</v>
      </c>
      <c r="AJ695" s="36">
        <v>59.563011596678791</v>
      </c>
      <c r="AK695" s="36">
        <v>3926.9514996093908</v>
      </c>
      <c r="AL695" s="36">
        <v>37899.329646850587</v>
      </c>
      <c r="AM695" s="36">
        <v>26673.36857716144</v>
      </c>
      <c r="AN695" s="36">
        <v>15338.595900146491</v>
      </c>
      <c r="AO695" s="36">
        <v>68979.263887468318</v>
      </c>
      <c r="AP695" s="36">
        <v>904.20397949218795</v>
      </c>
      <c r="AQ695" s="36">
        <v>52353.373173080196</v>
      </c>
      <c r="AR695" s="36">
        <v>77411.856429135296</v>
      </c>
      <c r="AS695" s="36">
        <v>86149.869437456</v>
      </c>
      <c r="AT695" s="36">
        <v>23268.054600686206</v>
      </c>
      <c r="AU695" s="36">
        <v>85515.885262968775</v>
      </c>
      <c r="AV695" s="36">
        <v>43156.853314313812</v>
      </c>
      <c r="AW695" s="36">
        <v>6771.4302825927825</v>
      </c>
      <c r="AX695" s="36">
        <v>74692.306770507785</v>
      </c>
      <c r="AY695" s="36">
        <v>57308.081190272344</v>
      </c>
    </row>
    <row r="696" spans="1:51" x14ac:dyDescent="0.25">
      <c r="A696" s="34">
        <v>44376</v>
      </c>
      <c r="B696" s="35">
        <v>23</v>
      </c>
      <c r="C696" s="36">
        <v>38429.133040032677</v>
      </c>
      <c r="D696" s="36">
        <v>52081.77720968223</v>
      </c>
      <c r="E696" s="36">
        <v>25526.739466078143</v>
      </c>
      <c r="F696" s="36">
        <v>81575.875755273461</v>
      </c>
      <c r="G696" s="36">
        <v>42059.107440296168</v>
      </c>
      <c r="H696" s="36">
        <v>6660.5780046191376</v>
      </c>
      <c r="I696" s="36">
        <v>31280.079924325179</v>
      </c>
      <c r="J696" s="36">
        <v>166.76076889038089</v>
      </c>
      <c r="K696" s="36">
        <v>28719.003028593768</v>
      </c>
      <c r="L696" s="36">
        <v>10497.140367966809</v>
      </c>
      <c r="M696" s="36">
        <v>38429.209845781239</v>
      </c>
      <c r="N696" s="36">
        <v>18009.389761718754</v>
      </c>
      <c r="O696" s="36">
        <v>57770.456796954619</v>
      </c>
      <c r="P696" s="36">
        <v>10299.18410249025</v>
      </c>
      <c r="Q696" s="36">
        <v>32.416053295135498</v>
      </c>
      <c r="R696" s="36">
        <v>9892.8569331054787</v>
      </c>
      <c r="S696" s="36">
        <v>72370.534242136506</v>
      </c>
      <c r="T696" s="36">
        <v>19402.409964228991</v>
      </c>
      <c r="U696" s="36">
        <v>10868.064925193798</v>
      </c>
      <c r="V696" s="36">
        <v>102113.68879195125</v>
      </c>
      <c r="W696" s="36">
        <v>4932.2872649999981</v>
      </c>
      <c r="X696" s="36">
        <v>17312.639107048893</v>
      </c>
      <c r="Y696" s="36">
        <v>26369.704115361579</v>
      </c>
      <c r="Z696" s="36">
        <v>2.7373663330077846</v>
      </c>
      <c r="AA696" s="36">
        <v>35954.819775453725</v>
      </c>
      <c r="AB696" s="36">
        <v>19023.119749329857</v>
      </c>
      <c r="AC696" s="36">
        <v>33797.50736420769</v>
      </c>
      <c r="AD696" s="36">
        <v>56501.602397591094</v>
      </c>
      <c r="AE696" s="36">
        <v>11933.622975434595</v>
      </c>
      <c r="AF696" s="36">
        <v>17.494375000000002</v>
      </c>
      <c r="AG696" s="36">
        <v>33336.873735199712</v>
      </c>
      <c r="AH696" s="36">
        <v>71425.804416016545</v>
      </c>
      <c r="AI696" s="36">
        <v>10170.542529296881</v>
      </c>
      <c r="AJ696" s="36">
        <v>58.233133728028108</v>
      </c>
      <c r="AK696" s="36">
        <v>3649.1829089453095</v>
      </c>
      <c r="AL696" s="36">
        <v>35410.12901123047</v>
      </c>
      <c r="AM696" s="36">
        <v>24180.479881772608</v>
      </c>
      <c r="AN696" s="36">
        <v>14514.795955261236</v>
      </c>
      <c r="AO696" s="36">
        <v>64799.265178678557</v>
      </c>
      <c r="AP696" s="36">
        <v>874.02188110351494</v>
      </c>
      <c r="AQ696" s="36">
        <v>48912.99488715615</v>
      </c>
      <c r="AR696" s="36">
        <v>72047.24051877491</v>
      </c>
      <c r="AS696" s="36">
        <v>79366.885190049768</v>
      </c>
      <c r="AT696" s="36">
        <v>22550.271804254025</v>
      </c>
      <c r="AU696" s="36">
        <v>77118.897759375075</v>
      </c>
      <c r="AV696" s="36">
        <v>38950.133711718423</v>
      </c>
      <c r="AW696" s="36">
        <v>7323.1081390380905</v>
      </c>
      <c r="AX696" s="36">
        <v>69336.182075195291</v>
      </c>
      <c r="AY696" s="36">
        <v>52298.7647416248</v>
      </c>
    </row>
    <row r="697" spans="1:51" x14ac:dyDescent="0.25">
      <c r="A697" s="34">
        <v>44376</v>
      </c>
      <c r="B697" s="35">
        <v>24</v>
      </c>
      <c r="C697" s="36">
        <v>32723.693382801888</v>
      </c>
      <c r="D697" s="36">
        <v>45360.488887323576</v>
      </c>
      <c r="E697" s="36">
        <v>22248.134919437489</v>
      </c>
      <c r="F697" s="36">
        <v>68908.772359277325</v>
      </c>
      <c r="G697" s="36">
        <v>34600.999212180563</v>
      </c>
      <c r="H697" s="36">
        <v>7287.7840371286884</v>
      </c>
      <c r="I697" s="36">
        <v>27505.901638252006</v>
      </c>
      <c r="J697" s="36">
        <v>142.89484405517581</v>
      </c>
      <c r="K697" s="36">
        <v>24779.052362984399</v>
      </c>
      <c r="L697" s="36">
        <v>9803.0736007724827</v>
      </c>
      <c r="M697" s="36">
        <v>37134.325875997522</v>
      </c>
      <c r="N697" s="36">
        <v>15542.895652343745</v>
      </c>
      <c r="O697" s="36">
        <v>49902.649060242948</v>
      </c>
      <c r="P697" s="36">
        <v>9092.8805249228644</v>
      </c>
      <c r="Q697" s="36">
        <v>31.511972904205322</v>
      </c>
      <c r="R697" s="36">
        <v>8433.7849394531222</v>
      </c>
      <c r="S697" s="36">
        <v>62752.297864717417</v>
      </c>
      <c r="T697" s="36">
        <v>16436.454279927999</v>
      </c>
      <c r="U697" s="36">
        <v>9395.1206703186144</v>
      </c>
      <c r="V697" s="36">
        <v>88422.090263176637</v>
      </c>
      <c r="W697" s="36">
        <v>4443.4388861015696</v>
      </c>
      <c r="X697" s="36">
        <v>15517.772549632316</v>
      </c>
      <c r="Y697" s="36">
        <v>24435.955205261354</v>
      </c>
      <c r="Z697" s="36">
        <v>-4.7225021362303607</v>
      </c>
      <c r="AA697" s="36">
        <v>30821.010296731412</v>
      </c>
      <c r="AB697" s="36">
        <v>17062.304228654932</v>
      </c>
      <c r="AC697" s="36">
        <v>28992.364898388634</v>
      </c>
      <c r="AD697" s="36">
        <v>47521.08541804619</v>
      </c>
      <c r="AE697" s="36">
        <v>10191.607875252976</v>
      </c>
      <c r="AF697" s="36">
        <v>17.494375000000002</v>
      </c>
      <c r="AG697" s="36">
        <v>28340.913193774406</v>
      </c>
      <c r="AH697" s="36">
        <v>56521.464080576181</v>
      </c>
      <c r="AI697" s="36">
        <v>8511.8072265625124</v>
      </c>
      <c r="AJ697" s="36">
        <v>54.99216900634714</v>
      </c>
      <c r="AK697" s="36">
        <v>3395.6670091328187</v>
      </c>
      <c r="AL697" s="36">
        <v>30294.586801269525</v>
      </c>
      <c r="AM697" s="36">
        <v>20030.84511001359</v>
      </c>
      <c r="AN697" s="36">
        <v>13133.424680419941</v>
      </c>
      <c r="AO697" s="36">
        <v>56563.548778738026</v>
      </c>
      <c r="AP697" s="36">
        <v>800.73136901855491</v>
      </c>
      <c r="AQ697" s="36">
        <v>44092.035467110916</v>
      </c>
      <c r="AR697" s="36">
        <v>62847.291006354964</v>
      </c>
      <c r="AS697" s="36">
        <v>68035.87064297164</v>
      </c>
      <c r="AT697" s="36">
        <v>21980.025251021449</v>
      </c>
      <c r="AU697" s="36">
        <v>65129.875826625066</v>
      </c>
      <c r="AV697" s="36">
        <v>26772.761786227518</v>
      </c>
      <c r="AW697" s="36">
        <v>17235.704025268555</v>
      </c>
      <c r="AX697" s="36">
        <v>59575.173331054677</v>
      </c>
      <c r="AY697" s="36">
        <v>46051.389608312085</v>
      </c>
    </row>
    <row r="698" spans="1:51" x14ac:dyDescent="0.25">
      <c r="A698" s="34">
        <v>44377</v>
      </c>
      <c r="B698" s="35">
        <v>1</v>
      </c>
      <c r="C698" s="36">
        <v>28019.513094427257</v>
      </c>
      <c r="D698" s="36">
        <v>38163.043870000729</v>
      </c>
      <c r="E698" s="36">
        <v>17665.910733781249</v>
      </c>
      <c r="F698" s="36">
        <v>57699.052066113254</v>
      </c>
      <c r="G698" s="36">
        <v>28274.91925094794</v>
      </c>
      <c r="H698" s="36">
        <v>7215.9545106779942</v>
      </c>
      <c r="I698" s="36">
        <v>23325.204095288587</v>
      </c>
      <c r="J698" s="36">
        <v>118.7244815826416</v>
      </c>
      <c r="K698" s="36">
        <v>20553.428298593772</v>
      </c>
      <c r="L698" s="36">
        <v>8276.4904638178759</v>
      </c>
      <c r="M698" s="36">
        <v>33966.523142517974</v>
      </c>
      <c r="N698" s="36">
        <v>13516.584707031257</v>
      </c>
      <c r="O698" s="36">
        <v>41825.792083588603</v>
      </c>
      <c r="P698" s="36">
        <v>7838.3211835693455</v>
      </c>
      <c r="Q698" s="36">
        <v>31.882736682891849</v>
      </c>
      <c r="R698" s="36">
        <v>6829.8090493164118</v>
      </c>
      <c r="S698" s="36">
        <v>52566.869481351336</v>
      </c>
      <c r="T698" s="36">
        <v>14227.59066201757</v>
      </c>
      <c r="U698" s="36">
        <v>8194.996485710144</v>
      </c>
      <c r="V698" s="36">
        <v>70828.77178746766</v>
      </c>
      <c r="W698" s="36">
        <v>3828.1796442265681</v>
      </c>
      <c r="X698" s="36">
        <v>13034.956659683756</v>
      </c>
      <c r="Y698" s="36">
        <v>22677.324008165371</v>
      </c>
      <c r="Z698" s="36">
        <v>1.0834661865234736</v>
      </c>
      <c r="AA698" s="36">
        <v>24813.986895755865</v>
      </c>
      <c r="AB698" s="36">
        <v>15103.167036621255</v>
      </c>
      <c r="AC698" s="36">
        <v>24843.870153353699</v>
      </c>
      <c r="AD698" s="36">
        <v>37907.963575044196</v>
      </c>
      <c r="AE698" s="36">
        <v>8101.1750076030394</v>
      </c>
      <c r="AF698" s="36">
        <v>17.494375000000002</v>
      </c>
      <c r="AG698" s="36">
        <v>22614.285979558597</v>
      </c>
      <c r="AH698" s="36">
        <v>44671.474719445323</v>
      </c>
      <c r="AI698" s="36">
        <v>6695.9322265624987</v>
      </c>
      <c r="AJ698" s="36">
        <v>51.643312377929021</v>
      </c>
      <c r="AK698" s="36">
        <v>3240.9176920078112</v>
      </c>
      <c r="AL698" s="36">
        <v>24552.437058715834</v>
      </c>
      <c r="AM698" s="36">
        <v>16077.738316495521</v>
      </c>
      <c r="AN698" s="36">
        <v>10891.09148876954</v>
      </c>
      <c r="AO698" s="36">
        <v>47724.486688184741</v>
      </c>
      <c r="AP698" s="36">
        <v>724.59638977050804</v>
      </c>
      <c r="AQ698" s="36">
        <v>38755.343981472681</v>
      </c>
      <c r="AR698" s="36">
        <v>52882.073773168966</v>
      </c>
      <c r="AS698" s="36">
        <v>54456.315709096627</v>
      </c>
      <c r="AT698" s="36">
        <v>20460.081646940929</v>
      </c>
      <c r="AU698" s="36">
        <v>52997.023206718739</v>
      </c>
      <c r="AV698" s="36">
        <v>18304.543261270745</v>
      </c>
      <c r="AW698" s="36">
        <v>16668.571823120121</v>
      </c>
      <c r="AX698" s="36">
        <v>45863.987022460948</v>
      </c>
      <c r="AY698" s="36">
        <v>40122.652684810899</v>
      </c>
    </row>
    <row r="699" spans="1:51" x14ac:dyDescent="0.25">
      <c r="A699" s="34">
        <v>44377</v>
      </c>
      <c r="B699" s="35">
        <v>2</v>
      </c>
      <c r="C699" s="36">
        <v>24919.239520876075</v>
      </c>
      <c r="D699" s="36">
        <v>31902.414306285649</v>
      </c>
      <c r="E699" s="36">
        <v>14905.59999464067</v>
      </c>
      <c r="F699" s="36">
        <v>49707.755473925768</v>
      </c>
      <c r="G699" s="36">
        <v>23680.556335452871</v>
      </c>
      <c r="H699" s="36">
        <v>7732.9556254545441</v>
      </c>
      <c r="I699" s="36">
        <v>20227.896994876468</v>
      </c>
      <c r="J699" s="36">
        <v>105.5163249969483</v>
      </c>
      <c r="K699" s="36">
        <v>17103.57751645313</v>
      </c>
      <c r="L699" s="36">
        <v>7149.2070424672775</v>
      </c>
      <c r="M699" s="36">
        <v>30738.981114085036</v>
      </c>
      <c r="N699" s="36">
        <v>12337.524830078131</v>
      </c>
      <c r="O699" s="36">
        <v>35807.709309812992</v>
      </c>
      <c r="P699" s="36">
        <v>6863.5468275371086</v>
      </c>
      <c r="Q699" s="36">
        <v>30.430542945861831</v>
      </c>
      <c r="R699" s="36">
        <v>5619.2622050781283</v>
      </c>
      <c r="S699" s="36">
        <v>44597.925704175053</v>
      </c>
      <c r="T699" s="36">
        <v>12821.105564780008</v>
      </c>
      <c r="U699" s="36">
        <v>7431.0916938781738</v>
      </c>
      <c r="V699" s="36">
        <v>58713.545994760338</v>
      </c>
      <c r="W699" s="36">
        <v>3474.4230890703184</v>
      </c>
      <c r="X699" s="36">
        <v>11394.994120740201</v>
      </c>
      <c r="Y699" s="36">
        <v>20635.629588501131</v>
      </c>
      <c r="Z699" s="36">
        <v>130.33285858154309</v>
      </c>
      <c r="AA699" s="36">
        <v>19214.848704032494</v>
      </c>
      <c r="AB699" s="36">
        <v>13578.806677764058</v>
      </c>
      <c r="AC699" s="36">
        <v>22275.962377228534</v>
      </c>
      <c r="AD699" s="36">
        <v>30690.169773910369</v>
      </c>
      <c r="AE699" s="36">
        <v>7032.6465079238515</v>
      </c>
      <c r="AF699" s="36">
        <v>17.494375000000002</v>
      </c>
      <c r="AG699" s="36">
        <v>18054.498386685544</v>
      </c>
      <c r="AH699" s="36">
        <v>35864.320958583972</v>
      </c>
      <c r="AI699" s="36">
        <v>5194.7192871093703</v>
      </c>
      <c r="AJ699" s="36">
        <v>47.437002807617006</v>
      </c>
      <c r="AK699" s="36">
        <v>2984.0578703046904</v>
      </c>
      <c r="AL699" s="36">
        <v>19930.514118591338</v>
      </c>
      <c r="AM699" s="36">
        <v>13048.328731351456</v>
      </c>
      <c r="AN699" s="36">
        <v>9036.8575800781291</v>
      </c>
      <c r="AO699" s="36">
        <v>40208.570656604759</v>
      </c>
      <c r="AP699" s="36">
        <v>643.64288330078102</v>
      </c>
      <c r="AQ699" s="36">
        <v>34377.703633438687</v>
      </c>
      <c r="AR699" s="36">
        <v>45233.170299461905</v>
      </c>
      <c r="AS699" s="36">
        <v>43778.936652002936</v>
      </c>
      <c r="AT699" s="36">
        <v>18702.927285708971</v>
      </c>
      <c r="AU699" s="36">
        <v>44367.786077374993</v>
      </c>
      <c r="AV699" s="36">
        <v>16831.725412165</v>
      </c>
      <c r="AW699" s="36">
        <v>9929.920860290531</v>
      </c>
      <c r="AX699" s="36">
        <v>34391.139952636702</v>
      </c>
      <c r="AY699" s="36">
        <v>35735.091160212622</v>
      </c>
    </row>
    <row r="700" spans="1:51" x14ac:dyDescent="0.25">
      <c r="A700" s="34">
        <v>44377</v>
      </c>
      <c r="B700" s="35">
        <v>3</v>
      </c>
      <c r="C700" s="36">
        <v>23333.959722886255</v>
      </c>
      <c r="D700" s="36">
        <v>28357.861335443988</v>
      </c>
      <c r="E700" s="36">
        <v>13412.780782367208</v>
      </c>
      <c r="F700" s="36">
        <v>45895.247007519509</v>
      </c>
      <c r="G700" s="36">
        <v>21044.184753904985</v>
      </c>
      <c r="H700" s="36">
        <v>7517.0259324642302</v>
      </c>
      <c r="I700" s="36">
        <v>18336.832000125971</v>
      </c>
      <c r="J700" s="36">
        <v>100.49859619140631</v>
      </c>
      <c r="K700" s="36">
        <v>14752.367458085944</v>
      </c>
      <c r="L700" s="36">
        <v>7000.7783824233074</v>
      </c>
      <c r="M700" s="36">
        <v>29252.754417414515</v>
      </c>
      <c r="N700" s="36">
        <v>11707.721357421891</v>
      </c>
      <c r="O700" s="36">
        <v>31994.805097737557</v>
      </c>
      <c r="P700" s="36">
        <v>6113.0402934814501</v>
      </c>
      <c r="Q700" s="36">
        <v>30.353938102722168</v>
      </c>
      <c r="R700" s="36">
        <v>4848.5128676757813</v>
      </c>
      <c r="S700" s="36">
        <v>38378.003819087215</v>
      </c>
      <c r="T700" s="36">
        <v>12031.627576740573</v>
      </c>
      <c r="U700" s="36">
        <v>6984.2606763839722</v>
      </c>
      <c r="V700" s="36">
        <v>52405.185122673662</v>
      </c>
      <c r="W700" s="36">
        <v>3314.3625647109398</v>
      </c>
      <c r="X700" s="36">
        <v>10650.979089447128</v>
      </c>
      <c r="Y700" s="36">
        <v>19090.528978549544</v>
      </c>
      <c r="Z700" s="36">
        <v>71.503840942382666</v>
      </c>
      <c r="AA700" s="36">
        <v>15767.27850014061</v>
      </c>
      <c r="AB700" s="36">
        <v>12759.192965458999</v>
      </c>
      <c r="AC700" s="36">
        <v>20654.0562371587</v>
      </c>
      <c r="AD700" s="36">
        <v>26334.510274187742</v>
      </c>
      <c r="AE700" s="36">
        <v>6275.8186924179845</v>
      </c>
      <c r="AF700" s="36">
        <v>17.494375000000002</v>
      </c>
      <c r="AG700" s="36">
        <v>15316.075859798337</v>
      </c>
      <c r="AH700" s="36">
        <v>29978.308567587868</v>
      </c>
      <c r="AI700" s="36">
        <v>4365.5612548828203</v>
      </c>
      <c r="AJ700" s="36">
        <v>50.651925537110088</v>
      </c>
      <c r="AK700" s="36">
        <v>2710.1100538124997</v>
      </c>
      <c r="AL700" s="36">
        <v>16960.886466735887</v>
      </c>
      <c r="AM700" s="36">
        <v>10126.80328237687</v>
      </c>
      <c r="AN700" s="36">
        <v>8745.3835458984486</v>
      </c>
      <c r="AO700" s="36">
        <v>35116.491964843757</v>
      </c>
      <c r="AP700" s="36">
        <v>628.64187622070301</v>
      </c>
      <c r="AQ700" s="36">
        <v>31777.276879490324</v>
      </c>
      <c r="AR700" s="36">
        <v>40064.100128967322</v>
      </c>
      <c r="AS700" s="36">
        <v>36968.61446326851</v>
      </c>
      <c r="AT700" s="36">
        <v>17926.565142042935</v>
      </c>
      <c r="AU700" s="36">
        <v>39777.992880265658</v>
      </c>
      <c r="AV700" s="36">
        <v>13284.238566290422</v>
      </c>
      <c r="AW700" s="36">
        <v>9666.5542297363336</v>
      </c>
      <c r="AX700" s="36">
        <v>28933.01635595705</v>
      </c>
      <c r="AY700" s="36">
        <v>33489.048869408318</v>
      </c>
    </row>
    <row r="701" spans="1:51" x14ac:dyDescent="0.25">
      <c r="A701" s="34">
        <v>44377</v>
      </c>
      <c r="B701" s="35">
        <v>4</v>
      </c>
      <c r="C701" s="36">
        <v>22774.346372840188</v>
      </c>
      <c r="D701" s="36">
        <v>26189.682660070441</v>
      </c>
      <c r="E701" s="36">
        <v>12675.384179289065</v>
      </c>
      <c r="F701" s="36">
        <v>43920.334223193357</v>
      </c>
      <c r="G701" s="36">
        <v>19371.140439491523</v>
      </c>
      <c r="H701" s="36">
        <v>7113.0254531618266</v>
      </c>
      <c r="I701" s="36">
        <v>17483.479769345206</v>
      </c>
      <c r="J701" s="36">
        <v>92.232410430908203</v>
      </c>
      <c r="K701" s="36">
        <v>13927.363083109369</v>
      </c>
      <c r="L701" s="36">
        <v>6487.7934052626952</v>
      </c>
      <c r="M701" s="36">
        <v>28629.516936381333</v>
      </c>
      <c r="N701" s="36">
        <v>11470.936611328141</v>
      </c>
      <c r="O701" s="36">
        <v>30321.046595837153</v>
      </c>
      <c r="P701" s="36">
        <v>5905.2952066230482</v>
      </c>
      <c r="Q701" s="36">
        <v>29.962753295898441</v>
      </c>
      <c r="R701" s="36">
        <v>4422.0834201660182</v>
      </c>
      <c r="S701" s="36">
        <v>34226.156478399178</v>
      </c>
      <c r="T701" s="36">
        <v>11723.02064715477</v>
      </c>
      <c r="U701" s="36">
        <v>6846.3548450469916</v>
      </c>
      <c r="V701" s="36">
        <v>49263.759615781084</v>
      </c>
      <c r="W701" s="36">
        <v>2961.4668912265711</v>
      </c>
      <c r="X701" s="36">
        <v>10092.460275501804</v>
      </c>
      <c r="Y701" s="36">
        <v>18645.672448305519</v>
      </c>
      <c r="Z701" s="36">
        <v>23.669862365722537</v>
      </c>
      <c r="AA701" s="36">
        <v>13534.420509169089</v>
      </c>
      <c r="AB701" s="36">
        <v>12385.519132138686</v>
      </c>
      <c r="AC701" s="36">
        <v>19903.227068553264</v>
      </c>
      <c r="AD701" s="36">
        <v>24429.805327845945</v>
      </c>
      <c r="AE701" s="36">
        <v>6461.9311151533575</v>
      </c>
      <c r="AF701" s="36">
        <v>17.494375000000002</v>
      </c>
      <c r="AG701" s="36">
        <v>14051.823400096684</v>
      </c>
      <c r="AH701" s="36">
        <v>27141.169644474612</v>
      </c>
      <c r="AI701" s="36">
        <v>3946.4214111328206</v>
      </c>
      <c r="AJ701" s="36">
        <v>49.170780212401894</v>
      </c>
      <c r="AK701" s="36">
        <v>2577.8076149453163</v>
      </c>
      <c r="AL701" s="36">
        <v>15412.888326202392</v>
      </c>
      <c r="AM701" s="36">
        <v>9291.3975503822312</v>
      </c>
      <c r="AN701" s="36">
        <v>8158.1435078125023</v>
      </c>
      <c r="AO701" s="36">
        <v>32224.095269456913</v>
      </c>
      <c r="AP701" s="36">
        <v>571.60522460937602</v>
      </c>
      <c r="AQ701" s="36">
        <v>30506.972406260982</v>
      </c>
      <c r="AR701" s="36">
        <v>37004.599704920358</v>
      </c>
      <c r="AS701" s="36">
        <v>33215.167741596626</v>
      </c>
      <c r="AT701" s="36">
        <v>17497.484226247041</v>
      </c>
      <c r="AU701" s="36">
        <v>37585.809611609402</v>
      </c>
      <c r="AV701" s="36">
        <v>9785.719642683729</v>
      </c>
      <c r="AW701" s="36">
        <v>9443.8822326660302</v>
      </c>
      <c r="AX701" s="36">
        <v>27458.902176025385</v>
      </c>
      <c r="AY701" s="36">
        <v>32306.52531871965</v>
      </c>
    </row>
    <row r="702" spans="1:51" x14ac:dyDescent="0.25">
      <c r="A702" s="34">
        <v>44377</v>
      </c>
      <c r="B702" s="35">
        <v>5</v>
      </c>
      <c r="C702" s="36">
        <v>22681.801176266228</v>
      </c>
      <c r="D702" s="36">
        <v>25705.730422944103</v>
      </c>
      <c r="E702" s="36">
        <v>12233.519089156256</v>
      </c>
      <c r="F702" s="36">
        <v>43366.28522675782</v>
      </c>
      <c r="G702" s="36">
        <v>18009.348009585523</v>
      </c>
      <c r="H702" s="36">
        <v>7335.8918532213493</v>
      </c>
      <c r="I702" s="36">
        <v>17126.449603876496</v>
      </c>
      <c r="J702" s="36">
        <v>93.374153137207003</v>
      </c>
      <c r="K702" s="36">
        <v>13161.717672460942</v>
      </c>
      <c r="L702" s="36">
        <v>6763.1931556201034</v>
      </c>
      <c r="M702" s="36">
        <v>27980.985535646028</v>
      </c>
      <c r="N702" s="36">
        <v>11273.103152343763</v>
      </c>
      <c r="O702" s="36">
        <v>29786.882244141147</v>
      </c>
      <c r="P702" s="36">
        <v>5783.110335472662</v>
      </c>
      <c r="Q702" s="36">
        <v>29.7542757987976</v>
      </c>
      <c r="R702" s="36">
        <v>4232.5358913574228</v>
      </c>
      <c r="S702" s="36">
        <v>31790.126263951457</v>
      </c>
      <c r="T702" s="36">
        <v>11724.943300066874</v>
      </c>
      <c r="U702" s="36">
        <v>6764.2701778411811</v>
      </c>
      <c r="V702" s="36">
        <v>47224.744951822111</v>
      </c>
      <c r="W702" s="36">
        <v>2806.986327773448</v>
      </c>
      <c r="X702" s="36">
        <v>9151.1052100283086</v>
      </c>
      <c r="Y702" s="36">
        <v>19009.349722300518</v>
      </c>
      <c r="Z702" s="36">
        <v>105.21054306030277</v>
      </c>
      <c r="AA702" s="36">
        <v>12650.376908621232</v>
      </c>
      <c r="AB702" s="36">
        <v>12387.7188713545</v>
      </c>
      <c r="AC702" s="36">
        <v>19696.606088536591</v>
      </c>
      <c r="AD702" s="36">
        <v>23686.181658713624</v>
      </c>
      <c r="AE702" s="36">
        <v>6129.4208450156411</v>
      </c>
      <c r="AF702" s="36">
        <v>17.494375000000002</v>
      </c>
      <c r="AG702" s="36">
        <v>13505.366365124026</v>
      </c>
      <c r="AH702" s="36">
        <v>26427.625154013669</v>
      </c>
      <c r="AI702" s="36">
        <v>3803.3856933593802</v>
      </c>
      <c r="AJ702" s="36">
        <v>47.288537841796014</v>
      </c>
      <c r="AK702" s="36">
        <v>2592.5254600234402</v>
      </c>
      <c r="AL702" s="36">
        <v>14651.895156219494</v>
      </c>
      <c r="AM702" s="36">
        <v>8368.7935711494283</v>
      </c>
      <c r="AN702" s="36">
        <v>8250.1965566406197</v>
      </c>
      <c r="AO702" s="36">
        <v>30842.27124152756</v>
      </c>
      <c r="AP702" s="36">
        <v>584.59460449218807</v>
      </c>
      <c r="AQ702" s="36">
        <v>30120.393791689403</v>
      </c>
      <c r="AR702" s="36">
        <v>35110.546060770503</v>
      </c>
      <c r="AS702" s="36">
        <v>31721.290808127913</v>
      </c>
      <c r="AT702" s="36">
        <v>17287.978975499049</v>
      </c>
      <c r="AU702" s="36">
        <v>36842.68940512502</v>
      </c>
      <c r="AV702" s="36">
        <v>12694.11148806812</v>
      </c>
      <c r="AW702" s="36">
        <v>4708.8236389160247</v>
      </c>
      <c r="AX702" s="36">
        <v>28334.356207763689</v>
      </c>
      <c r="AY702" s="36">
        <v>32246.624422763598</v>
      </c>
    </row>
    <row r="703" spans="1:51" x14ac:dyDescent="0.25">
      <c r="A703" s="34">
        <v>44377</v>
      </c>
      <c r="B703" s="35">
        <v>6</v>
      </c>
      <c r="C703" s="36">
        <v>23348.860144206847</v>
      </c>
      <c r="D703" s="36">
        <v>27008.839734011857</v>
      </c>
      <c r="E703" s="36">
        <v>12680.404000539082</v>
      </c>
      <c r="F703" s="36">
        <v>44116.07744541017</v>
      </c>
      <c r="G703" s="36">
        <v>18687.750463437904</v>
      </c>
      <c r="H703" s="36">
        <v>7871.3658516912365</v>
      </c>
      <c r="I703" s="36">
        <v>17784.545838069331</v>
      </c>
      <c r="J703" s="36">
        <v>98.36007690429679</v>
      </c>
      <c r="K703" s="36">
        <v>13726.468409343765</v>
      </c>
      <c r="L703" s="36">
        <v>6925.4490348711006</v>
      </c>
      <c r="M703" s="36">
        <v>28687.179218882644</v>
      </c>
      <c r="N703" s="36">
        <v>11548.466281249997</v>
      </c>
      <c r="O703" s="36">
        <v>31029.385347081585</v>
      </c>
      <c r="P703" s="36">
        <v>5737.4937986132945</v>
      </c>
      <c r="Q703" s="36">
        <v>30.033492565155029</v>
      </c>
      <c r="R703" s="36">
        <v>4344.8763581542971</v>
      </c>
      <c r="S703" s="36">
        <v>32531.023886160416</v>
      </c>
      <c r="T703" s="36">
        <v>11966.592336171123</v>
      </c>
      <c r="U703" s="36">
        <v>7031.7489995956475</v>
      </c>
      <c r="V703" s="36">
        <v>46720.917704582353</v>
      </c>
      <c r="W703" s="36">
        <v>2723.7793944218788</v>
      </c>
      <c r="X703" s="36">
        <v>9465.5427358950146</v>
      </c>
      <c r="Y703" s="36">
        <v>19184.612753631282</v>
      </c>
      <c r="Z703" s="36">
        <v>161.66549575805669</v>
      </c>
      <c r="AA703" s="36">
        <v>13783.071843083684</v>
      </c>
      <c r="AB703" s="36">
        <v>12681.173786092584</v>
      </c>
      <c r="AC703" s="36">
        <v>20491.386402472235</v>
      </c>
      <c r="AD703" s="36">
        <v>24419.890007198486</v>
      </c>
      <c r="AE703" s="36">
        <v>6073.466418514211</v>
      </c>
      <c r="AF703" s="36">
        <v>17.494375000000002</v>
      </c>
      <c r="AG703" s="36">
        <v>13876.317711623045</v>
      </c>
      <c r="AH703" s="36">
        <v>28227.293378974598</v>
      </c>
      <c r="AI703" s="36">
        <v>4033.0229980468812</v>
      </c>
      <c r="AJ703" s="36">
        <v>46.755446777343749</v>
      </c>
      <c r="AK703" s="36">
        <v>2708.0600555820324</v>
      </c>
      <c r="AL703" s="36">
        <v>15043.246786987329</v>
      </c>
      <c r="AM703" s="36">
        <v>8850.1106249824279</v>
      </c>
      <c r="AN703" s="36">
        <v>8222.0907080078323</v>
      </c>
      <c r="AO703" s="36">
        <v>31214.086135839447</v>
      </c>
      <c r="AP703" s="36">
        <v>605.96089172363202</v>
      </c>
      <c r="AQ703" s="36">
        <v>30511.39473592072</v>
      </c>
      <c r="AR703" s="36">
        <v>35689.553880585961</v>
      </c>
      <c r="AS703" s="36">
        <v>33017.744198002911</v>
      </c>
      <c r="AT703" s="36">
        <v>17104.758783326641</v>
      </c>
      <c r="AU703" s="36">
        <v>37727.659182546893</v>
      </c>
      <c r="AV703" s="36">
        <v>15997.517863376892</v>
      </c>
      <c r="AW703" s="36">
        <v>2523.3375701904361</v>
      </c>
      <c r="AX703" s="36">
        <v>29074.921942382822</v>
      </c>
      <c r="AY703" s="36">
        <v>32714.632979287235</v>
      </c>
    </row>
    <row r="704" spans="1:51" x14ac:dyDescent="0.25">
      <c r="A704" s="34">
        <v>44377</v>
      </c>
      <c r="B704" s="35">
        <v>7</v>
      </c>
      <c r="C704" s="36">
        <v>26756.307087507372</v>
      </c>
      <c r="D704" s="36">
        <v>30372.750487129273</v>
      </c>
      <c r="E704" s="36">
        <v>15448.929084710941</v>
      </c>
      <c r="F704" s="36">
        <v>50887.115053320304</v>
      </c>
      <c r="G704" s="36">
        <v>21623.64446303654</v>
      </c>
      <c r="H704" s="36">
        <v>7473.3115813821205</v>
      </c>
      <c r="I704" s="36">
        <v>20793.596808906277</v>
      </c>
      <c r="J704" s="36">
        <v>109.4392108917237</v>
      </c>
      <c r="K704" s="36">
        <v>15599.90256268751</v>
      </c>
      <c r="L704" s="36">
        <v>7570.3946552038569</v>
      </c>
      <c r="M704" s="36">
        <v>30296.809640299882</v>
      </c>
      <c r="N704" s="36">
        <v>12590.672861328128</v>
      </c>
      <c r="O704" s="36">
        <v>35593.057377382822</v>
      </c>
      <c r="P704" s="36">
        <v>6293.6393215664202</v>
      </c>
      <c r="Q704" s="36">
        <v>30.97410249710083</v>
      </c>
      <c r="R704" s="36">
        <v>4915.3464882812505</v>
      </c>
      <c r="S704" s="36">
        <v>36934.978010685089</v>
      </c>
      <c r="T704" s="36">
        <v>13714.89076915819</v>
      </c>
      <c r="U704" s="36">
        <v>8285.8799295425542</v>
      </c>
      <c r="V704" s="36">
        <v>53368.808155191211</v>
      </c>
      <c r="W704" s="36">
        <v>3126.1534939999897</v>
      </c>
      <c r="X704" s="36">
        <v>10243.847060831187</v>
      </c>
      <c r="Y704" s="36">
        <v>20256.48538355044</v>
      </c>
      <c r="Z704" s="36">
        <v>211.90381057739253</v>
      </c>
      <c r="AA704" s="36">
        <v>17000.686572712082</v>
      </c>
      <c r="AB704" s="36">
        <v>14618.506780467746</v>
      </c>
      <c r="AC704" s="36">
        <v>23094.266709936815</v>
      </c>
      <c r="AD704" s="36">
        <v>28221.01931390991</v>
      </c>
      <c r="AE704" s="36">
        <v>7431.0337199575461</v>
      </c>
      <c r="AF704" s="36">
        <v>17.494375000000002</v>
      </c>
      <c r="AG704" s="36">
        <v>16315.657353438484</v>
      </c>
      <c r="AH704" s="36">
        <v>32473.54238531052</v>
      </c>
      <c r="AI704" s="36">
        <v>4588.5107177734408</v>
      </c>
      <c r="AJ704" s="36">
        <v>48.944121520995921</v>
      </c>
      <c r="AK704" s="36">
        <v>3165.0698351132805</v>
      </c>
      <c r="AL704" s="36">
        <v>16724.263908203127</v>
      </c>
      <c r="AM704" s="36">
        <v>10443.091971448501</v>
      </c>
      <c r="AN704" s="36">
        <v>8907.5839384765804</v>
      </c>
      <c r="AO704" s="36">
        <v>34946.801299636805</v>
      </c>
      <c r="AP704" s="36">
        <v>620.54217529296795</v>
      </c>
      <c r="AQ704" s="36">
        <v>34404.536563220165</v>
      </c>
      <c r="AR704" s="36">
        <v>40216.756553342777</v>
      </c>
      <c r="AS704" s="36">
        <v>38324.433809456015</v>
      </c>
      <c r="AT704" s="36">
        <v>18032.279123892535</v>
      </c>
      <c r="AU704" s="36">
        <v>44756.908209437475</v>
      </c>
      <c r="AV704" s="36">
        <v>17816.397624921316</v>
      </c>
      <c r="AW704" s="36">
        <v>2725.7351684570463</v>
      </c>
      <c r="AX704" s="36">
        <v>33058.983245361364</v>
      </c>
      <c r="AY704" s="36">
        <v>35983.572855580431</v>
      </c>
    </row>
    <row r="705" spans="1:51" x14ac:dyDescent="0.25">
      <c r="A705" s="34">
        <v>44377</v>
      </c>
      <c r="B705" s="35">
        <v>8</v>
      </c>
      <c r="C705" s="36">
        <v>34960.104020359191</v>
      </c>
      <c r="D705" s="36">
        <v>36012.023577743159</v>
      </c>
      <c r="E705" s="36">
        <v>20227.724852171883</v>
      </c>
      <c r="F705" s="36">
        <v>65982.759981933588</v>
      </c>
      <c r="G705" s="36">
        <v>28367.950322235043</v>
      </c>
      <c r="H705" s="36">
        <v>8377.53123016479</v>
      </c>
      <c r="I705" s="36">
        <v>26389.060664639688</v>
      </c>
      <c r="J705" s="36">
        <v>120.12985229492179</v>
      </c>
      <c r="K705" s="36">
        <v>19454.005139093762</v>
      </c>
      <c r="L705" s="36">
        <v>9230.8070371772574</v>
      </c>
      <c r="M705" s="36">
        <v>34682.95954978693</v>
      </c>
      <c r="N705" s="36">
        <v>15687.297517578132</v>
      </c>
      <c r="O705" s="36">
        <v>44134.475232223624</v>
      </c>
      <c r="P705" s="36">
        <v>7065.9584936278334</v>
      </c>
      <c r="Q705" s="36">
        <v>31.951137542724609</v>
      </c>
      <c r="R705" s="36">
        <v>5875.2954624023487</v>
      </c>
      <c r="S705" s="36">
        <v>43039.232180609404</v>
      </c>
      <c r="T705" s="36">
        <v>17114.113524867691</v>
      </c>
      <c r="U705" s="36">
        <v>10246.305659294134</v>
      </c>
      <c r="V705" s="36">
        <v>66773.791980132213</v>
      </c>
      <c r="W705" s="36">
        <v>4236.8294760000117</v>
      </c>
      <c r="X705" s="36">
        <v>13229.12594347897</v>
      </c>
      <c r="Y705" s="36">
        <v>23592.181026568749</v>
      </c>
      <c r="Z705" s="36">
        <v>197.03122314453131</v>
      </c>
      <c r="AA705" s="36">
        <v>21550.79671212583</v>
      </c>
      <c r="AB705" s="36">
        <v>18333.142589596948</v>
      </c>
      <c r="AC705" s="36">
        <v>29128.942840961896</v>
      </c>
      <c r="AD705" s="36">
        <v>34226.308127249737</v>
      </c>
      <c r="AE705" s="36">
        <v>8872.0221571538405</v>
      </c>
      <c r="AF705" s="36">
        <v>17.494375000000002</v>
      </c>
      <c r="AG705" s="36">
        <v>20429.00558834277</v>
      </c>
      <c r="AH705" s="36">
        <v>37081.703835406253</v>
      </c>
      <c r="AI705" s="36">
        <v>5184.3741215466453</v>
      </c>
      <c r="AJ705" s="36">
        <v>96.898200561522998</v>
      </c>
      <c r="AK705" s="36">
        <v>3790.2947858298994</v>
      </c>
      <c r="AL705" s="36">
        <v>18277.646657165558</v>
      </c>
      <c r="AM705" s="36">
        <v>13819.978765134452</v>
      </c>
      <c r="AN705" s="36">
        <v>9705.989419921887</v>
      </c>
      <c r="AO705" s="36">
        <v>41828.55867797089</v>
      </c>
      <c r="AP705" s="36">
        <v>629.12751853466045</v>
      </c>
      <c r="AQ705" s="36">
        <v>43261.035856626928</v>
      </c>
      <c r="AR705" s="36">
        <v>49289.149287390632</v>
      </c>
      <c r="AS705" s="36">
        <v>44702.107949518533</v>
      </c>
      <c r="AT705" s="36">
        <v>21920.854605085915</v>
      </c>
      <c r="AU705" s="36">
        <v>56791.450356124995</v>
      </c>
      <c r="AV705" s="36">
        <v>19807.373702217006</v>
      </c>
      <c r="AW705" s="36">
        <v>3221.6148529052634</v>
      </c>
      <c r="AX705" s="36">
        <v>38612.719544921907</v>
      </c>
      <c r="AY705" s="36">
        <v>46328.251249188921</v>
      </c>
    </row>
    <row r="706" spans="1:51" x14ac:dyDescent="0.25">
      <c r="A706" s="34">
        <v>44377</v>
      </c>
      <c r="B706" s="35">
        <v>9</v>
      </c>
      <c r="C706" s="36">
        <v>41927.605601424388</v>
      </c>
      <c r="D706" s="36">
        <v>45486.658150825271</v>
      </c>
      <c r="E706" s="36">
        <v>24080.282540953147</v>
      </c>
      <c r="F706" s="36">
        <v>77857.419324804665</v>
      </c>
      <c r="G706" s="36">
        <v>38062.3435226867</v>
      </c>
      <c r="H706" s="36">
        <v>10708.743076652619</v>
      </c>
      <c r="I706" s="36">
        <v>33169.57667752148</v>
      </c>
      <c r="J706" s="36">
        <v>145.42667388916021</v>
      </c>
      <c r="K706" s="36">
        <v>24254.267332937499</v>
      </c>
      <c r="L706" s="36">
        <v>12502.994752561013</v>
      </c>
      <c r="M706" s="36">
        <v>43546.716092644463</v>
      </c>
      <c r="N706" s="36">
        <v>17995.766906249999</v>
      </c>
      <c r="O706" s="36">
        <v>54915.948276451156</v>
      </c>
      <c r="P706" s="36">
        <v>8140.0780062609392</v>
      </c>
      <c r="Q706" s="36">
        <v>32.210472106933587</v>
      </c>
      <c r="R706" s="36">
        <v>6920.4770927734407</v>
      </c>
      <c r="S706" s="36">
        <v>52544.140501940448</v>
      </c>
      <c r="T706" s="36">
        <v>17908.84534517139</v>
      </c>
      <c r="U706" s="36">
        <v>10187.190772056594</v>
      </c>
      <c r="V706" s="36">
        <v>79414.090424853624</v>
      </c>
      <c r="W706" s="36">
        <v>5458.4718086562607</v>
      </c>
      <c r="X706" s="36">
        <v>16193.871167271445</v>
      </c>
      <c r="Y706" s="36">
        <v>28670.99581439637</v>
      </c>
      <c r="Z706" s="36">
        <v>47.249283142089823</v>
      </c>
      <c r="AA706" s="36">
        <v>27601.637592825526</v>
      </c>
      <c r="AB706" s="36">
        <v>23405.532943322076</v>
      </c>
      <c r="AC706" s="36">
        <v>33225.524907284074</v>
      </c>
      <c r="AD706" s="36">
        <v>40768.463336979243</v>
      </c>
      <c r="AE706" s="36">
        <v>9115.1010126943493</v>
      </c>
      <c r="AF706" s="36">
        <v>17.494375000000002</v>
      </c>
      <c r="AG706" s="36">
        <v>25276.912800255861</v>
      </c>
      <c r="AH706" s="36">
        <v>43574.240612056667</v>
      </c>
      <c r="AI706" s="36">
        <v>6313.4238722343389</v>
      </c>
      <c r="AJ706" s="36">
        <v>170.46154040527381</v>
      </c>
      <c r="AK706" s="36">
        <v>4239.6094346861228</v>
      </c>
      <c r="AL706" s="36">
        <v>20262.664430542009</v>
      </c>
      <c r="AM706" s="36">
        <v>18531.140021314226</v>
      </c>
      <c r="AN706" s="36">
        <v>10910.916332031253</v>
      </c>
      <c r="AO706" s="36">
        <v>52007.996591331539</v>
      </c>
      <c r="AP706" s="36">
        <v>711.43142747879028</v>
      </c>
      <c r="AQ706" s="36">
        <v>53638.103703238528</v>
      </c>
      <c r="AR706" s="36">
        <v>63116.850020638187</v>
      </c>
      <c r="AS706" s="36">
        <v>53922.56892095603</v>
      </c>
      <c r="AT706" s="36">
        <v>27397.965551761696</v>
      </c>
      <c r="AU706" s="36">
        <v>69639.972349156378</v>
      </c>
      <c r="AV706" s="36">
        <v>23473.148535946286</v>
      </c>
      <c r="AW706" s="36">
        <v>3650.7247009277444</v>
      </c>
      <c r="AX706" s="36">
        <v>45152.980091308622</v>
      </c>
      <c r="AY706" s="36">
        <v>61124.63694902353</v>
      </c>
    </row>
    <row r="707" spans="1:51" x14ac:dyDescent="0.25">
      <c r="A707" s="34">
        <v>44377</v>
      </c>
      <c r="B707" s="35">
        <v>10</v>
      </c>
      <c r="C707" s="36">
        <v>47071.985585135473</v>
      </c>
      <c r="D707" s="36">
        <v>52376.74908743416</v>
      </c>
      <c r="E707" s="36">
        <v>26600.136866750003</v>
      </c>
      <c r="F707" s="36">
        <v>85948.007073828063</v>
      </c>
      <c r="G707" s="36">
        <v>44937.771542413924</v>
      </c>
      <c r="H707" s="36">
        <v>11426.682551341215</v>
      </c>
      <c r="I707" s="36">
        <v>37312.197233873972</v>
      </c>
      <c r="J707" s="36">
        <v>159.3613739013671</v>
      </c>
      <c r="K707" s="36">
        <v>27802.214586796879</v>
      </c>
      <c r="L707" s="36">
        <v>14298.179877860835</v>
      </c>
      <c r="M707" s="36">
        <v>49127.125010902739</v>
      </c>
      <c r="N707" s="36">
        <v>19524.100324218754</v>
      </c>
      <c r="O707" s="36">
        <v>62744.317177556644</v>
      </c>
      <c r="P707" s="36">
        <v>8588.0108038012113</v>
      </c>
      <c r="Q707" s="36">
        <v>32.593898773193359</v>
      </c>
      <c r="R707" s="36">
        <v>7721.7991440429787</v>
      </c>
      <c r="S707" s="36">
        <v>60831.29577591698</v>
      </c>
      <c r="T707" s="36">
        <v>20321.964323844964</v>
      </c>
      <c r="U707" s="36">
        <v>10909.87728309633</v>
      </c>
      <c r="V707" s="36">
        <v>88333.663790652412</v>
      </c>
      <c r="W707" s="36">
        <v>6258.7010648281384</v>
      </c>
      <c r="X707" s="36">
        <v>19035.111243831507</v>
      </c>
      <c r="Y707" s="36">
        <v>32542.350508718533</v>
      </c>
      <c r="Z707" s="36">
        <v>-170.87640991210935</v>
      </c>
      <c r="AA707" s="36">
        <v>32332.840218426776</v>
      </c>
      <c r="AB707" s="36">
        <v>26611.330222445798</v>
      </c>
      <c r="AC707" s="36">
        <v>36772.510030287965</v>
      </c>
      <c r="AD707" s="36">
        <v>45767.576333419696</v>
      </c>
      <c r="AE707" s="36">
        <v>10910.09972347365</v>
      </c>
      <c r="AF707" s="36">
        <v>17.494375000000002</v>
      </c>
      <c r="AG707" s="36">
        <v>28940.254901000982</v>
      </c>
      <c r="AH707" s="36">
        <v>51475.319654207051</v>
      </c>
      <c r="AI707" s="36">
        <v>7755.3696440121239</v>
      </c>
      <c r="AJ707" s="36">
        <v>206.93440307617084</v>
      </c>
      <c r="AK707" s="36">
        <v>4846.8508830168494</v>
      </c>
      <c r="AL707" s="36">
        <v>23346.024415039075</v>
      </c>
      <c r="AM707" s="36">
        <v>21553.677363233161</v>
      </c>
      <c r="AN707" s="36">
        <v>12106.45290917969</v>
      </c>
      <c r="AO707" s="36">
        <v>59400.232153724719</v>
      </c>
      <c r="AP707" s="36">
        <v>838.34918594360352</v>
      </c>
      <c r="AQ707" s="36">
        <v>62835.114563621835</v>
      </c>
      <c r="AR707" s="36">
        <v>73475.961810815425</v>
      </c>
      <c r="AS707" s="36">
        <v>61694.010593627885</v>
      </c>
      <c r="AT707" s="36">
        <v>30351.649238100112</v>
      </c>
      <c r="AU707" s="36">
        <v>77547.187297281242</v>
      </c>
      <c r="AV707" s="36">
        <v>28375.705901519708</v>
      </c>
      <c r="AW707" s="36">
        <v>4014.4445495605564</v>
      </c>
      <c r="AX707" s="36">
        <v>52163.612948242204</v>
      </c>
      <c r="AY707" s="36">
        <v>72110.848144802367</v>
      </c>
    </row>
    <row r="708" spans="1:51" x14ac:dyDescent="0.25">
      <c r="A708" s="34">
        <v>44377</v>
      </c>
      <c r="B708" s="35">
        <v>11</v>
      </c>
      <c r="C708" s="36">
        <v>49667.942625754491</v>
      </c>
      <c r="D708" s="36">
        <v>54738.917741979247</v>
      </c>
      <c r="E708" s="36">
        <v>26931.016234062503</v>
      </c>
      <c r="F708" s="36">
        <v>90054.585664257771</v>
      </c>
      <c r="G708" s="36">
        <v>46933.621296195764</v>
      </c>
      <c r="H708" s="36">
        <v>11620.869407932283</v>
      </c>
      <c r="I708" s="36">
        <v>39478.167596759762</v>
      </c>
      <c r="J708" s="36">
        <v>164.09517669677729</v>
      </c>
      <c r="K708" s="36">
        <v>29393.074802281259</v>
      </c>
      <c r="L708" s="36">
        <v>14365.355865910909</v>
      </c>
      <c r="M708" s="36">
        <v>50216.652437277815</v>
      </c>
      <c r="N708" s="36">
        <v>20309.578152343758</v>
      </c>
      <c r="O708" s="36">
        <v>65791.171790902386</v>
      </c>
      <c r="P708" s="36">
        <v>9172.9076377981164</v>
      </c>
      <c r="Q708" s="36">
        <v>33.122631072998054</v>
      </c>
      <c r="R708" s="36">
        <v>8023.8732675781312</v>
      </c>
      <c r="S708" s="36">
        <v>64202.08935254738</v>
      </c>
      <c r="T708" s="36">
        <v>22033.599182941391</v>
      </c>
      <c r="U708" s="36">
        <v>11109.896224975602</v>
      </c>
      <c r="V708" s="36">
        <v>93009.310479173524</v>
      </c>
      <c r="W708" s="36">
        <v>6545.6108068906278</v>
      </c>
      <c r="X708" s="36">
        <v>20079.743147325291</v>
      </c>
      <c r="Y708" s="36">
        <v>32945.867562099716</v>
      </c>
      <c r="Z708" s="36">
        <v>-179.63675964355434</v>
      </c>
      <c r="AA708" s="36">
        <v>34422.066390370179</v>
      </c>
      <c r="AB708" s="36">
        <v>28093.915323604251</v>
      </c>
      <c r="AC708" s="36">
        <v>38394.22011776131</v>
      </c>
      <c r="AD708" s="36">
        <v>47625.957782400619</v>
      </c>
      <c r="AE708" s="36">
        <v>10731.538772515622</v>
      </c>
      <c r="AF708" s="36">
        <v>17.494375000000002</v>
      </c>
      <c r="AG708" s="36">
        <v>30203.592402677732</v>
      </c>
      <c r="AH708" s="36">
        <v>54788.092283873033</v>
      </c>
      <c r="AI708" s="36">
        <v>8351.0725103121367</v>
      </c>
      <c r="AJ708" s="36">
        <v>215.96954089355506</v>
      </c>
      <c r="AK708" s="36">
        <v>4830.0853302551768</v>
      </c>
      <c r="AL708" s="36">
        <v>25745.655925781262</v>
      </c>
      <c r="AM708" s="36">
        <v>23023.424503064707</v>
      </c>
      <c r="AN708" s="36">
        <v>12884.63923583985</v>
      </c>
      <c r="AO708" s="36">
        <v>63154.966998748772</v>
      </c>
      <c r="AP708" s="36">
        <v>880.37005996704079</v>
      </c>
      <c r="AQ708" s="36">
        <v>67225.462359704485</v>
      </c>
      <c r="AR708" s="36">
        <v>76693.978567769605</v>
      </c>
      <c r="AS708" s="36">
        <v>66279.82049989354</v>
      </c>
      <c r="AT708" s="36">
        <v>30881.737520539056</v>
      </c>
      <c r="AU708" s="36">
        <v>79910.037820374913</v>
      </c>
      <c r="AV708" s="36">
        <v>29753.753282477315</v>
      </c>
      <c r="AW708" s="36">
        <v>5284.5215454101663</v>
      </c>
      <c r="AX708" s="36">
        <v>54967.408844238329</v>
      </c>
      <c r="AY708" s="36">
        <v>77478.687876238415</v>
      </c>
    </row>
    <row r="709" spans="1:51" x14ac:dyDescent="0.25">
      <c r="A709" s="34">
        <v>44377</v>
      </c>
      <c r="B709" s="35">
        <v>12</v>
      </c>
      <c r="C709" s="36">
        <v>50602.004208926766</v>
      </c>
      <c r="D709" s="36">
        <v>54227.807098524921</v>
      </c>
      <c r="E709" s="36">
        <v>27202.474280093753</v>
      </c>
      <c r="F709" s="36">
        <v>91105.137873046886</v>
      </c>
      <c r="G709" s="36">
        <v>44425.774540384133</v>
      </c>
      <c r="H709" s="36">
        <v>11094.710833462648</v>
      </c>
      <c r="I709" s="36">
        <v>39893.072138137686</v>
      </c>
      <c r="J709" s="36">
        <v>153.92303848266602</v>
      </c>
      <c r="K709" s="36">
        <v>29294.569945312523</v>
      </c>
      <c r="L709" s="36">
        <v>14847.920212264706</v>
      </c>
      <c r="M709" s="36">
        <v>49333.236886750579</v>
      </c>
      <c r="N709" s="36">
        <v>20510.404292968746</v>
      </c>
      <c r="O709" s="36">
        <v>65966.887431152369</v>
      </c>
      <c r="P709" s="36">
        <v>8562.0987320548265</v>
      </c>
      <c r="Q709" s="36">
        <v>32.971439361572266</v>
      </c>
      <c r="R709" s="36">
        <v>8033.1068286132913</v>
      </c>
      <c r="S709" s="36">
        <v>64668.594514993099</v>
      </c>
      <c r="T709" s="36">
        <v>22862.193706469454</v>
      </c>
      <c r="U709" s="36">
        <v>11630.791152954118</v>
      </c>
      <c r="V709" s="36">
        <v>93065.972809760642</v>
      </c>
      <c r="W709" s="36">
        <v>6533.6429880312671</v>
      </c>
      <c r="X709" s="36">
        <v>20097.034949475812</v>
      </c>
      <c r="Y709" s="36">
        <v>32368.005372843527</v>
      </c>
      <c r="Z709" s="36">
        <v>-115.69384918212883</v>
      </c>
      <c r="AA709" s="36">
        <v>34240.478182580438</v>
      </c>
      <c r="AB709" s="36">
        <v>28361.941399355965</v>
      </c>
      <c r="AC709" s="36">
        <v>39062.339057220343</v>
      </c>
      <c r="AD709" s="36">
        <v>47455.317710499759</v>
      </c>
      <c r="AE709" s="36">
        <v>11047.153651702669</v>
      </c>
      <c r="AF709" s="36">
        <v>17.494375000000002</v>
      </c>
      <c r="AG709" s="36">
        <v>30340.920657965835</v>
      </c>
      <c r="AH709" s="36">
        <v>54688.104437283218</v>
      </c>
      <c r="AI709" s="36">
        <v>8336.9461106620365</v>
      </c>
      <c r="AJ709" s="36">
        <v>218.55742285156205</v>
      </c>
      <c r="AK709" s="36">
        <v>4599.5771955780137</v>
      </c>
      <c r="AL709" s="36">
        <v>26774.787080566435</v>
      </c>
      <c r="AM709" s="36">
        <v>22908.634832410437</v>
      </c>
      <c r="AN709" s="36">
        <v>12883.577879638677</v>
      </c>
      <c r="AO709" s="36">
        <v>63473.011619522134</v>
      </c>
      <c r="AP709" s="36">
        <v>841.25808133440921</v>
      </c>
      <c r="AQ709" s="36">
        <v>67992.051581266787</v>
      </c>
      <c r="AR709" s="36">
        <v>75855.880716421467</v>
      </c>
      <c r="AS709" s="36">
        <v>67316.257291018468</v>
      </c>
      <c r="AT709" s="36">
        <v>30734.674645340805</v>
      </c>
      <c r="AU709" s="36">
        <v>79941.525841875031</v>
      </c>
      <c r="AV709" s="36">
        <v>29514.688839083465</v>
      </c>
      <c r="AW709" s="36">
        <v>5935.1801147460938</v>
      </c>
      <c r="AX709" s="36">
        <v>54693.925542480501</v>
      </c>
      <c r="AY709" s="36">
        <v>78644.548204756444</v>
      </c>
    </row>
    <row r="710" spans="1:51" x14ac:dyDescent="0.25">
      <c r="A710" s="34">
        <v>44377</v>
      </c>
      <c r="B710" s="35">
        <v>13</v>
      </c>
      <c r="C710" s="36">
        <v>51609.940611542006</v>
      </c>
      <c r="D710" s="36">
        <v>54629.348772084493</v>
      </c>
      <c r="E710" s="36">
        <v>27079.369045171876</v>
      </c>
      <c r="F710" s="36">
        <v>92775.683980956965</v>
      </c>
      <c r="G710" s="36">
        <v>42931.31773497504</v>
      </c>
      <c r="H710" s="36">
        <v>10881.638973918736</v>
      </c>
      <c r="I710" s="36">
        <v>40927.174170179671</v>
      </c>
      <c r="J710" s="36">
        <v>136.75768661499018</v>
      </c>
      <c r="K710" s="36">
        <v>29361.506370718762</v>
      </c>
      <c r="L710" s="36">
        <v>14351.604825138718</v>
      </c>
      <c r="M710" s="36">
        <v>49165.611228416004</v>
      </c>
      <c r="N710" s="36">
        <v>21233.38026171875</v>
      </c>
      <c r="O710" s="36">
        <v>66851.596978445319</v>
      </c>
      <c r="P710" s="36">
        <v>8681.9812345395658</v>
      </c>
      <c r="Q710" s="36">
        <v>32.694814682006836</v>
      </c>
      <c r="R710" s="36">
        <v>8263.4410263671853</v>
      </c>
      <c r="S710" s="36">
        <v>65067.726711185045</v>
      </c>
      <c r="T710" s="36">
        <v>23732.875746027294</v>
      </c>
      <c r="U710" s="36">
        <v>12449.294189453141</v>
      </c>
      <c r="V710" s="36">
        <v>93906.499667931756</v>
      </c>
      <c r="W710" s="36">
        <v>6607.2393003281377</v>
      </c>
      <c r="X710" s="36">
        <v>19905.226790589513</v>
      </c>
      <c r="Y710" s="36">
        <v>31425.661272103229</v>
      </c>
      <c r="Z710" s="36">
        <v>-128.61960510253903</v>
      </c>
      <c r="AA710" s="36">
        <v>34251.832066216368</v>
      </c>
      <c r="AB710" s="36">
        <v>28843.332733657968</v>
      </c>
      <c r="AC710" s="36">
        <v>39636.572216763961</v>
      </c>
      <c r="AD710" s="36">
        <v>48797.938378921121</v>
      </c>
      <c r="AE710" s="36">
        <v>10813.74499941459</v>
      </c>
      <c r="AF710" s="36">
        <v>17.494375000000002</v>
      </c>
      <c r="AG710" s="36">
        <v>30536.005663883807</v>
      </c>
      <c r="AH710" s="36">
        <v>55589.179409646451</v>
      </c>
      <c r="AI710" s="36">
        <v>8448.7084737300611</v>
      </c>
      <c r="AJ710" s="36">
        <v>207.84912475586037</v>
      </c>
      <c r="AK710" s="36">
        <v>4557.0200553954764</v>
      </c>
      <c r="AL710" s="36">
        <v>27313.242915161158</v>
      </c>
      <c r="AM710" s="36">
        <v>23049.312147473953</v>
      </c>
      <c r="AN710" s="36">
        <v>12455.477698730469</v>
      </c>
      <c r="AO710" s="36">
        <v>63712.575024398815</v>
      </c>
      <c r="AP710" s="36">
        <v>789.42667388916027</v>
      </c>
      <c r="AQ710" s="36">
        <v>68297.86574470796</v>
      </c>
      <c r="AR710" s="36">
        <v>75827.400666754926</v>
      </c>
      <c r="AS710" s="36">
        <v>69297.874780331025</v>
      </c>
      <c r="AT710" s="36">
        <v>30377.321437022456</v>
      </c>
      <c r="AU710" s="36">
        <v>81427.597011281337</v>
      </c>
      <c r="AV710" s="36">
        <v>28178.331994457974</v>
      </c>
      <c r="AW710" s="36">
        <v>7261.4695053100677</v>
      </c>
      <c r="AX710" s="36">
        <v>55402.391114746119</v>
      </c>
      <c r="AY710" s="36">
        <v>79403.525894110528</v>
      </c>
    </row>
    <row r="711" spans="1:51" x14ac:dyDescent="0.25">
      <c r="A711" s="34">
        <v>44377</v>
      </c>
      <c r="B711" s="35">
        <v>14</v>
      </c>
      <c r="C711" s="36">
        <v>51588.220007429321</v>
      </c>
      <c r="D711" s="36">
        <v>53711.495934090599</v>
      </c>
      <c r="E711" s="36">
        <v>27019.304773859381</v>
      </c>
      <c r="F711" s="36">
        <v>93771.260684374982</v>
      </c>
      <c r="G711" s="36">
        <v>39188.997523468141</v>
      </c>
      <c r="H711" s="36">
        <v>10539.218630686773</v>
      </c>
      <c r="I711" s="36">
        <v>41393.470540125047</v>
      </c>
      <c r="J711" s="36">
        <v>133.93719482421869</v>
      </c>
      <c r="K711" s="36">
        <v>29333.02976159376</v>
      </c>
      <c r="L711" s="36">
        <v>13882.991076167242</v>
      </c>
      <c r="M711" s="36">
        <v>46502.818544532733</v>
      </c>
      <c r="N711" s="36">
        <v>20397.239167968753</v>
      </c>
      <c r="O711" s="36">
        <v>67349.976402797911</v>
      </c>
      <c r="P711" s="36">
        <v>8593.9274199820175</v>
      </c>
      <c r="Q711" s="36">
        <v>32.681084632873528</v>
      </c>
      <c r="R711" s="36">
        <v>8347.2079062500106</v>
      </c>
      <c r="S711" s="36">
        <v>65215.104358622528</v>
      </c>
      <c r="T711" s="36">
        <v>23331.743805079706</v>
      </c>
      <c r="U711" s="36">
        <v>12229.948089599629</v>
      </c>
      <c r="V711" s="36">
        <v>95365.262694700534</v>
      </c>
      <c r="W711" s="36">
        <v>5977.2625520312622</v>
      </c>
      <c r="X711" s="36">
        <v>18841.875689985129</v>
      </c>
      <c r="Y711" s="36">
        <v>30333.922123666442</v>
      </c>
      <c r="Z711" s="36">
        <v>-28.416480407714744</v>
      </c>
      <c r="AA711" s="36">
        <v>34419.619581850107</v>
      </c>
      <c r="AB711" s="36">
        <v>29111.313056580308</v>
      </c>
      <c r="AC711" s="36">
        <v>39720.811143128412</v>
      </c>
      <c r="AD711" s="36">
        <v>49673.883662702887</v>
      </c>
      <c r="AE711" s="36">
        <v>11498.411157505892</v>
      </c>
      <c r="AF711" s="36">
        <v>17.494375000000002</v>
      </c>
      <c r="AG711" s="36">
        <v>31401.77211035059</v>
      </c>
      <c r="AH711" s="36">
        <v>56122.951420402293</v>
      </c>
      <c r="AI711" s="36">
        <v>8198.4522890384233</v>
      </c>
      <c r="AJ711" s="36">
        <v>158.67613073730428</v>
      </c>
      <c r="AK711" s="36">
        <v>4529.8768891243099</v>
      </c>
      <c r="AL711" s="36">
        <v>27824.595323120138</v>
      </c>
      <c r="AM711" s="36">
        <v>22767.669150037374</v>
      </c>
      <c r="AN711" s="36">
        <v>12917.134124999999</v>
      </c>
      <c r="AO711" s="36">
        <v>63089.452779876665</v>
      </c>
      <c r="AP711" s="36">
        <v>784.40473175048908</v>
      </c>
      <c r="AQ711" s="36">
        <v>68108.381904295238</v>
      </c>
      <c r="AR711" s="36">
        <v>75701.301220739289</v>
      </c>
      <c r="AS711" s="36">
        <v>69765.698573737245</v>
      </c>
      <c r="AT711" s="36">
        <v>29576.101466404296</v>
      </c>
      <c r="AU711" s="36">
        <v>82391.393462218664</v>
      </c>
      <c r="AV711" s="36">
        <v>28156.859304621812</v>
      </c>
      <c r="AW711" s="36">
        <v>8945.3037414550981</v>
      </c>
      <c r="AX711" s="36">
        <v>56679.751731933611</v>
      </c>
      <c r="AY711" s="36">
        <v>79482.608495704</v>
      </c>
    </row>
    <row r="712" spans="1:51" x14ac:dyDescent="0.25">
      <c r="A712" s="34">
        <v>44377</v>
      </c>
      <c r="B712" s="35">
        <v>15</v>
      </c>
      <c r="C712" s="36">
        <v>50319.442252833505</v>
      </c>
      <c r="D712" s="36">
        <v>54496.181738697065</v>
      </c>
      <c r="E712" s="36">
        <v>26443.192997312512</v>
      </c>
      <c r="F712" s="36">
        <v>91580.550331152321</v>
      </c>
      <c r="G712" s="36">
        <v>37172.399887419626</v>
      </c>
      <c r="H712" s="36">
        <v>10890.386467925291</v>
      </c>
      <c r="I712" s="36">
        <v>40698.67292118755</v>
      </c>
      <c r="J712" s="36">
        <v>126.80612373352051</v>
      </c>
      <c r="K712" s="36">
        <v>29330.100638140619</v>
      </c>
      <c r="L712" s="36">
        <v>14042.208028859392</v>
      </c>
      <c r="M712" s="36">
        <v>48012.893838123251</v>
      </c>
      <c r="N712" s="36">
        <v>19277.405441406252</v>
      </c>
      <c r="O712" s="36">
        <v>66423.404008438389</v>
      </c>
      <c r="P712" s="36">
        <v>7688.5119350986242</v>
      </c>
      <c r="Q712" s="36">
        <v>32.958734512329102</v>
      </c>
      <c r="R712" s="36">
        <v>8283.552973632819</v>
      </c>
      <c r="S712" s="36">
        <v>66689.288002042696</v>
      </c>
      <c r="T712" s="36">
        <v>22809.766919272919</v>
      </c>
      <c r="U712" s="36">
        <v>11839.609497070327</v>
      </c>
      <c r="V712" s="36">
        <v>94297.913395190117</v>
      </c>
      <c r="W712" s="36">
        <v>6101.1134254531298</v>
      </c>
      <c r="X712" s="36">
        <v>19027.081895871746</v>
      </c>
      <c r="Y712" s="36">
        <v>28920.236906586331</v>
      </c>
      <c r="Z712" s="36">
        <v>-25.352157897949112</v>
      </c>
      <c r="AA712" s="36">
        <v>34895.83678722434</v>
      </c>
      <c r="AB712" s="36">
        <v>28287.14613430883</v>
      </c>
      <c r="AC712" s="36">
        <v>38319.488116117755</v>
      </c>
      <c r="AD712" s="36">
        <v>48925.897280680438</v>
      </c>
      <c r="AE712" s="36">
        <v>11460.322844103535</v>
      </c>
      <c r="AF712" s="36">
        <v>17.494375000000002</v>
      </c>
      <c r="AG712" s="36">
        <v>30816.752789331065</v>
      </c>
      <c r="AH712" s="36">
        <v>56827.286607507798</v>
      </c>
      <c r="AI712" s="36">
        <v>8417.5478999919669</v>
      </c>
      <c r="AJ712" s="36">
        <v>196.70663525390614</v>
      </c>
      <c r="AK712" s="36">
        <v>4108.0961544862603</v>
      </c>
      <c r="AL712" s="36">
        <v>27857.19020788576</v>
      </c>
      <c r="AM712" s="36">
        <v>22316.056901685344</v>
      </c>
      <c r="AN712" s="36">
        <v>13023.201698242188</v>
      </c>
      <c r="AO712" s="36">
        <v>63180.237640090898</v>
      </c>
      <c r="AP712" s="36">
        <v>735.67797088623161</v>
      </c>
      <c r="AQ712" s="36">
        <v>67019.760072921024</v>
      </c>
      <c r="AR712" s="36">
        <v>76088.358631061026</v>
      </c>
      <c r="AS712" s="36">
        <v>69475.56468545596</v>
      </c>
      <c r="AT712" s="36">
        <v>28998.043564266576</v>
      </c>
      <c r="AU712" s="36">
        <v>80902.289442031295</v>
      </c>
      <c r="AV712" s="36">
        <v>28308.396668240945</v>
      </c>
      <c r="AW712" s="36">
        <v>9014.2339477539153</v>
      </c>
      <c r="AX712" s="36">
        <v>56968.252991210946</v>
      </c>
      <c r="AY712" s="36">
        <v>77697.270792892872</v>
      </c>
    </row>
    <row r="713" spans="1:51" x14ac:dyDescent="0.25">
      <c r="A713" s="34">
        <v>44377</v>
      </c>
      <c r="B713" s="35">
        <v>16</v>
      </c>
      <c r="C713" s="36">
        <v>49065.715803555904</v>
      </c>
      <c r="D713" s="36">
        <v>53970.520592009249</v>
      </c>
      <c r="E713" s="36">
        <v>26560.076564562511</v>
      </c>
      <c r="F713" s="36">
        <v>90320.650128906287</v>
      </c>
      <c r="G713" s="36">
        <v>37152.562072652465</v>
      </c>
      <c r="H713" s="36">
        <v>10234.084078813557</v>
      </c>
      <c r="I713" s="36">
        <v>39524.588224060601</v>
      </c>
      <c r="J713" s="36">
        <v>119.403383255005</v>
      </c>
      <c r="K713" s="36">
        <v>29253.958390796888</v>
      </c>
      <c r="L713" s="36">
        <v>14061.127776289552</v>
      </c>
      <c r="M713" s="36">
        <v>47143.605752940428</v>
      </c>
      <c r="N713" s="36">
        <v>18971.964539062497</v>
      </c>
      <c r="O713" s="36">
        <v>64955.233385287065</v>
      </c>
      <c r="P713" s="36">
        <v>8018.1464823080951</v>
      </c>
      <c r="Q713" s="36">
        <v>33.018184661865227</v>
      </c>
      <c r="R713" s="36">
        <v>8275.4545268554739</v>
      </c>
      <c r="S713" s="36">
        <v>67036.667018830543</v>
      </c>
      <c r="T713" s="36">
        <v>22644.511912636946</v>
      </c>
      <c r="U713" s="36">
        <v>11590.500030517589</v>
      </c>
      <c r="V713" s="36">
        <v>93492.955699782382</v>
      </c>
      <c r="W713" s="36">
        <v>5998.3123685937717</v>
      </c>
      <c r="X713" s="36">
        <v>19324.133028375512</v>
      </c>
      <c r="Y713" s="36">
        <v>28289.115602876242</v>
      </c>
      <c r="Z713" s="36">
        <v>-183.3369244384761</v>
      </c>
      <c r="AA713" s="36">
        <v>34966.869529058837</v>
      </c>
      <c r="AB713" s="36">
        <v>27448.928035727087</v>
      </c>
      <c r="AC713" s="36">
        <v>37917.612691081435</v>
      </c>
      <c r="AD713" s="36">
        <v>48233.410961336151</v>
      </c>
      <c r="AE713" s="36">
        <v>12093.754398368201</v>
      </c>
      <c r="AF713" s="36">
        <v>17.494375000000002</v>
      </c>
      <c r="AG713" s="36">
        <v>30627.01682094971</v>
      </c>
      <c r="AH713" s="36">
        <v>56825.091004818372</v>
      </c>
      <c r="AI713" s="36">
        <v>8763.8873724046935</v>
      </c>
      <c r="AJ713" s="36">
        <v>198.07793872070286</v>
      </c>
      <c r="AK713" s="36">
        <v>4175.4473175127532</v>
      </c>
      <c r="AL713" s="36">
        <v>27685.584244018541</v>
      </c>
      <c r="AM713" s="36">
        <v>22181.358436597453</v>
      </c>
      <c r="AN713" s="36">
        <v>12900.696344726563</v>
      </c>
      <c r="AO713" s="36">
        <v>62888.837106582563</v>
      </c>
      <c r="AP713" s="36">
        <v>780.22485476732231</v>
      </c>
      <c r="AQ713" s="36">
        <v>66094.468252674968</v>
      </c>
      <c r="AR713" s="36">
        <v>76116.403631468318</v>
      </c>
      <c r="AS713" s="36">
        <v>69163.128694706014</v>
      </c>
      <c r="AT713" s="36">
        <v>28858.609934721684</v>
      </c>
      <c r="AU713" s="36">
        <v>79708.00760771874</v>
      </c>
      <c r="AV713" s="36">
        <v>29770.926739626717</v>
      </c>
      <c r="AW713" s="36">
        <v>7739.5211486816515</v>
      </c>
      <c r="AX713" s="36">
        <v>57506.076894042977</v>
      </c>
      <c r="AY713" s="36">
        <v>76639.342944208824</v>
      </c>
    </row>
    <row r="714" spans="1:51" x14ac:dyDescent="0.25">
      <c r="A714" s="34">
        <v>44377</v>
      </c>
      <c r="B714" s="35">
        <v>17</v>
      </c>
      <c r="C714" s="36">
        <v>48500.076359921135</v>
      </c>
      <c r="D714" s="36">
        <v>54126.416968064506</v>
      </c>
      <c r="E714" s="36">
        <v>25775.885619484383</v>
      </c>
      <c r="F714" s="36">
        <v>89721.820184961005</v>
      </c>
      <c r="G714" s="36">
        <v>37293.898023439448</v>
      </c>
      <c r="H714" s="36">
        <v>10211.588263586202</v>
      </c>
      <c r="I714" s="36">
        <v>38655.401874925788</v>
      </c>
      <c r="J714" s="36">
        <v>129.23565673828119</v>
      </c>
      <c r="K714" s="36">
        <v>29271.304158968745</v>
      </c>
      <c r="L714" s="36">
        <v>12927.193811457033</v>
      </c>
      <c r="M714" s="36">
        <v>46869.535078133544</v>
      </c>
      <c r="N714" s="36">
        <v>18227.784593749999</v>
      </c>
      <c r="O714" s="36">
        <v>64425.830065865273</v>
      </c>
      <c r="P714" s="36">
        <v>7840.4766351959952</v>
      </c>
      <c r="Q714" s="36">
        <v>32.466517925262458</v>
      </c>
      <c r="R714" s="36">
        <v>8408.1629345703186</v>
      </c>
      <c r="S714" s="36">
        <v>67898.635278954127</v>
      </c>
      <c r="T714" s="36">
        <v>22105.445937934073</v>
      </c>
      <c r="U714" s="36">
        <v>11230.377960205094</v>
      </c>
      <c r="V714" s="36">
        <v>93542.537100805042</v>
      </c>
      <c r="W714" s="36">
        <v>5807.2891687968904</v>
      </c>
      <c r="X714" s="36">
        <v>20074.136907768963</v>
      </c>
      <c r="Y714" s="36">
        <v>27498.980020561547</v>
      </c>
      <c r="Z714" s="36">
        <v>-179.04905151367171</v>
      </c>
      <c r="AA714" s="36">
        <v>34315.849111203104</v>
      </c>
      <c r="AB714" s="36">
        <v>26650.082981107425</v>
      </c>
      <c r="AC714" s="36">
        <v>37265.62786973238</v>
      </c>
      <c r="AD714" s="36">
        <v>48979.142029984127</v>
      </c>
      <c r="AE714" s="36">
        <v>11603.890250184633</v>
      </c>
      <c r="AF714" s="36">
        <v>17.494375000000002</v>
      </c>
      <c r="AG714" s="36">
        <v>30923.514891128434</v>
      </c>
      <c r="AH714" s="36">
        <v>58863.798234636699</v>
      </c>
      <c r="AI714" s="36">
        <v>9157.0170546782283</v>
      </c>
      <c r="AJ714" s="36">
        <v>184.213299926758</v>
      </c>
      <c r="AK714" s="36">
        <v>4110.260854867568</v>
      </c>
      <c r="AL714" s="36">
        <v>28129.69747900392</v>
      </c>
      <c r="AM714" s="36">
        <v>22469.774708875288</v>
      </c>
      <c r="AN714" s="36">
        <v>13161.506477539058</v>
      </c>
      <c r="AO714" s="36">
        <v>63519.155586334135</v>
      </c>
      <c r="AP714" s="36">
        <v>720.39983805641464</v>
      </c>
      <c r="AQ714" s="36">
        <v>64844.714392418507</v>
      </c>
      <c r="AR714" s="36">
        <v>76129.28352453369</v>
      </c>
      <c r="AS714" s="36">
        <v>69729.691344987281</v>
      </c>
      <c r="AT714" s="36">
        <v>28720.757805722671</v>
      </c>
      <c r="AU714" s="36">
        <v>79609.314329875007</v>
      </c>
      <c r="AV714" s="36">
        <v>31705.180322306427</v>
      </c>
      <c r="AW714" s="36">
        <v>6176.0003051757958</v>
      </c>
      <c r="AX714" s="36">
        <v>59109.80025537109</v>
      </c>
      <c r="AY714" s="36">
        <v>75886.449705611361</v>
      </c>
    </row>
    <row r="715" spans="1:51" x14ac:dyDescent="0.25">
      <c r="A715" s="34">
        <v>44377</v>
      </c>
      <c r="B715" s="35">
        <v>18</v>
      </c>
      <c r="C715" s="36">
        <v>48444.447482928786</v>
      </c>
      <c r="D715" s="36">
        <v>52938.090414273764</v>
      </c>
      <c r="E715" s="36">
        <v>25417.164154843751</v>
      </c>
      <c r="F715" s="36">
        <v>90812.187377636699</v>
      </c>
      <c r="G715" s="36">
        <v>37763.154402073415</v>
      </c>
      <c r="H715" s="36">
        <v>8518.6902591672042</v>
      </c>
      <c r="I715" s="36">
        <v>37378.788572246114</v>
      </c>
      <c r="J715" s="36">
        <v>143.67675399780271</v>
      </c>
      <c r="K715" s="36">
        <v>28717.424620828144</v>
      </c>
      <c r="L715" s="36">
        <v>12285.317741765664</v>
      </c>
      <c r="M715" s="36">
        <v>42091.97876844964</v>
      </c>
      <c r="N715" s="36">
        <v>17940.649031249995</v>
      </c>
      <c r="O715" s="36">
        <v>61842.363644892626</v>
      </c>
      <c r="P715" s="36">
        <v>7945.5104602476968</v>
      </c>
      <c r="Q715" s="36">
        <v>32.560157775878913</v>
      </c>
      <c r="R715" s="36">
        <v>8669.1804887695307</v>
      </c>
      <c r="S715" s="36">
        <v>67502.485978117227</v>
      </c>
      <c r="T715" s="36">
        <v>22241.244621155023</v>
      </c>
      <c r="U715" s="36">
        <v>11097.28925323488</v>
      </c>
      <c r="V715" s="36">
        <v>95422.585175049666</v>
      </c>
      <c r="W715" s="36">
        <v>5188.93007551562</v>
      </c>
      <c r="X715" s="36">
        <v>20080.138313189404</v>
      </c>
      <c r="Y715" s="36">
        <v>25083.39103755149</v>
      </c>
      <c r="Z715" s="36">
        <v>-56.322725524902168</v>
      </c>
      <c r="AA715" s="36">
        <v>33594.080790575783</v>
      </c>
      <c r="AB715" s="36">
        <v>25049.43822125268</v>
      </c>
      <c r="AC715" s="36">
        <v>37577.945364987449</v>
      </c>
      <c r="AD715" s="36">
        <v>50213.336941626738</v>
      </c>
      <c r="AE715" s="36">
        <v>12082.466517033252</v>
      </c>
      <c r="AF715" s="36">
        <v>17.494375000000002</v>
      </c>
      <c r="AG715" s="36">
        <v>31154.525559400394</v>
      </c>
      <c r="AH715" s="36">
        <v>60525.295188552744</v>
      </c>
      <c r="AI715" s="36">
        <v>8966.4598672705597</v>
      </c>
      <c r="AJ715" s="36">
        <v>117.10530249023407</v>
      </c>
      <c r="AK715" s="36">
        <v>3280.5029617441951</v>
      </c>
      <c r="AL715" s="36">
        <v>29111.497059387213</v>
      </c>
      <c r="AM715" s="36">
        <v>22304.49827393876</v>
      </c>
      <c r="AN715" s="36">
        <v>13468.498870361334</v>
      </c>
      <c r="AO715" s="36">
        <v>63189.092991981452</v>
      </c>
      <c r="AP715" s="36">
        <v>687.1626301407814</v>
      </c>
      <c r="AQ715" s="36">
        <v>62113.745967629773</v>
      </c>
      <c r="AR715" s="36">
        <v>73718.291211231379</v>
      </c>
      <c r="AS715" s="36">
        <v>70800.032852831049</v>
      </c>
      <c r="AT715" s="36">
        <v>27461.842731548735</v>
      </c>
      <c r="AU715" s="36">
        <v>79670.783746218687</v>
      </c>
      <c r="AV715" s="36">
        <v>33540.568482973234</v>
      </c>
      <c r="AW715" s="36">
        <v>5053.2814785120172</v>
      </c>
      <c r="AX715" s="36">
        <v>60949.210142089854</v>
      </c>
      <c r="AY715" s="36">
        <v>73914.084086219111</v>
      </c>
    </row>
    <row r="716" spans="1:51" x14ac:dyDescent="0.25">
      <c r="A716" s="34">
        <v>44377</v>
      </c>
      <c r="B716" s="35">
        <v>19</v>
      </c>
      <c r="C716" s="36">
        <v>50217.683834178257</v>
      </c>
      <c r="D716" s="36">
        <v>54950.008005285257</v>
      </c>
      <c r="E716" s="36">
        <v>27730.800788250006</v>
      </c>
      <c r="F716" s="36">
        <v>97425.555352441414</v>
      </c>
      <c r="G716" s="36">
        <v>43719.767675417119</v>
      </c>
      <c r="H716" s="36">
        <v>7079.543083286917</v>
      </c>
      <c r="I716" s="36">
        <v>36426.849247799808</v>
      </c>
      <c r="J716" s="36">
        <v>176.30823516845712</v>
      </c>
      <c r="K716" s="36">
        <v>29876.582721937521</v>
      </c>
      <c r="L716" s="36">
        <v>12202.601383752679</v>
      </c>
      <c r="M716" s="36">
        <v>39128.998582044755</v>
      </c>
      <c r="N716" s="36">
        <v>20703.964878906252</v>
      </c>
      <c r="O716" s="36">
        <v>61752.190104154273</v>
      </c>
      <c r="P716" s="36">
        <v>10013.653605792004</v>
      </c>
      <c r="Q716" s="36">
        <v>32.739482879638672</v>
      </c>
      <c r="R716" s="36">
        <v>10305.543468750002</v>
      </c>
      <c r="S716" s="36">
        <v>75445.025614660102</v>
      </c>
      <c r="T716" s="36">
        <v>25101.681285197745</v>
      </c>
      <c r="U716" s="36">
        <v>13231.481491088884</v>
      </c>
      <c r="V716" s="36">
        <v>108253.5960123112</v>
      </c>
      <c r="W716" s="36">
        <v>5472.6686895546918</v>
      </c>
      <c r="X716" s="36">
        <v>20558.463133300651</v>
      </c>
      <c r="Y716" s="36">
        <v>25157.187231542775</v>
      </c>
      <c r="Z716" s="36">
        <v>286.79792633056644</v>
      </c>
      <c r="AA716" s="36">
        <v>37244.56507401407</v>
      </c>
      <c r="AB716" s="36">
        <v>23697.276530366475</v>
      </c>
      <c r="AC716" s="36">
        <v>40976.567996035679</v>
      </c>
      <c r="AD716" s="36">
        <v>58987.14608403189</v>
      </c>
      <c r="AE716" s="36">
        <v>13633.857326048506</v>
      </c>
      <c r="AF716" s="36">
        <v>17.494375000000002</v>
      </c>
      <c r="AG716" s="36">
        <v>35010.758862342773</v>
      </c>
      <c r="AH716" s="36">
        <v>72123.730441478503</v>
      </c>
      <c r="AI716" s="36">
        <v>10304.92822265625</v>
      </c>
      <c r="AJ716" s="36">
        <v>75.950794433593614</v>
      </c>
      <c r="AK716" s="36">
        <v>3481.1096270781259</v>
      </c>
      <c r="AL716" s="36">
        <v>33945.425111755358</v>
      </c>
      <c r="AM716" s="36">
        <v>25085.556982801052</v>
      </c>
      <c r="AN716" s="36">
        <v>14818.810695739758</v>
      </c>
      <c r="AO716" s="36">
        <v>67420.089144155427</v>
      </c>
      <c r="AP716" s="36">
        <v>852.201416015625</v>
      </c>
      <c r="AQ716" s="36">
        <v>59427.735865479357</v>
      </c>
      <c r="AR716" s="36">
        <v>73740.960414469781</v>
      </c>
      <c r="AS716" s="36">
        <v>79565.564331799789</v>
      </c>
      <c r="AT716" s="36">
        <v>26515.285396501087</v>
      </c>
      <c r="AU716" s="36">
        <v>85500.84735378121</v>
      </c>
      <c r="AV716" s="36">
        <v>41166.851272519525</v>
      </c>
      <c r="AW716" s="36">
        <v>6290.5752636805373</v>
      </c>
      <c r="AX716" s="36">
        <v>71652.207098632818</v>
      </c>
      <c r="AY716" s="36">
        <v>69908.700181682099</v>
      </c>
    </row>
    <row r="717" spans="1:51" x14ac:dyDescent="0.25">
      <c r="A717" s="34">
        <v>44377</v>
      </c>
      <c r="B717" s="35">
        <v>20</v>
      </c>
      <c r="C717" s="36">
        <v>49337.969186025432</v>
      </c>
      <c r="D717" s="36">
        <v>57066.271097070108</v>
      </c>
      <c r="E717" s="36">
        <v>29281.702184750033</v>
      </c>
      <c r="F717" s="36">
        <v>99406.523009082084</v>
      </c>
      <c r="G717" s="36">
        <v>46853.242528642942</v>
      </c>
      <c r="H717" s="36">
        <v>6907.8849554852077</v>
      </c>
      <c r="I717" s="36">
        <v>36262.986242934596</v>
      </c>
      <c r="J717" s="36">
        <v>184.11518096923831</v>
      </c>
      <c r="K717" s="36">
        <v>31178.023133484388</v>
      </c>
      <c r="L717" s="36">
        <v>11834.351558871324</v>
      </c>
      <c r="M717" s="36">
        <v>38941.743040153284</v>
      </c>
      <c r="N717" s="36">
        <v>21663.405390625001</v>
      </c>
      <c r="O717" s="36">
        <v>63164.275679201637</v>
      </c>
      <c r="P717" s="36">
        <v>10850.240514720716</v>
      </c>
      <c r="Q717" s="36">
        <v>32.766463279724121</v>
      </c>
      <c r="R717" s="36">
        <v>11068.84390234375</v>
      </c>
      <c r="S717" s="36">
        <v>79761.3947334275</v>
      </c>
      <c r="T717" s="36">
        <v>25303.229923175772</v>
      </c>
      <c r="U717" s="36">
        <v>13748.566467285167</v>
      </c>
      <c r="V717" s="36">
        <v>114967.6689591266</v>
      </c>
      <c r="W717" s="36">
        <v>5395.6398042578212</v>
      </c>
      <c r="X717" s="36">
        <v>20504.902860162325</v>
      </c>
      <c r="Y717" s="36">
        <v>25641.837386560474</v>
      </c>
      <c r="Z717" s="36">
        <v>265.07162567138681</v>
      </c>
      <c r="AA717" s="36">
        <v>39522.480652145212</v>
      </c>
      <c r="AB717" s="36">
        <v>22795.665040097942</v>
      </c>
      <c r="AC717" s="36">
        <v>41791.768226170287</v>
      </c>
      <c r="AD717" s="36">
        <v>63093.875330623749</v>
      </c>
      <c r="AE717" s="36">
        <v>14126.536455496314</v>
      </c>
      <c r="AF717" s="36">
        <v>17.494375000000002</v>
      </c>
      <c r="AG717" s="36">
        <v>37619.577689478043</v>
      </c>
      <c r="AH717" s="36">
        <v>77699.115898946344</v>
      </c>
      <c r="AI717" s="36">
        <v>11271.681103515639</v>
      </c>
      <c r="AJ717" s="36">
        <v>60.085582153318683</v>
      </c>
      <c r="AK717" s="36">
        <v>3803.4356033281401</v>
      </c>
      <c r="AL717" s="36">
        <v>37262.925378173823</v>
      </c>
      <c r="AM717" s="36">
        <v>26488.05140217358</v>
      </c>
      <c r="AN717" s="36">
        <v>15922.205998779296</v>
      </c>
      <c r="AO717" s="36">
        <v>70123.336037252462</v>
      </c>
      <c r="AP717" s="36">
        <v>897.49153137207099</v>
      </c>
      <c r="AQ717" s="36">
        <v>56588.286509266465</v>
      </c>
      <c r="AR717" s="36">
        <v>74088.531505795429</v>
      </c>
      <c r="AS717" s="36">
        <v>85905.612763112265</v>
      </c>
      <c r="AT717" s="36">
        <v>25332.094784448775</v>
      </c>
      <c r="AU717" s="36">
        <v>88683.135131000003</v>
      </c>
      <c r="AV717" s="36">
        <v>44387.407165812503</v>
      </c>
      <c r="AW717" s="36">
        <v>6918.828067531962</v>
      </c>
      <c r="AX717" s="36">
        <v>76062.44910253906</v>
      </c>
      <c r="AY717" s="36">
        <v>65173.109240629172</v>
      </c>
    </row>
    <row r="718" spans="1:51" x14ac:dyDescent="0.25">
      <c r="A718" s="34">
        <v>44377</v>
      </c>
      <c r="B718" s="35">
        <v>21</v>
      </c>
      <c r="C718" s="36">
        <v>46749.189467933822</v>
      </c>
      <c r="D718" s="36">
        <v>56894.552140176253</v>
      </c>
      <c r="E718" s="36">
        <v>29586.076248218775</v>
      </c>
      <c r="F718" s="36">
        <v>97336.605725000001</v>
      </c>
      <c r="G718" s="36">
        <v>48418.55986399512</v>
      </c>
      <c r="H718" s="36">
        <v>6559.671564130681</v>
      </c>
      <c r="I718" s="36">
        <v>35757.056373097708</v>
      </c>
      <c r="J718" s="36">
        <v>202.12360382080081</v>
      </c>
      <c r="K718" s="36">
        <v>31583.532386218758</v>
      </c>
      <c r="L718" s="36">
        <v>11238.886074015873</v>
      </c>
      <c r="M718" s="36">
        <v>38442.329257578713</v>
      </c>
      <c r="N718" s="36">
        <v>21213.411343749995</v>
      </c>
      <c r="O718" s="36">
        <v>63640.186232082735</v>
      </c>
      <c r="P718" s="36">
        <v>11124.783756921886</v>
      </c>
      <c r="Q718" s="36">
        <v>32.165948867797852</v>
      </c>
      <c r="R718" s="36">
        <v>11284.404125488298</v>
      </c>
      <c r="S718" s="36">
        <v>80416.739114386932</v>
      </c>
      <c r="T718" s="36">
        <v>23858.926464830052</v>
      </c>
      <c r="U718" s="36">
        <v>13570.716408729564</v>
      </c>
      <c r="V718" s="36">
        <v>115634.39673818527</v>
      </c>
      <c r="W718" s="36">
        <v>5258.3932782890715</v>
      </c>
      <c r="X718" s="36">
        <v>20568.373650186801</v>
      </c>
      <c r="Y718" s="36">
        <v>25533.601901574111</v>
      </c>
      <c r="Z718" s="36">
        <v>307.16456787109377</v>
      </c>
      <c r="AA718" s="36">
        <v>40539.037089469683</v>
      </c>
      <c r="AB718" s="36">
        <v>21758.725410559953</v>
      </c>
      <c r="AC718" s="36">
        <v>40943.94581104783</v>
      </c>
      <c r="AD718" s="36">
        <v>64348.287534850351</v>
      </c>
      <c r="AE718" s="36">
        <v>13608.178468766355</v>
      </c>
      <c r="AF718" s="36">
        <v>17.494375000000002</v>
      </c>
      <c r="AG718" s="36">
        <v>37951.760909916993</v>
      </c>
      <c r="AH718" s="36">
        <v>78351.001211094786</v>
      </c>
      <c r="AI718" s="36">
        <v>11312.25419921876</v>
      </c>
      <c r="AJ718" s="36">
        <v>55.208103881835967</v>
      </c>
      <c r="AK718" s="36">
        <v>3912.8048558125111</v>
      </c>
      <c r="AL718" s="36">
        <v>38095.327533447264</v>
      </c>
      <c r="AM718" s="36">
        <v>26396.123053861247</v>
      </c>
      <c r="AN718" s="36">
        <v>16190.88145965576</v>
      </c>
      <c r="AO718" s="36">
        <v>69949.299510089913</v>
      </c>
      <c r="AP718" s="36">
        <v>917.44486999511696</v>
      </c>
      <c r="AQ718" s="36">
        <v>54637.429849767912</v>
      </c>
      <c r="AR718" s="36">
        <v>74023.05922488225</v>
      </c>
      <c r="AS718" s="36">
        <v>86959.041681143499</v>
      </c>
      <c r="AT718" s="36">
        <v>23781.710887179488</v>
      </c>
      <c r="AU718" s="36">
        <v>89042.103552249988</v>
      </c>
      <c r="AV718" s="36">
        <v>44965.808299218515</v>
      </c>
      <c r="AW718" s="36">
        <v>6965.4755675622355</v>
      </c>
      <c r="AX718" s="36">
        <v>77296.204109375001</v>
      </c>
      <c r="AY718" s="36">
        <v>60957.306411081147</v>
      </c>
    </row>
    <row r="719" spans="1:51" x14ac:dyDescent="0.25">
      <c r="A719" s="34">
        <v>44377</v>
      </c>
      <c r="B719" s="35">
        <v>22</v>
      </c>
      <c r="C719" s="36">
        <v>43868.041253832074</v>
      </c>
      <c r="D719" s="36">
        <v>56001.401034206436</v>
      </c>
      <c r="E719" s="36">
        <v>28004.537195968758</v>
      </c>
      <c r="F719" s="36">
        <v>92142.641041601601</v>
      </c>
      <c r="G719" s="36">
        <v>47810.014874982175</v>
      </c>
      <c r="H719" s="36">
        <v>6654.7020517323999</v>
      </c>
      <c r="I719" s="36">
        <v>34569.606058328616</v>
      </c>
      <c r="J719" s="36">
        <v>193.93975067138669</v>
      </c>
      <c r="K719" s="36">
        <v>31261.645141125027</v>
      </c>
      <c r="L719" s="36">
        <v>11850.118872409157</v>
      </c>
      <c r="M719" s="36">
        <v>38495.790527701705</v>
      </c>
      <c r="N719" s="36">
        <v>19984.187816406247</v>
      </c>
      <c r="O719" s="36">
        <v>63400.598050251756</v>
      </c>
      <c r="P719" s="36">
        <v>10800.869311984396</v>
      </c>
      <c r="Q719" s="36">
        <v>32.558085441589363</v>
      </c>
      <c r="R719" s="36">
        <v>11070.382993652353</v>
      </c>
      <c r="S719" s="36">
        <v>79910.950963633542</v>
      </c>
      <c r="T719" s="36">
        <v>22061.405016431134</v>
      </c>
      <c r="U719" s="36">
        <v>12633.316896438604</v>
      </c>
      <c r="V719" s="36">
        <v>112433.93582400608</v>
      </c>
      <c r="W719" s="36">
        <v>5087.3865741796899</v>
      </c>
      <c r="X719" s="36">
        <v>19187.605645651114</v>
      </c>
      <c r="Y719" s="36">
        <v>25658.059548427042</v>
      </c>
      <c r="Z719" s="36">
        <v>150.19124359130868</v>
      </c>
      <c r="AA719" s="36">
        <v>39995.199855383798</v>
      </c>
      <c r="AB719" s="36">
        <v>20866.867671623382</v>
      </c>
      <c r="AC719" s="36">
        <v>38247.383973985983</v>
      </c>
      <c r="AD719" s="36">
        <v>63132.262306829791</v>
      </c>
      <c r="AE719" s="36">
        <v>13445.180860322183</v>
      </c>
      <c r="AF719" s="36">
        <v>17.494375000000002</v>
      </c>
      <c r="AG719" s="36">
        <v>37122.44911411767</v>
      </c>
      <c r="AH719" s="36">
        <v>77767.28832453613</v>
      </c>
      <c r="AI719" s="36">
        <v>11013.813281250012</v>
      </c>
      <c r="AJ719" s="36">
        <v>55.006761596678984</v>
      </c>
      <c r="AK719" s="36">
        <v>3618.0735887373103</v>
      </c>
      <c r="AL719" s="36">
        <v>38072.01927734373</v>
      </c>
      <c r="AM719" s="36">
        <v>26500.936735868065</v>
      </c>
      <c r="AN719" s="36">
        <v>15789.115268432623</v>
      </c>
      <c r="AO719" s="36">
        <v>69182.487341196131</v>
      </c>
      <c r="AP719" s="36">
        <v>912.86784362792901</v>
      </c>
      <c r="AQ719" s="36">
        <v>53197.09906919369</v>
      </c>
      <c r="AR719" s="36">
        <v>75615.137083248061</v>
      </c>
      <c r="AS719" s="36">
        <v>85881.036770706007</v>
      </c>
      <c r="AT719" s="36">
        <v>23329.042927722025</v>
      </c>
      <c r="AU719" s="36">
        <v>85687.149992093866</v>
      </c>
      <c r="AV719" s="36">
        <v>44675.759792881086</v>
      </c>
      <c r="AW719" s="36">
        <v>6806.9619892223482</v>
      </c>
      <c r="AX719" s="36">
        <v>76308.163160156269</v>
      </c>
      <c r="AY719" s="36">
        <v>57426.004331005082</v>
      </c>
    </row>
    <row r="720" spans="1:51" x14ac:dyDescent="0.25">
      <c r="A720" s="34">
        <v>44377</v>
      </c>
      <c r="B720" s="35">
        <v>23</v>
      </c>
      <c r="C720" s="36">
        <v>39008.724221774042</v>
      </c>
      <c r="D720" s="36">
        <v>52474.901144438481</v>
      </c>
      <c r="E720" s="36">
        <v>25611.613798437491</v>
      </c>
      <c r="F720" s="36">
        <v>82955.891277050701</v>
      </c>
      <c r="G720" s="36">
        <v>43212.427160266081</v>
      </c>
      <c r="H720" s="36">
        <v>7418.3871310421673</v>
      </c>
      <c r="I720" s="36">
        <v>31972.517257216314</v>
      </c>
      <c r="J720" s="36">
        <v>182.97217178344721</v>
      </c>
      <c r="K720" s="36">
        <v>29124.937860796887</v>
      </c>
      <c r="L720" s="36">
        <v>10706.655615253427</v>
      </c>
      <c r="M720" s="36">
        <v>37886.958689789659</v>
      </c>
      <c r="N720" s="36">
        <v>18183.635441406255</v>
      </c>
      <c r="O720" s="36">
        <v>59132.697185748548</v>
      </c>
      <c r="P720" s="36">
        <v>10381.608200484385</v>
      </c>
      <c r="Q720" s="36">
        <v>33.348076820373542</v>
      </c>
      <c r="R720" s="36">
        <v>10148.272661132814</v>
      </c>
      <c r="S720" s="36">
        <v>74870.731524445699</v>
      </c>
      <c r="T720" s="36">
        <v>19516.089832313712</v>
      </c>
      <c r="U720" s="36">
        <v>11161.765998840337</v>
      </c>
      <c r="V720" s="36">
        <v>102714.5722915755</v>
      </c>
      <c r="W720" s="36">
        <v>5038.233492851582</v>
      </c>
      <c r="X720" s="36">
        <v>17717.239828807291</v>
      </c>
      <c r="Y720" s="36">
        <v>25895.066493726208</v>
      </c>
      <c r="Z720" s="36">
        <v>22.873140869140627</v>
      </c>
      <c r="AA720" s="36">
        <v>35849.34129429992</v>
      </c>
      <c r="AB720" s="36">
        <v>19401.057730232988</v>
      </c>
      <c r="AC720" s="36">
        <v>34712.4916794729</v>
      </c>
      <c r="AD720" s="36">
        <v>57949.087599593244</v>
      </c>
      <c r="AE720" s="36">
        <v>12672.598332747333</v>
      </c>
      <c r="AF720" s="36">
        <v>17.494375000000002</v>
      </c>
      <c r="AG720" s="36">
        <v>34225.989015177227</v>
      </c>
      <c r="AH720" s="36">
        <v>73497.3090313789</v>
      </c>
      <c r="AI720" s="36">
        <v>10238.329687500011</v>
      </c>
      <c r="AJ720" s="36">
        <v>60.98782397461008</v>
      </c>
      <c r="AK720" s="36">
        <v>3317.3052703857361</v>
      </c>
      <c r="AL720" s="36">
        <v>35698.322055358862</v>
      </c>
      <c r="AM720" s="36">
        <v>24320.74831014785</v>
      </c>
      <c r="AN720" s="36">
        <v>14904.104074462901</v>
      </c>
      <c r="AO720" s="36">
        <v>65472.491542243995</v>
      </c>
      <c r="AP720" s="36">
        <v>879.52584838867199</v>
      </c>
      <c r="AQ720" s="36">
        <v>49803.009396332855</v>
      </c>
      <c r="AR720" s="36">
        <v>71328.228511067413</v>
      </c>
      <c r="AS720" s="36">
        <v>80166.244807299721</v>
      </c>
      <c r="AT720" s="36">
        <v>23021.060533758446</v>
      </c>
      <c r="AU720" s="36">
        <v>77826.177859937539</v>
      </c>
      <c r="AV720" s="36">
        <v>41069.792683816348</v>
      </c>
      <c r="AW720" s="36">
        <v>6559.5017936141285</v>
      </c>
      <c r="AX720" s="36">
        <v>71263.205083007793</v>
      </c>
      <c r="AY720" s="36">
        <v>52797.670296717457</v>
      </c>
    </row>
    <row r="721" spans="1:51" x14ac:dyDescent="0.25">
      <c r="A721" s="34">
        <v>44377</v>
      </c>
      <c r="B721" s="35">
        <v>24</v>
      </c>
      <c r="C721" s="36">
        <v>32795.885198405107</v>
      </c>
      <c r="D721" s="36">
        <v>45876.836440042702</v>
      </c>
      <c r="E721" s="36">
        <v>22334.058334921887</v>
      </c>
      <c r="F721" s="36">
        <v>69549.87034990234</v>
      </c>
      <c r="G721" s="36">
        <v>37131.064213588274</v>
      </c>
      <c r="H721" s="36">
        <v>7230.5604734472954</v>
      </c>
      <c r="I721" s="36">
        <v>28049.905841508782</v>
      </c>
      <c r="J721" s="36">
        <v>156.72900772094721</v>
      </c>
      <c r="K721" s="36">
        <v>25100.410870312513</v>
      </c>
      <c r="L721" s="36">
        <v>9136.2181354775676</v>
      </c>
      <c r="M721" s="36">
        <v>35378.103254441616</v>
      </c>
      <c r="N721" s="36">
        <v>15729.279683593752</v>
      </c>
      <c r="O721" s="36">
        <v>50925.499157463586</v>
      </c>
      <c r="P721" s="36">
        <v>9459.6737723789247</v>
      </c>
      <c r="Q721" s="36">
        <v>32.316662311553955</v>
      </c>
      <c r="R721" s="36">
        <v>8645.4815004882876</v>
      </c>
      <c r="S721" s="36">
        <v>64675.073513898205</v>
      </c>
      <c r="T721" s="36">
        <v>16484.6436760492</v>
      </c>
      <c r="U721" s="36">
        <v>9493.5857543945422</v>
      </c>
      <c r="V721" s="36">
        <v>88961.338522772872</v>
      </c>
      <c r="W721" s="36">
        <v>4440.7272049843814</v>
      </c>
      <c r="X721" s="36">
        <v>14946.149429567135</v>
      </c>
      <c r="Y721" s="36">
        <v>24956.801701126387</v>
      </c>
      <c r="Z721" s="36">
        <v>49.448319091796719</v>
      </c>
      <c r="AA721" s="36">
        <v>28746.985046429716</v>
      </c>
      <c r="AB721" s="36">
        <v>17440.132450422498</v>
      </c>
      <c r="AC721" s="36">
        <v>30150.494219879696</v>
      </c>
      <c r="AD721" s="36">
        <v>48295.680652723378</v>
      </c>
      <c r="AE721" s="36">
        <v>11306.603158773471</v>
      </c>
      <c r="AF721" s="36">
        <v>17.494375000000002</v>
      </c>
      <c r="AG721" s="36">
        <v>28599.43622466944</v>
      </c>
      <c r="AH721" s="36">
        <v>60534.966714412069</v>
      </c>
      <c r="AI721" s="36">
        <v>8579.9032226562613</v>
      </c>
      <c r="AJ721" s="36">
        <v>55.083428710937028</v>
      </c>
      <c r="AK721" s="36">
        <v>3111.1763549804846</v>
      </c>
      <c r="AL721" s="36">
        <v>30517.711832702636</v>
      </c>
      <c r="AM721" s="36">
        <v>20054.238844327545</v>
      </c>
      <c r="AN721" s="36">
        <v>13480.20934350587</v>
      </c>
      <c r="AO721" s="36">
        <v>56732.292423957828</v>
      </c>
      <c r="AP721" s="36">
        <v>775.67613220214798</v>
      </c>
      <c r="AQ721" s="36">
        <v>44731.820212769038</v>
      </c>
      <c r="AR721" s="36">
        <v>61925.709718906714</v>
      </c>
      <c r="AS721" s="36">
        <v>68909.091081018545</v>
      </c>
      <c r="AT721" s="36">
        <v>22322.850273042008</v>
      </c>
      <c r="AU721" s="36">
        <v>65884.945819062472</v>
      </c>
      <c r="AV721" s="36">
        <v>26293.291540156217</v>
      </c>
      <c r="AW721" s="36">
        <v>18543.134873782161</v>
      </c>
      <c r="AX721" s="36">
        <v>60823.858221191425</v>
      </c>
      <c r="AY721" s="36">
        <v>46079.562103758544</v>
      </c>
    </row>
    <row r="722" spans="1:51" s="32" customFormat="1" x14ac:dyDescent="0.25">
      <c r="A722" s="34"/>
      <c r="B722" s="35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  <c r="AE722" s="36"/>
      <c r="AF722" s="36"/>
      <c r="AG722" s="36"/>
      <c r="AH722" s="36"/>
      <c r="AI722" s="36"/>
      <c r="AJ722" s="36"/>
      <c r="AK722" s="36"/>
      <c r="AL722" s="36"/>
      <c r="AM722" s="36"/>
      <c r="AN722" s="36"/>
      <c r="AO722" s="36"/>
      <c r="AP722" s="36"/>
      <c r="AQ722" s="36"/>
      <c r="AR722" s="36"/>
      <c r="AS722" s="36"/>
      <c r="AT722" s="36"/>
      <c r="AU722" s="36"/>
      <c r="AV722" s="36"/>
      <c r="AW722" s="36"/>
      <c r="AX722" s="36"/>
      <c r="AY722" s="36"/>
    </row>
    <row r="723" spans="1:51" x14ac:dyDescent="0.25">
      <c r="A723" s="34"/>
      <c r="B723" s="35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  <c r="AF723" s="36"/>
      <c r="AG723" s="36"/>
      <c r="AH723" s="36"/>
      <c r="AI723" s="36"/>
      <c r="AJ723" s="36"/>
      <c r="AK723" s="36"/>
      <c r="AL723" s="36"/>
      <c r="AM723" s="36"/>
      <c r="AN723" s="36"/>
      <c r="AO723" s="36"/>
      <c r="AP723" s="36"/>
      <c r="AQ723" s="36"/>
      <c r="AR723" s="36"/>
      <c r="AS723" s="36"/>
      <c r="AT723" s="36"/>
      <c r="AU723" s="36"/>
      <c r="AV723" s="36"/>
      <c r="AW723" s="36"/>
      <c r="AX723" s="36"/>
      <c r="AY723" s="36"/>
    </row>
    <row r="724" spans="1:51" x14ac:dyDescent="0.25">
      <c r="A724" s="34"/>
      <c r="B724" s="35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  <c r="AF724" s="36"/>
      <c r="AG724" s="36"/>
      <c r="AH724" s="36"/>
      <c r="AI724" s="36"/>
      <c r="AJ724" s="36"/>
      <c r="AK724" s="36"/>
      <c r="AL724" s="36"/>
      <c r="AM724" s="36"/>
      <c r="AN724" s="36"/>
      <c r="AO724" s="36"/>
      <c r="AP724" s="36"/>
      <c r="AQ724" s="36"/>
      <c r="AR724" s="36"/>
      <c r="AS724" s="36"/>
      <c r="AT724" s="36"/>
      <c r="AU724" s="36"/>
      <c r="AV724" s="36"/>
      <c r="AW724" s="36"/>
      <c r="AX724" s="36"/>
      <c r="AY724" s="36"/>
    </row>
    <row r="725" spans="1:51" x14ac:dyDescent="0.25">
      <c r="A725" s="34"/>
      <c r="B725" s="35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F725" s="36"/>
      <c r="AG725" s="36"/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6"/>
      <c r="AS725" s="36"/>
      <c r="AT725" s="36"/>
      <c r="AU725" s="36"/>
      <c r="AV725" s="36"/>
      <c r="AW725" s="36"/>
      <c r="AX725" s="36"/>
      <c r="AY725" s="36"/>
    </row>
    <row r="726" spans="1:51" x14ac:dyDescent="0.25">
      <c r="A726" s="34"/>
      <c r="B726" s="35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  <c r="AF726" s="36"/>
      <c r="AG726" s="36"/>
      <c r="AH726" s="36"/>
      <c r="AI726" s="36"/>
      <c r="AJ726" s="36"/>
      <c r="AK726" s="36"/>
      <c r="AL726" s="36"/>
      <c r="AM726" s="36"/>
      <c r="AN726" s="36"/>
      <c r="AO726" s="36"/>
      <c r="AP726" s="36"/>
      <c r="AQ726" s="36"/>
      <c r="AR726" s="36"/>
      <c r="AS726" s="36"/>
      <c r="AT726" s="36"/>
      <c r="AU726" s="36"/>
      <c r="AV726" s="36"/>
      <c r="AW726" s="36"/>
      <c r="AX726" s="36"/>
      <c r="AY726" s="36"/>
    </row>
    <row r="727" spans="1:51" x14ac:dyDescent="0.25">
      <c r="A727" s="34"/>
      <c r="B727" s="35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  <c r="AF727" s="36"/>
      <c r="AG727" s="36"/>
      <c r="AH727" s="36"/>
      <c r="AI727" s="36"/>
      <c r="AJ727" s="36"/>
      <c r="AK727" s="36"/>
      <c r="AL727" s="36"/>
      <c r="AM727" s="36"/>
      <c r="AN727" s="36"/>
      <c r="AO727" s="36"/>
      <c r="AP727" s="36"/>
      <c r="AQ727" s="36"/>
      <c r="AR727" s="36"/>
      <c r="AS727" s="36"/>
      <c r="AT727" s="36"/>
      <c r="AU727" s="36"/>
      <c r="AV727" s="36"/>
      <c r="AW727" s="36"/>
      <c r="AX727" s="36"/>
      <c r="AY727" s="36"/>
    </row>
    <row r="728" spans="1:51" x14ac:dyDescent="0.25">
      <c r="A728" s="34"/>
      <c r="B728" s="35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  <c r="AF728" s="36"/>
      <c r="AG728" s="36"/>
      <c r="AH728" s="36"/>
      <c r="AI728" s="36"/>
      <c r="AJ728" s="36"/>
      <c r="AK728" s="36"/>
      <c r="AL728" s="36"/>
      <c r="AM728" s="36"/>
      <c r="AN728" s="36"/>
      <c r="AO728" s="36"/>
      <c r="AP728" s="36"/>
      <c r="AQ728" s="36"/>
      <c r="AR728" s="36"/>
      <c r="AS728" s="36"/>
      <c r="AT728" s="36"/>
      <c r="AU728" s="36"/>
      <c r="AV728" s="36"/>
      <c r="AW728" s="36"/>
      <c r="AX728" s="36"/>
      <c r="AY728" s="36"/>
    </row>
    <row r="729" spans="1:51" x14ac:dyDescent="0.25">
      <c r="A729" s="34"/>
      <c r="B729" s="35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F729" s="36"/>
      <c r="AG729" s="36"/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6"/>
      <c r="AS729" s="36"/>
      <c r="AT729" s="36"/>
      <c r="AU729" s="36"/>
      <c r="AV729" s="36"/>
      <c r="AW729" s="36"/>
      <c r="AX729" s="36"/>
      <c r="AY729" s="36"/>
    </row>
    <row r="730" spans="1:51" x14ac:dyDescent="0.25">
      <c r="A730" s="34"/>
      <c r="B730" s="35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  <c r="AT730" s="36"/>
      <c r="AU730" s="36"/>
      <c r="AV730" s="36"/>
      <c r="AW730" s="36"/>
      <c r="AX730" s="36"/>
      <c r="AY730" s="36"/>
    </row>
    <row r="731" spans="1:51" x14ac:dyDescent="0.25">
      <c r="A731" s="34"/>
      <c r="B731" s="35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F731" s="36"/>
      <c r="AG731" s="36"/>
      <c r="AH731" s="36"/>
      <c r="AI731" s="36"/>
      <c r="AJ731" s="36"/>
      <c r="AK731" s="36"/>
      <c r="AL731" s="36"/>
      <c r="AM731" s="36"/>
      <c r="AN731" s="36"/>
      <c r="AO731" s="36"/>
      <c r="AP731" s="36"/>
      <c r="AQ731" s="36"/>
      <c r="AR731" s="36"/>
      <c r="AS731" s="36"/>
      <c r="AT731" s="36"/>
      <c r="AU731" s="36"/>
      <c r="AV731" s="36"/>
      <c r="AW731" s="36"/>
      <c r="AX731" s="36"/>
      <c r="AY731" s="36"/>
    </row>
    <row r="732" spans="1:51" x14ac:dyDescent="0.25">
      <c r="A732" s="34"/>
      <c r="B732" s="35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F732" s="36"/>
      <c r="AG732" s="36"/>
      <c r="AH732" s="36"/>
      <c r="AI732" s="36"/>
      <c r="AJ732" s="36"/>
      <c r="AK732" s="36"/>
      <c r="AL732" s="36"/>
      <c r="AM732" s="36"/>
      <c r="AN732" s="36"/>
      <c r="AO732" s="36"/>
      <c r="AP732" s="36"/>
      <c r="AQ732" s="36"/>
      <c r="AR732" s="36"/>
      <c r="AS732" s="36"/>
      <c r="AT732" s="36"/>
      <c r="AU732" s="36"/>
      <c r="AV732" s="36"/>
      <c r="AW732" s="36"/>
      <c r="AX732" s="36"/>
      <c r="AY732" s="36"/>
    </row>
    <row r="733" spans="1:51" x14ac:dyDescent="0.25">
      <c r="A733" s="34"/>
      <c r="B733" s="35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F733" s="36"/>
      <c r="AG733" s="36"/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6"/>
      <c r="AS733" s="36"/>
      <c r="AT733" s="36"/>
      <c r="AU733" s="36"/>
      <c r="AV733" s="36"/>
      <c r="AW733" s="36"/>
      <c r="AX733" s="36"/>
      <c r="AY733" s="36"/>
    </row>
    <row r="734" spans="1:51" x14ac:dyDescent="0.25">
      <c r="A734" s="34"/>
      <c r="B734" s="35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F734" s="36"/>
      <c r="AG734" s="36"/>
      <c r="AH734" s="36"/>
      <c r="AI734" s="36"/>
      <c r="AJ734" s="36"/>
      <c r="AK734" s="36"/>
      <c r="AL734" s="36"/>
      <c r="AM734" s="36"/>
      <c r="AN734" s="36"/>
      <c r="AO734" s="36"/>
      <c r="AP734" s="36"/>
      <c r="AQ734" s="36"/>
      <c r="AR734" s="36"/>
      <c r="AS734" s="36"/>
      <c r="AT734" s="36"/>
      <c r="AU734" s="36"/>
      <c r="AV734" s="36"/>
      <c r="AW734" s="36"/>
      <c r="AX734" s="36"/>
      <c r="AY734" s="36"/>
    </row>
    <row r="735" spans="1:51" x14ac:dyDescent="0.25">
      <c r="A735" s="34"/>
      <c r="B735" s="35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6"/>
      <c r="AS735" s="36"/>
      <c r="AT735" s="36"/>
      <c r="AU735" s="36"/>
      <c r="AV735" s="36"/>
      <c r="AW735" s="36"/>
      <c r="AX735" s="36"/>
      <c r="AY735" s="36"/>
    </row>
    <row r="736" spans="1:51" x14ac:dyDescent="0.25">
      <c r="A736" s="34"/>
      <c r="B736" s="35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  <c r="AF736" s="36"/>
      <c r="AG736" s="36"/>
      <c r="AH736" s="36"/>
      <c r="AI736" s="36"/>
      <c r="AJ736" s="36"/>
      <c r="AK736" s="36"/>
      <c r="AL736" s="36"/>
      <c r="AM736" s="36"/>
      <c r="AN736" s="36"/>
      <c r="AO736" s="36"/>
      <c r="AP736" s="36"/>
      <c r="AQ736" s="36"/>
      <c r="AR736" s="36"/>
      <c r="AS736" s="36"/>
      <c r="AT736" s="36"/>
      <c r="AU736" s="36"/>
      <c r="AV736" s="36"/>
      <c r="AW736" s="36"/>
      <c r="AX736" s="36"/>
      <c r="AY736" s="36"/>
    </row>
    <row r="737" spans="1:51" x14ac:dyDescent="0.25">
      <c r="A737" s="34"/>
      <c r="B737" s="35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  <c r="AF737" s="36"/>
      <c r="AG737" s="36"/>
      <c r="AH737" s="36"/>
      <c r="AI737" s="36"/>
      <c r="AJ737" s="36"/>
      <c r="AK737" s="36"/>
      <c r="AL737" s="36"/>
      <c r="AM737" s="36"/>
      <c r="AN737" s="36"/>
      <c r="AO737" s="36"/>
      <c r="AP737" s="36"/>
      <c r="AQ737" s="36"/>
      <c r="AR737" s="36"/>
      <c r="AS737" s="36"/>
      <c r="AT737" s="36"/>
      <c r="AU737" s="36"/>
      <c r="AV737" s="36"/>
      <c r="AW737" s="36"/>
      <c r="AX737" s="36"/>
      <c r="AY737" s="36"/>
    </row>
    <row r="738" spans="1:51" x14ac:dyDescent="0.25">
      <c r="A738" s="34"/>
      <c r="B738" s="35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F738" s="36"/>
      <c r="AG738" s="36"/>
      <c r="AH738" s="36"/>
      <c r="AI738" s="36"/>
      <c r="AJ738" s="36"/>
      <c r="AK738" s="36"/>
      <c r="AL738" s="36"/>
      <c r="AM738" s="36"/>
      <c r="AN738" s="36"/>
      <c r="AO738" s="36"/>
      <c r="AP738" s="36"/>
      <c r="AQ738" s="36"/>
      <c r="AR738" s="36"/>
      <c r="AS738" s="36"/>
      <c r="AT738" s="36"/>
      <c r="AU738" s="36"/>
      <c r="AV738" s="36"/>
      <c r="AW738" s="36"/>
      <c r="AX738" s="36"/>
      <c r="AY738" s="36"/>
    </row>
    <row r="739" spans="1:51" x14ac:dyDescent="0.25">
      <c r="A739" s="34"/>
      <c r="B739" s="35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F739" s="36"/>
      <c r="AG739" s="36"/>
      <c r="AH739" s="36"/>
      <c r="AI739" s="36"/>
      <c r="AJ739" s="36"/>
      <c r="AK739" s="36"/>
      <c r="AL739" s="36"/>
      <c r="AM739" s="36"/>
      <c r="AN739" s="36"/>
      <c r="AO739" s="36"/>
      <c r="AP739" s="36"/>
      <c r="AQ739" s="36"/>
      <c r="AR739" s="36"/>
      <c r="AS739" s="36"/>
      <c r="AT739" s="36"/>
      <c r="AU739" s="36"/>
      <c r="AV739" s="36"/>
      <c r="AW739" s="36"/>
      <c r="AX739" s="36"/>
      <c r="AY739" s="36"/>
    </row>
    <row r="740" spans="1:51" x14ac:dyDescent="0.25">
      <c r="A740" s="34"/>
      <c r="B740" s="35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F740" s="36"/>
      <c r="AG740" s="36"/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6"/>
      <c r="AS740" s="36"/>
      <c r="AT740" s="36"/>
      <c r="AU740" s="36"/>
      <c r="AV740" s="36"/>
      <c r="AW740" s="36"/>
      <c r="AX740" s="36"/>
      <c r="AY740" s="36"/>
    </row>
    <row r="741" spans="1:51" x14ac:dyDescent="0.25">
      <c r="A741" s="34"/>
      <c r="B741" s="35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  <c r="AF741" s="36"/>
      <c r="AG741" s="36"/>
      <c r="AH741" s="36"/>
      <c r="AI741" s="36"/>
      <c r="AJ741" s="36"/>
      <c r="AK741" s="36"/>
      <c r="AL741" s="36"/>
      <c r="AM741" s="36"/>
      <c r="AN741" s="36"/>
      <c r="AO741" s="36"/>
      <c r="AP741" s="36"/>
      <c r="AQ741" s="36"/>
      <c r="AR741" s="36"/>
      <c r="AS741" s="36"/>
      <c r="AT741" s="36"/>
      <c r="AU741" s="36"/>
      <c r="AV741" s="36"/>
      <c r="AW741" s="36"/>
      <c r="AX741" s="36"/>
      <c r="AY741" s="36"/>
    </row>
    <row r="742" spans="1:51" x14ac:dyDescent="0.25">
      <c r="A742" s="34"/>
      <c r="B742" s="35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  <c r="AF742" s="36"/>
      <c r="AG742" s="36"/>
      <c r="AH742" s="36"/>
      <c r="AI742" s="36"/>
      <c r="AJ742" s="36"/>
      <c r="AK742" s="36"/>
      <c r="AL742" s="36"/>
      <c r="AM742" s="36"/>
      <c r="AN742" s="36"/>
      <c r="AO742" s="36"/>
      <c r="AP742" s="36"/>
      <c r="AQ742" s="36"/>
      <c r="AR742" s="36"/>
      <c r="AS742" s="36"/>
      <c r="AT742" s="36"/>
      <c r="AU742" s="36"/>
      <c r="AV742" s="36"/>
      <c r="AW742" s="36"/>
      <c r="AX742" s="36"/>
      <c r="AY742" s="36"/>
    </row>
    <row r="743" spans="1:51" x14ac:dyDescent="0.25">
      <c r="A743" s="34"/>
      <c r="B743" s="35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  <c r="AF743" s="36"/>
      <c r="AG743" s="36"/>
      <c r="AH743" s="36"/>
      <c r="AI743" s="36"/>
      <c r="AJ743" s="36"/>
      <c r="AK743" s="36"/>
      <c r="AL743" s="36"/>
      <c r="AM743" s="36"/>
      <c r="AN743" s="36"/>
      <c r="AO743" s="36"/>
      <c r="AP743" s="36"/>
      <c r="AQ743" s="36"/>
      <c r="AR743" s="36"/>
      <c r="AS743" s="36"/>
      <c r="AT743" s="36"/>
      <c r="AU743" s="36"/>
      <c r="AV743" s="36"/>
      <c r="AW743" s="36"/>
      <c r="AX743" s="36"/>
      <c r="AY743" s="36"/>
    </row>
    <row r="744" spans="1:51" x14ac:dyDescent="0.25">
      <c r="A744" s="34"/>
      <c r="B744" s="35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  <c r="AF744" s="36"/>
      <c r="AG744" s="36"/>
      <c r="AH744" s="36"/>
      <c r="AI744" s="36"/>
      <c r="AJ744" s="36"/>
      <c r="AK744" s="36"/>
      <c r="AL744" s="36"/>
      <c r="AM744" s="36"/>
      <c r="AN744" s="36"/>
      <c r="AO744" s="36"/>
      <c r="AP744" s="36"/>
      <c r="AQ744" s="36"/>
      <c r="AR744" s="36"/>
      <c r="AS744" s="36"/>
      <c r="AT744" s="36"/>
      <c r="AU744" s="36"/>
      <c r="AV744" s="36"/>
      <c r="AW744" s="36"/>
      <c r="AX744" s="36"/>
      <c r="AY744" s="36"/>
    </row>
    <row r="745" spans="1:51" x14ac:dyDescent="0.25">
      <c r="A745" s="34"/>
      <c r="B745" s="35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  <c r="AF745" s="36"/>
      <c r="AG745" s="36"/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6"/>
      <c r="AS745" s="36"/>
      <c r="AT745" s="36"/>
      <c r="AU745" s="36"/>
      <c r="AV745" s="36"/>
      <c r="AW745" s="36"/>
      <c r="AX745" s="36"/>
      <c r="AY745" s="36"/>
    </row>
    <row r="746" spans="1:51" x14ac:dyDescent="0.25">
      <c r="C746" s="107">
        <f>+SUM(C2:C745)</f>
        <v>23940228.374828551</v>
      </c>
      <c r="D746" s="107">
        <f t="shared" ref="D746:AY746" si="0">+SUM(D2:D745)</f>
        <v>28429584.480090518</v>
      </c>
      <c r="E746" s="107">
        <f t="shared" si="0"/>
        <v>14464464.27914511</v>
      </c>
      <c r="F746" s="107">
        <f t="shared" si="0"/>
        <v>48373234.700981364</v>
      </c>
      <c r="G746" s="107">
        <f t="shared" si="0"/>
        <v>24925816.421434309</v>
      </c>
      <c r="H746" s="107">
        <f t="shared" si="0"/>
        <v>4956038.2205928331</v>
      </c>
      <c r="I746" s="107">
        <f t="shared" si="0"/>
        <v>19636551.339007165</v>
      </c>
      <c r="J746" s="107">
        <f t="shared" si="0"/>
        <v>106348.80093383789</v>
      </c>
      <c r="K746" s="107">
        <f t="shared" si="0"/>
        <v>13858805.569972141</v>
      </c>
      <c r="L746" s="107">
        <f t="shared" si="0"/>
        <v>6827100.4891892299</v>
      </c>
      <c r="M746" s="107">
        <f t="shared" si="0"/>
        <v>23045929.00437719</v>
      </c>
      <c r="N746" s="107">
        <f t="shared" si="0"/>
        <v>11388444.064554691</v>
      </c>
      <c r="O746" s="107">
        <f t="shared" si="0"/>
        <v>33018513.468800899</v>
      </c>
      <c r="P746" s="107">
        <f t="shared" si="0"/>
        <v>3607575.377377762</v>
      </c>
      <c r="Q746" s="107">
        <f t="shared" si="0"/>
        <v>24339.469074726105</v>
      </c>
      <c r="R746" s="107">
        <f t="shared" si="0"/>
        <v>4962164.0109800473</v>
      </c>
      <c r="S746" s="107">
        <f t="shared" si="0"/>
        <v>36960571.887741543</v>
      </c>
      <c r="T746" s="107">
        <f t="shared" si="0"/>
        <v>12508093.907111609</v>
      </c>
      <c r="U746" s="107">
        <f t="shared" si="0"/>
        <v>6794426.159334451</v>
      </c>
      <c r="V746" s="107">
        <f t="shared" si="0"/>
        <v>52791387.246832691</v>
      </c>
      <c r="W746" s="107">
        <f t="shared" si="0"/>
        <v>2811603.9242618671</v>
      </c>
      <c r="X746" s="107">
        <f t="shared" si="0"/>
        <v>10460444.09358683</v>
      </c>
      <c r="Y746" s="107">
        <f t="shared" si="0"/>
        <v>15926376.795179233</v>
      </c>
      <c r="Z746" s="107">
        <f t="shared" si="0"/>
        <v>95369.850081176774</v>
      </c>
      <c r="AA746" s="107">
        <f t="shared" si="0"/>
        <v>16782578.477871757</v>
      </c>
      <c r="AB746" s="107">
        <f t="shared" si="0"/>
        <v>12969459.047314707</v>
      </c>
      <c r="AC746" s="107">
        <f t="shared" si="0"/>
        <v>20906669.356427293</v>
      </c>
      <c r="AD746" s="107">
        <f t="shared" si="0"/>
        <v>28647617.150234487</v>
      </c>
      <c r="AE746" s="107">
        <f t="shared" si="0"/>
        <v>6437583.4344696831</v>
      </c>
      <c r="AF746" s="107">
        <f t="shared" si="0"/>
        <v>12595.95000000013</v>
      </c>
      <c r="AG746" s="107">
        <f t="shared" si="0"/>
        <v>17096162.687676206</v>
      </c>
      <c r="AH746" s="107">
        <f t="shared" si="0"/>
        <v>33876566.045971356</v>
      </c>
      <c r="AI746" s="107">
        <f t="shared" si="0"/>
        <v>4861741.4520021919</v>
      </c>
      <c r="AJ746" s="107">
        <f t="shared" si="0"/>
        <v>60188.94599462895</v>
      </c>
      <c r="AK746" s="107">
        <f t="shared" si="0"/>
        <v>2340731.1176747023</v>
      </c>
      <c r="AL746" s="107">
        <f t="shared" si="0"/>
        <v>16932532.265105162</v>
      </c>
      <c r="AM746" s="107">
        <f t="shared" si="0"/>
        <v>12311807.814522501</v>
      </c>
      <c r="AN746" s="107">
        <f t="shared" si="0"/>
        <v>7036570.2223477056</v>
      </c>
      <c r="AO746" s="107">
        <f t="shared" si="0"/>
        <v>34545328.902908847</v>
      </c>
      <c r="AP746" s="107">
        <f t="shared" si="0"/>
        <v>529394.65599483426</v>
      </c>
      <c r="AQ746" s="107">
        <f t="shared" si="0"/>
        <v>31293979.495222881</v>
      </c>
      <c r="AR746" s="107">
        <f t="shared" si="0"/>
        <v>38600171.260844044</v>
      </c>
      <c r="AS746" s="107">
        <f t="shared" si="0"/>
        <v>40933999.6900727</v>
      </c>
      <c r="AT746" s="107">
        <f t="shared" si="0"/>
        <v>14637193.437993374</v>
      </c>
      <c r="AU746" s="107">
        <f t="shared" si="0"/>
        <v>41438039.632382937</v>
      </c>
      <c r="AV746" s="107">
        <f t="shared" si="0"/>
        <v>18146089.458043437</v>
      </c>
      <c r="AW746" s="107">
        <f t="shared" si="0"/>
        <v>4508116.5374908196</v>
      </c>
      <c r="AX746" s="107">
        <f t="shared" si="0"/>
        <v>34152646.201145522</v>
      </c>
      <c r="AY746" s="107">
        <f t="shared" si="0"/>
        <v>32939969.861453198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28" zoomScale="90" zoomScaleNormal="90" workbookViewId="0">
      <selection activeCell="B51" sqref="B51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9" t="s">
        <v>51</v>
      </c>
      <c r="B1" s="29" t="s">
        <v>52</v>
      </c>
    </row>
    <row r="2" spans="1:2" x14ac:dyDescent="0.25">
      <c r="A2" s="1" t="s">
        <v>53</v>
      </c>
      <c r="B2" s="32">
        <v>24182023.172669277</v>
      </c>
    </row>
    <row r="3" spans="1:2" x14ac:dyDescent="0.25">
      <c r="A3" s="1" t="s">
        <v>54</v>
      </c>
      <c r="B3" s="32">
        <v>28716721.491669219</v>
      </c>
    </row>
    <row r="4" spans="1:2" x14ac:dyDescent="0.25">
      <c r="A4" s="1" t="s">
        <v>55</v>
      </c>
      <c r="B4" s="32">
        <v>14610554.456794705</v>
      </c>
    </row>
    <row r="5" spans="1:2" x14ac:dyDescent="0.25">
      <c r="A5" s="1" t="s">
        <v>56</v>
      </c>
      <c r="B5" s="32">
        <v>48861801.32291574</v>
      </c>
    </row>
    <row r="6" spans="1:2" x14ac:dyDescent="0.25">
      <c r="A6" s="1" t="s">
        <v>57</v>
      </c>
      <c r="B6" s="32">
        <v>25177565.596432656</v>
      </c>
    </row>
    <row r="7" spans="1:2" x14ac:dyDescent="0.25">
      <c r="A7" s="1" t="s">
        <v>58</v>
      </c>
      <c r="B7" s="32">
        <v>5006093.8942846861</v>
      </c>
    </row>
    <row r="8" spans="1:2" x14ac:dyDescent="0.25">
      <c r="A8" s="1" t="s">
        <v>59</v>
      </c>
      <c r="B8" s="32">
        <v>19834879.27000954</v>
      </c>
    </row>
    <row r="9" spans="1:2" x14ac:dyDescent="0.25">
      <c r="A9" s="1" t="s">
        <v>60</v>
      </c>
      <c r="B9" s="32">
        <v>109649.3326989838</v>
      </c>
    </row>
    <row r="10" spans="1:2" x14ac:dyDescent="0.25">
      <c r="A10" s="1" t="s">
        <v>61</v>
      </c>
      <c r="B10" s="32">
        <v>13998778.632828487</v>
      </c>
    </row>
    <row r="11" spans="1:2" x14ac:dyDescent="0.25">
      <c r="A11" s="1" t="s">
        <v>62</v>
      </c>
      <c r="B11" s="32">
        <v>6896053.7738770768</v>
      </c>
    </row>
    <row r="12" spans="1:2" x14ac:dyDescent="0.25">
      <c r="A12" s="1" t="s">
        <v>63</v>
      </c>
      <c r="B12" s="32">
        <v>23278691.434936311</v>
      </c>
    </row>
    <row r="13" spans="1:2" x14ac:dyDescent="0.25">
      <c r="A13" s="1" t="s">
        <v>64</v>
      </c>
      <c r="B13" s="32">
        <v>11503466.6318918</v>
      </c>
    </row>
    <row r="14" spans="1:2" x14ac:dyDescent="0.25">
      <c r="A14" s="1" t="s">
        <v>65</v>
      </c>
      <c r="B14" s="32">
        <v>33351998.373965107</v>
      </c>
    </row>
    <row r="15" spans="1:2" x14ac:dyDescent="0.25">
      <c r="A15" s="1" t="s">
        <v>66</v>
      </c>
      <c r="B15" s="32">
        <v>3644011.6613350818</v>
      </c>
    </row>
    <row r="16" spans="1:2" x14ac:dyDescent="0.25">
      <c r="A16" s="1" t="s">
        <v>67</v>
      </c>
      <c r="B16" s="32">
        <v>25094.843748653053</v>
      </c>
    </row>
    <row r="17" spans="1:2" x14ac:dyDescent="0.25">
      <c r="A17" s="1" t="s">
        <v>68</v>
      </c>
      <c r="B17" s="32">
        <v>5012281.5547687644</v>
      </c>
    </row>
    <row r="18" spans="1:2" x14ac:dyDescent="0.25">
      <c r="A18" s="1" t="s">
        <v>69</v>
      </c>
      <c r="B18" s="32">
        <v>37333871.334503338</v>
      </c>
    </row>
    <row r="19" spans="1:2" x14ac:dyDescent="0.25">
      <c r="A19" s="1" t="s">
        <v>70</v>
      </c>
      <c r="B19" s="32">
        <v>12634424.867296711</v>
      </c>
    </row>
    <row r="20" spans="1:2" x14ac:dyDescent="0.25">
      <c r="A20" s="1" t="s">
        <v>71</v>
      </c>
      <c r="B20" s="32">
        <v>6863049.4353499571</v>
      </c>
    </row>
    <row r="21" spans="1:2" x14ac:dyDescent="0.25">
      <c r="A21" s="1" t="s">
        <v>72</v>
      </c>
      <c r="B21" s="32">
        <v>53324576.931042232</v>
      </c>
    </row>
    <row r="22" spans="1:2" x14ac:dyDescent="0.25">
      <c r="A22" s="1" t="s">
        <v>73</v>
      </c>
      <c r="B22" s="32">
        <v>2840000.9467058899</v>
      </c>
    </row>
    <row r="23" spans="1:2" x14ac:dyDescent="0.25">
      <c r="A23" s="1" t="s">
        <v>74</v>
      </c>
      <c r="B23" s="32">
        <v>11886091.175854819</v>
      </c>
    </row>
    <row r="24" spans="1:2" x14ac:dyDescent="0.25">
      <c r="A24" s="1" t="s">
        <v>75</v>
      </c>
      <c r="B24" s="32">
        <v>14767234.940955263</v>
      </c>
    </row>
    <row r="25" spans="1:2" x14ac:dyDescent="0.25">
      <c r="A25" s="1" t="s">
        <v>76</v>
      </c>
      <c r="B25" s="32">
        <v>96333.079556661571</v>
      </c>
    </row>
    <row r="26" spans="1:2" x14ac:dyDescent="0.25">
      <c r="A26" s="1" t="s">
        <v>77</v>
      </c>
      <c r="B26" s="32">
        <v>16952081.462837864</v>
      </c>
    </row>
    <row r="27" spans="1:2" x14ac:dyDescent="0.25">
      <c r="A27" s="1" t="s">
        <v>78</v>
      </c>
      <c r="B27" s="32">
        <v>13100449.766340006</v>
      </c>
    </row>
    <row r="28" spans="1:2" x14ac:dyDescent="0.25">
      <c r="A28" s="1" t="s">
        <v>79</v>
      </c>
      <c r="B28" s="32">
        <v>21117825.399361081</v>
      </c>
    </row>
    <row r="29" spans="1:2" x14ac:dyDescent="0.25">
      <c r="A29" s="1" t="s">
        <v>80</v>
      </c>
      <c r="B29" s="32">
        <v>28936956.278040953</v>
      </c>
    </row>
    <row r="30" spans="1:2" x14ac:dyDescent="0.25">
      <c r="A30" s="1" t="s">
        <v>81</v>
      </c>
      <c r="B30" s="32">
        <v>6502602.6214527404</v>
      </c>
    </row>
    <row r="31" spans="1:2" x14ac:dyDescent="0.25">
      <c r="A31" s="1" t="s">
        <v>82</v>
      </c>
      <c r="B31" s="32">
        <v>12723.16830118643</v>
      </c>
    </row>
    <row r="32" spans="1:2" x14ac:dyDescent="0.25">
      <c r="A32" s="1" t="s">
        <v>83</v>
      </c>
      <c r="B32" s="32">
        <v>17268832.853398807</v>
      </c>
    </row>
    <row r="33" spans="1:2" x14ac:dyDescent="0.25">
      <c r="A33" s="1" t="s">
        <v>84</v>
      </c>
      <c r="B33" s="32">
        <v>34508818.063236721</v>
      </c>
    </row>
    <row r="34" spans="1:2" x14ac:dyDescent="0.25">
      <c r="A34" s="1" t="s">
        <v>85</v>
      </c>
      <c r="B34" s="32">
        <v>4620743.8991266955</v>
      </c>
    </row>
    <row r="35" spans="1:2" x14ac:dyDescent="0.25">
      <c r="A35" s="1" t="s">
        <v>86</v>
      </c>
      <c r="B35" s="32">
        <v>60796.850555987097</v>
      </c>
    </row>
    <row r="36" spans="1:2" x14ac:dyDescent="0.25">
      <c r="A36" s="1" t="s">
        <v>87</v>
      </c>
      <c r="B36" s="32">
        <v>2364372.3544472251</v>
      </c>
    </row>
    <row r="37" spans="1:2" x14ac:dyDescent="0.25">
      <c r="A37" s="1" t="s">
        <v>88</v>
      </c>
      <c r="B37" s="32">
        <v>17103549.773872014</v>
      </c>
    </row>
    <row r="38" spans="1:2" x14ac:dyDescent="0.25">
      <c r="A38" s="1" t="s">
        <v>89</v>
      </c>
      <c r="B38" s="32">
        <v>12436156.297542678</v>
      </c>
    </row>
    <row r="39" spans="1:2" x14ac:dyDescent="0.25">
      <c r="A39" s="1" t="s">
        <v>90</v>
      </c>
      <c r="B39" s="32">
        <v>7107639.1381393922</v>
      </c>
    </row>
    <row r="40" spans="1:2" x14ac:dyDescent="0.25">
      <c r="A40" s="1" t="s">
        <v>91</v>
      </c>
      <c r="B40" s="32">
        <v>34894234.547735646</v>
      </c>
    </row>
    <row r="41" spans="1:2" x14ac:dyDescent="0.25">
      <c r="A41" s="1" t="s">
        <v>92</v>
      </c>
      <c r="B41" s="32">
        <v>545824.40285673318</v>
      </c>
    </row>
    <row r="42" spans="1:2" x14ac:dyDescent="0.25">
      <c r="A42" s="1" t="s">
        <v>93</v>
      </c>
      <c r="B42" s="32">
        <v>31610046.7159364</v>
      </c>
    </row>
    <row r="43" spans="1:2" x14ac:dyDescent="0.25">
      <c r="A43" s="1" t="s">
        <v>94</v>
      </c>
      <c r="B43" s="32">
        <v>38990030.557944417</v>
      </c>
    </row>
    <row r="44" spans="1:2" x14ac:dyDescent="0.25">
      <c r="A44" s="1" t="s">
        <v>95</v>
      </c>
      <c r="B44" s="32">
        <v>41347430.507227287</v>
      </c>
    </row>
    <row r="45" spans="1:2" x14ac:dyDescent="0.25">
      <c r="A45" s="1" t="s">
        <v>96</v>
      </c>
      <c r="B45" s="32">
        <v>14785028.169261722</v>
      </c>
    </row>
    <row r="46" spans="1:2" x14ac:dyDescent="0.25">
      <c r="A46" s="1" t="s">
        <v>97</v>
      </c>
      <c r="B46" s="32">
        <v>41856561.221189521</v>
      </c>
    </row>
    <row r="47" spans="1:2" x14ac:dyDescent="0.25">
      <c r="A47" s="1" t="s">
        <v>98</v>
      </c>
      <c r="B47" s="32">
        <v>18329363.817978997</v>
      </c>
    </row>
    <row r="48" spans="1:2" x14ac:dyDescent="0.25">
      <c r="A48" s="1" t="s">
        <v>99</v>
      </c>
      <c r="B48" s="32">
        <v>4553648.2304119719</v>
      </c>
    </row>
    <row r="49" spans="1:2" x14ac:dyDescent="0.25">
      <c r="A49" s="1" t="s">
        <v>100</v>
      </c>
      <c r="B49" s="32">
        <v>34497585.775431886</v>
      </c>
    </row>
    <row r="50" spans="1:2" x14ac:dyDescent="0.25">
      <c r="A50" s="1" t="s">
        <v>101</v>
      </c>
      <c r="B50" s="32">
        <v>33272661.481133152</v>
      </c>
    </row>
    <row r="51" spans="1:2" x14ac:dyDescent="0.25">
      <c r="B51" s="4">
        <f>SUM(B2:B50)</f>
        <v>880731211.50985193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8" sqref="B8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9" t="s">
        <v>102</v>
      </c>
      <c r="B1" s="29" t="s">
        <v>103</v>
      </c>
    </row>
    <row r="2" spans="1:6" x14ac:dyDescent="0.25">
      <c r="A2" s="1" t="s">
        <v>104</v>
      </c>
      <c r="B2" s="103">
        <v>190949482.12265554</v>
      </c>
      <c r="C2" s="27"/>
      <c r="F2" s="37"/>
    </row>
    <row r="3" spans="1:6" x14ac:dyDescent="0.25">
      <c r="A3" s="1" t="s">
        <v>105</v>
      </c>
      <c r="B3" s="103">
        <v>173428206.53455678</v>
      </c>
      <c r="C3" s="27"/>
      <c r="F3" s="37"/>
    </row>
    <row r="4" spans="1:6" x14ac:dyDescent="0.25">
      <c r="A4" s="1" t="s">
        <v>106</v>
      </c>
      <c r="B4" s="103">
        <v>373168287.82046509</v>
      </c>
      <c r="C4" s="27"/>
      <c r="F4" s="37"/>
    </row>
    <row r="5" spans="1:6" x14ac:dyDescent="0.25">
      <c r="A5" s="1" t="s">
        <v>107</v>
      </c>
      <c r="B5" s="103">
        <v>373174.20542860858</v>
      </c>
      <c r="C5" s="27"/>
      <c r="F5" s="37"/>
    </row>
    <row r="6" spans="1:6" x14ac:dyDescent="0.25">
      <c r="A6" s="1" t="s">
        <v>108</v>
      </c>
      <c r="B6" s="103">
        <v>162205.35413883504</v>
      </c>
      <c r="C6" s="27"/>
      <c r="F6" s="37"/>
    </row>
    <row r="7" spans="1:6" x14ac:dyDescent="0.25">
      <c r="A7" s="1" t="s">
        <v>109</v>
      </c>
      <c r="B7" s="103">
        <v>140750018.38660365</v>
      </c>
      <c r="C7" s="27"/>
      <c r="F7" s="37"/>
    </row>
    <row r="8" spans="1:6" x14ac:dyDescent="0.25">
      <c r="A8" s="1" t="s">
        <v>110</v>
      </c>
      <c r="B8" s="103">
        <v>1899837.086003141</v>
      </c>
      <c r="C8" s="27"/>
      <c r="F8" s="37"/>
    </row>
    <row r="9" spans="1:6" x14ac:dyDescent="0.25">
      <c r="B9" s="4">
        <f>SUM(B2:B8)</f>
        <v>880731211.50985157</v>
      </c>
    </row>
    <row r="10" spans="1:6" x14ac:dyDescent="0.25">
      <c r="B10" s="10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tabSelected="1" zoomScale="80" zoomScaleNormal="80" workbookViewId="0">
      <selection activeCell="C3" sqref="C3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18" style="7" customWidth="1"/>
    <col min="13" max="13" width="22" style="7" bestFit="1" customWidth="1"/>
    <col min="14" max="14" width="18" style="7" customWidth="1"/>
    <col min="15" max="15" width="39.14062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44348</v>
      </c>
      <c r="D1" s="8"/>
      <c r="M1" s="31" t="s">
        <v>111</v>
      </c>
      <c r="N1" s="46" t="s">
        <v>112</v>
      </c>
      <c r="O1" s="9">
        <f>+SUM(K4:K458)</f>
        <v>1752263</v>
      </c>
      <c r="P1" s="18">
        <f>+SUM(J4:J458)</f>
        <v>880731214.25693488</v>
      </c>
    </row>
    <row r="2" spans="1:16" ht="15.75" thickBot="1" x14ac:dyDescent="0.3">
      <c r="G2" s="108" t="s">
        <v>113</v>
      </c>
      <c r="H2" s="109"/>
      <c r="I2" s="109"/>
      <c r="J2" s="110"/>
      <c r="K2" s="10" t="s">
        <v>114</v>
      </c>
      <c r="L2" s="84"/>
      <c r="M2" s="84"/>
      <c r="N2" s="84"/>
    </row>
    <row r="3" spans="1:16" ht="31.5" customHeight="1" thickBot="1" x14ac:dyDescent="0.3">
      <c r="A3" s="11" t="s">
        <v>115</v>
      </c>
      <c r="B3" s="12" t="s">
        <v>116</v>
      </c>
      <c r="C3" s="13" t="s">
        <v>117</v>
      </c>
      <c r="D3" s="12" t="s">
        <v>118</v>
      </c>
      <c r="E3" s="12" t="s">
        <v>119</v>
      </c>
      <c r="F3" s="12" t="s">
        <v>120</v>
      </c>
      <c r="G3" s="12" t="s">
        <v>121</v>
      </c>
      <c r="H3" s="12" t="s">
        <v>122</v>
      </c>
      <c r="I3" s="12" t="s">
        <v>123</v>
      </c>
      <c r="J3" s="12" t="s">
        <v>124</v>
      </c>
      <c r="K3" s="12" t="s">
        <v>125</v>
      </c>
      <c r="L3" s="85"/>
      <c r="M3" s="85"/>
      <c r="N3" s="85"/>
    </row>
    <row r="4" spans="1:16" ht="15.75" thickBot="1" x14ac:dyDescent="0.3">
      <c r="A4" s="7" t="s">
        <v>112</v>
      </c>
      <c r="B4" s="6">
        <f>+$A$1</f>
        <v>44348</v>
      </c>
      <c r="C4" s="6" t="s">
        <v>126</v>
      </c>
      <c r="D4" s="39" t="s">
        <v>127</v>
      </c>
      <c r="E4" s="40" t="s">
        <v>104</v>
      </c>
      <c r="F4" s="40" t="str">
        <f>CONCATENATE(D4,"_",E4)</f>
        <v>ABENGOA_ALTO_JAHUEL_220</v>
      </c>
      <c r="G4" s="41">
        <v>824634.76965846971</v>
      </c>
      <c r="H4" s="41">
        <v>1349407.0400652513</v>
      </c>
      <c r="I4" s="42">
        <v>791364.62953096314</v>
      </c>
      <c r="J4" s="43">
        <v>2965406</v>
      </c>
      <c r="K4" s="44">
        <v>6141</v>
      </c>
      <c r="L4" s="86"/>
      <c r="M4"/>
      <c r="N4"/>
      <c r="O4"/>
    </row>
    <row r="5" spans="1:16" ht="15.75" thickBot="1" x14ac:dyDescent="0.3">
      <c r="A5" s="7" t="s">
        <v>112</v>
      </c>
      <c r="B5" s="6">
        <f t="shared" ref="B5:B68" si="0">+$A$1</f>
        <v>44348</v>
      </c>
      <c r="C5" s="6" t="s">
        <v>126</v>
      </c>
      <c r="D5" s="19" t="s">
        <v>127</v>
      </c>
      <c r="E5" s="20" t="s">
        <v>105</v>
      </c>
      <c r="F5" s="40" t="str">
        <f t="shared" ref="F5:F68" si="1">CONCATENATE(D5,"_",E5)</f>
        <v>ABENGOA_CERRO_NAVIA_220</v>
      </c>
      <c r="G5" s="21">
        <v>753301.57638353645</v>
      </c>
      <c r="H5" s="21">
        <v>1227270.2048816681</v>
      </c>
      <c r="I5" s="22">
        <v>712678.06021109107</v>
      </c>
      <c r="J5" s="43">
        <v>2693250</v>
      </c>
      <c r="K5" s="44">
        <v>5577</v>
      </c>
      <c r="L5" s="86"/>
      <c r="M5"/>
      <c r="N5"/>
      <c r="O5"/>
    </row>
    <row r="6" spans="1:16" ht="15.75" thickBot="1" x14ac:dyDescent="0.3">
      <c r="A6" s="7" t="s">
        <v>112</v>
      </c>
      <c r="B6" s="6">
        <f t="shared" si="0"/>
        <v>44348</v>
      </c>
      <c r="C6" s="6" t="s">
        <v>126</v>
      </c>
      <c r="D6" s="19" t="s">
        <v>127</v>
      </c>
      <c r="E6" s="20" t="s">
        <v>106</v>
      </c>
      <c r="F6" s="40" t="str">
        <f t="shared" si="1"/>
        <v>ABENGOA_CHENA_220</v>
      </c>
      <c r="G6" s="21">
        <v>1614351.7716088605</v>
      </c>
      <c r="H6" s="21">
        <v>2621944.0558557976</v>
      </c>
      <c r="I6" s="22">
        <v>1559245.3636849499</v>
      </c>
      <c r="J6" s="43">
        <v>5795541</v>
      </c>
      <c r="K6" s="44">
        <v>12002</v>
      </c>
      <c r="L6" s="86"/>
      <c r="M6"/>
      <c r="N6"/>
      <c r="O6"/>
    </row>
    <row r="7" spans="1:16" ht="15.75" thickBot="1" x14ac:dyDescent="0.3">
      <c r="A7" s="7" t="s">
        <v>112</v>
      </c>
      <c r="B7" s="6">
        <f t="shared" si="0"/>
        <v>44348</v>
      </c>
      <c r="C7" s="6" t="s">
        <v>126</v>
      </c>
      <c r="D7" s="19" t="s">
        <v>127</v>
      </c>
      <c r="E7" s="20" t="s">
        <v>107</v>
      </c>
      <c r="F7" s="40" t="str">
        <f t="shared" si="1"/>
        <v>ABENGOA_LOS_MAQUIS_220</v>
      </c>
      <c r="G7" s="21">
        <v>1922.1887639515264</v>
      </c>
      <c r="H7" s="21">
        <v>2407.428849193499</v>
      </c>
      <c r="I7" s="22">
        <v>1469.3022185731536</v>
      </c>
      <c r="J7" s="43">
        <v>5799</v>
      </c>
      <c r="K7" s="44">
        <v>12</v>
      </c>
      <c r="L7" s="86"/>
      <c r="M7"/>
      <c r="N7"/>
      <c r="O7"/>
    </row>
    <row r="8" spans="1:16" ht="15.75" thickBot="1" x14ac:dyDescent="0.3">
      <c r="A8" s="7" t="s">
        <v>112</v>
      </c>
      <c r="B8" s="6">
        <f t="shared" si="0"/>
        <v>44348</v>
      </c>
      <c r="C8" s="6" t="s">
        <v>126</v>
      </c>
      <c r="D8" s="19" t="s">
        <v>127</v>
      </c>
      <c r="E8" s="20" t="s">
        <v>108</v>
      </c>
      <c r="F8" s="40" t="str">
        <f t="shared" si="1"/>
        <v>ABENGOA_NOGALES_220</v>
      </c>
      <c r="G8" s="21">
        <v>825.82780512523243</v>
      </c>
      <c r="H8" s="21">
        <v>1046.3139067567249</v>
      </c>
      <c r="I8" s="22">
        <v>648.48327688842573</v>
      </c>
      <c r="J8" s="43">
        <v>2521</v>
      </c>
      <c r="K8" s="44">
        <v>5</v>
      </c>
      <c r="L8" s="86"/>
      <c r="M8"/>
      <c r="N8"/>
      <c r="O8"/>
    </row>
    <row r="9" spans="1:16" ht="15.75" thickBot="1" x14ac:dyDescent="0.3">
      <c r="A9" s="7" t="s">
        <v>112</v>
      </c>
      <c r="B9" s="6">
        <f t="shared" si="0"/>
        <v>44348</v>
      </c>
      <c r="C9" s="6" t="s">
        <v>126</v>
      </c>
      <c r="D9" s="19" t="s">
        <v>127</v>
      </c>
      <c r="E9" s="20" t="s">
        <v>109</v>
      </c>
      <c r="F9" s="40" t="str">
        <f t="shared" si="1"/>
        <v>ABENGOA_POLPAICO_220</v>
      </c>
      <c r="G9" s="21">
        <v>614983.12097064301</v>
      </c>
      <c r="H9" s="21">
        <v>1003538.6740924796</v>
      </c>
      <c r="I9" s="22">
        <v>567075.75888633181</v>
      </c>
      <c r="J9" s="43">
        <v>2185598</v>
      </c>
      <c r="K9" s="44">
        <v>4526</v>
      </c>
      <c r="L9" s="86"/>
      <c r="M9"/>
      <c r="N9"/>
      <c r="O9"/>
    </row>
    <row r="10" spans="1:16" ht="15.75" thickBot="1" x14ac:dyDescent="0.3">
      <c r="A10" s="7" t="s">
        <v>112</v>
      </c>
      <c r="B10" s="6">
        <f t="shared" si="0"/>
        <v>44348</v>
      </c>
      <c r="C10" s="6" t="s">
        <v>126</v>
      </c>
      <c r="D10" s="19" t="s">
        <v>127</v>
      </c>
      <c r="E10" s="20" t="s">
        <v>110</v>
      </c>
      <c r="F10" s="40" t="str">
        <f t="shared" si="1"/>
        <v>ABENGOA_QUILLOTA_220</v>
      </c>
      <c r="G10" s="21">
        <v>8372.519926439958</v>
      </c>
      <c r="H10" s="21">
        <v>13400.277419563565</v>
      </c>
      <c r="I10" s="22">
        <v>7731.1120111737364</v>
      </c>
      <c r="J10" s="43">
        <v>29504</v>
      </c>
      <c r="K10" s="44">
        <v>61</v>
      </c>
      <c r="L10" s="86"/>
      <c r="M10"/>
      <c r="N10"/>
      <c r="O10"/>
    </row>
    <row r="11" spans="1:16" ht="15.75" thickBot="1" x14ac:dyDescent="0.3">
      <c r="A11" s="7" t="s">
        <v>128</v>
      </c>
      <c r="B11" s="6">
        <f t="shared" si="0"/>
        <v>44348</v>
      </c>
      <c r="C11" s="6" t="s">
        <v>129</v>
      </c>
      <c r="D11" s="19" t="s">
        <v>130</v>
      </c>
      <c r="E11" s="20" t="s">
        <v>104</v>
      </c>
      <c r="F11" s="40" t="str">
        <f t="shared" si="1"/>
        <v>ABENGOA_DOS_A_ALTO_JAHUEL_220</v>
      </c>
      <c r="G11" s="21">
        <v>73235.980939508416</v>
      </c>
      <c r="H11" s="21">
        <v>0</v>
      </c>
      <c r="I11" s="22">
        <v>0</v>
      </c>
      <c r="J11" s="43">
        <v>73236</v>
      </c>
      <c r="K11" s="44">
        <v>0</v>
      </c>
      <c r="L11" s="86"/>
      <c r="M11"/>
      <c r="N11"/>
      <c r="O11"/>
    </row>
    <row r="12" spans="1:16" ht="15.75" thickBot="1" x14ac:dyDescent="0.3">
      <c r="A12" s="7" t="s">
        <v>128</v>
      </c>
      <c r="B12" s="6">
        <f t="shared" si="0"/>
        <v>44348</v>
      </c>
      <c r="C12" s="6" t="s">
        <v>129</v>
      </c>
      <c r="D12" s="19" t="s">
        <v>130</v>
      </c>
      <c r="E12" s="20" t="s">
        <v>105</v>
      </c>
      <c r="F12" s="40" t="str">
        <f t="shared" si="1"/>
        <v>ABENGOA_DOS_A_CERRO_NAVIA_220</v>
      </c>
      <c r="G12" s="21">
        <v>66900.865594807488</v>
      </c>
      <c r="H12" s="21">
        <v>0</v>
      </c>
      <c r="I12" s="22">
        <v>0</v>
      </c>
      <c r="J12" s="43">
        <v>66901</v>
      </c>
      <c r="K12" s="44">
        <v>0</v>
      </c>
      <c r="L12" s="86"/>
      <c r="M12"/>
      <c r="N12"/>
      <c r="O12"/>
    </row>
    <row r="13" spans="1:16" ht="15.75" thickBot="1" x14ac:dyDescent="0.3">
      <c r="A13" s="7" t="s">
        <v>128</v>
      </c>
      <c r="B13" s="6">
        <f t="shared" si="0"/>
        <v>44348</v>
      </c>
      <c r="C13" s="6" t="s">
        <v>129</v>
      </c>
      <c r="D13" s="19" t="s">
        <v>130</v>
      </c>
      <c r="E13" s="20" t="s">
        <v>106</v>
      </c>
      <c r="F13" s="40" t="str">
        <f t="shared" si="1"/>
        <v>ABENGOA_DOS_A_CHENA_220</v>
      </c>
      <c r="G13" s="21">
        <v>143370.90785557547</v>
      </c>
      <c r="H13" s="21">
        <v>0</v>
      </c>
      <c r="I13" s="22">
        <v>0</v>
      </c>
      <c r="J13" s="43">
        <v>143371</v>
      </c>
      <c r="K13" s="44">
        <v>0</v>
      </c>
      <c r="L13" s="86"/>
      <c r="M13"/>
      <c r="N13"/>
      <c r="O13"/>
    </row>
    <row r="14" spans="1:16" ht="15.75" thickBot="1" x14ac:dyDescent="0.3">
      <c r="A14" s="7" t="s">
        <v>128</v>
      </c>
      <c r="B14" s="6">
        <f t="shared" si="0"/>
        <v>44348</v>
      </c>
      <c r="C14" s="6" t="s">
        <v>129</v>
      </c>
      <c r="D14" s="19" t="s">
        <v>130</v>
      </c>
      <c r="E14" s="20" t="s">
        <v>107</v>
      </c>
      <c r="F14" s="40" t="str">
        <f t="shared" si="1"/>
        <v>ABENGOA_DOS_A_LOS_MAQUIS_220</v>
      </c>
      <c r="G14" s="21">
        <v>170.7099735040203</v>
      </c>
      <c r="H14" s="21">
        <v>0</v>
      </c>
      <c r="I14" s="22">
        <v>0</v>
      </c>
      <c r="J14" s="43">
        <v>171</v>
      </c>
      <c r="K14" s="44">
        <v>0</v>
      </c>
      <c r="L14" s="86"/>
      <c r="M14"/>
      <c r="N14"/>
      <c r="O14"/>
    </row>
    <row r="15" spans="1:16" ht="15.75" thickBot="1" x14ac:dyDescent="0.3">
      <c r="A15" s="7" t="s">
        <v>128</v>
      </c>
      <c r="B15" s="6">
        <f t="shared" si="0"/>
        <v>44348</v>
      </c>
      <c r="C15" s="6" t="s">
        <v>129</v>
      </c>
      <c r="D15" s="19" t="s">
        <v>130</v>
      </c>
      <c r="E15" s="20" t="s">
        <v>108</v>
      </c>
      <c r="F15" s="40" t="str">
        <f t="shared" si="1"/>
        <v>ABENGOA_DOS_A_NOGALES_220</v>
      </c>
      <c r="G15" s="21">
        <v>73.34193466098462</v>
      </c>
      <c r="H15" s="21">
        <v>0</v>
      </c>
      <c r="I15" s="22">
        <v>0</v>
      </c>
      <c r="J15" s="43">
        <v>73</v>
      </c>
      <c r="K15" s="44">
        <v>0</v>
      </c>
      <c r="L15" s="86"/>
      <c r="M15"/>
      <c r="N15"/>
      <c r="O15"/>
    </row>
    <row r="16" spans="1:16" ht="15.75" thickBot="1" x14ac:dyDescent="0.3">
      <c r="A16" s="7" t="s">
        <v>128</v>
      </c>
      <c r="B16" s="6">
        <f t="shared" si="0"/>
        <v>44348</v>
      </c>
      <c r="C16" s="6" t="s">
        <v>129</v>
      </c>
      <c r="D16" s="19" t="s">
        <v>130</v>
      </c>
      <c r="E16" s="20" t="s">
        <v>109</v>
      </c>
      <c r="F16" s="40" t="str">
        <f t="shared" si="1"/>
        <v>ABENGOA_DOS_A_POLPAICO_220</v>
      </c>
      <c r="G16" s="21">
        <v>54616.775550439976</v>
      </c>
      <c r="H16" s="21">
        <v>0</v>
      </c>
      <c r="I16" s="22">
        <v>0</v>
      </c>
      <c r="J16" s="43">
        <v>54617</v>
      </c>
      <c r="K16" s="44">
        <v>0</v>
      </c>
      <c r="L16" s="86"/>
      <c r="M16"/>
      <c r="N16"/>
      <c r="O16"/>
    </row>
    <row r="17" spans="1:15" ht="15.75" thickBot="1" x14ac:dyDescent="0.3">
      <c r="A17" s="7" t="s">
        <v>128</v>
      </c>
      <c r="B17" s="6">
        <f t="shared" si="0"/>
        <v>44348</v>
      </c>
      <c r="C17" s="6" t="s">
        <v>129</v>
      </c>
      <c r="D17" s="19" t="s">
        <v>130</v>
      </c>
      <c r="E17" s="20" t="s">
        <v>110</v>
      </c>
      <c r="F17" s="40" t="str">
        <f t="shared" si="1"/>
        <v>ABENGOA_DOS_A_QUILLOTA_220</v>
      </c>
      <c r="G17" s="21">
        <v>743.56519068721923</v>
      </c>
      <c r="H17" s="21">
        <v>0</v>
      </c>
      <c r="I17" s="22">
        <v>0</v>
      </c>
      <c r="J17" s="43">
        <v>744</v>
      </c>
      <c r="K17" s="44">
        <v>0</v>
      </c>
      <c r="L17" s="86"/>
      <c r="M17"/>
      <c r="N17"/>
      <c r="O17"/>
    </row>
    <row r="18" spans="1:15" ht="15.75" thickBot="1" x14ac:dyDescent="0.3">
      <c r="A18" s="7" t="s">
        <v>112</v>
      </c>
      <c r="B18" s="6">
        <f t="shared" si="0"/>
        <v>44348</v>
      </c>
      <c r="C18" s="6" t="s">
        <v>131</v>
      </c>
      <c r="D18" s="19" t="s">
        <v>132</v>
      </c>
      <c r="E18" s="20" t="s">
        <v>104</v>
      </c>
      <c r="F18" s="40" t="str">
        <f t="shared" si="1"/>
        <v>ABENGOA_DOS_C_ALTO_JAHUEL_220</v>
      </c>
      <c r="G18" s="21">
        <v>0</v>
      </c>
      <c r="H18" s="21">
        <v>0</v>
      </c>
      <c r="I18" s="22">
        <v>70281.886019101657</v>
      </c>
      <c r="J18" s="43">
        <v>70282</v>
      </c>
      <c r="K18" s="44">
        <v>146</v>
      </c>
      <c r="L18" s="86"/>
      <c r="M18"/>
      <c r="N18"/>
      <c r="O18"/>
    </row>
    <row r="19" spans="1:15" ht="15.75" thickBot="1" x14ac:dyDescent="0.3">
      <c r="A19" s="7" t="s">
        <v>112</v>
      </c>
      <c r="B19" s="6">
        <f t="shared" si="0"/>
        <v>44348</v>
      </c>
      <c r="C19" s="6" t="s">
        <v>131</v>
      </c>
      <c r="D19" s="19" t="s">
        <v>132</v>
      </c>
      <c r="E19" s="20" t="s">
        <v>105</v>
      </c>
      <c r="F19" s="40" t="str">
        <f t="shared" si="1"/>
        <v>ABENGOA_DOS_C_CERRO_NAVIA_220</v>
      </c>
      <c r="G19" s="21">
        <v>0</v>
      </c>
      <c r="H19" s="21">
        <v>0</v>
      </c>
      <c r="I19" s="22">
        <v>63293.652921735244</v>
      </c>
      <c r="J19" s="43">
        <v>63294</v>
      </c>
      <c r="K19" s="44">
        <v>131</v>
      </c>
      <c r="L19" s="86"/>
      <c r="M19"/>
      <c r="N19"/>
      <c r="O19"/>
    </row>
    <row r="20" spans="1:15" ht="15.75" thickBot="1" x14ac:dyDescent="0.3">
      <c r="A20" s="7" t="s">
        <v>112</v>
      </c>
      <c r="B20" s="6">
        <f t="shared" si="0"/>
        <v>44348</v>
      </c>
      <c r="C20" s="6" t="s">
        <v>131</v>
      </c>
      <c r="D20" s="19" t="s">
        <v>132</v>
      </c>
      <c r="E20" s="20" t="s">
        <v>106</v>
      </c>
      <c r="F20" s="40" t="str">
        <f t="shared" si="1"/>
        <v>ABENGOA_DOS_C_CHENA_220</v>
      </c>
      <c r="G20" s="21">
        <v>0</v>
      </c>
      <c r="H20" s="21">
        <v>0</v>
      </c>
      <c r="I20" s="22">
        <v>138478.14374932289</v>
      </c>
      <c r="J20" s="43">
        <v>138478</v>
      </c>
      <c r="K20" s="44">
        <v>287</v>
      </c>
      <c r="L20" s="86"/>
      <c r="M20"/>
      <c r="N20"/>
      <c r="O20"/>
    </row>
    <row r="21" spans="1:15" ht="15.75" thickBot="1" x14ac:dyDescent="0.3">
      <c r="A21" s="7" t="s">
        <v>112</v>
      </c>
      <c r="B21" s="6">
        <f t="shared" si="0"/>
        <v>44348</v>
      </c>
      <c r="C21" s="6" t="s">
        <v>131</v>
      </c>
      <c r="D21" s="19" t="s">
        <v>132</v>
      </c>
      <c r="E21" s="20" t="s">
        <v>107</v>
      </c>
      <c r="F21" s="40" t="str">
        <f t="shared" si="1"/>
        <v>ABENGOA_DOS_C_LOS_MAQUIS_220</v>
      </c>
      <c r="G21" s="21">
        <v>0</v>
      </c>
      <c r="H21" s="21">
        <v>0</v>
      </c>
      <c r="I21" s="22">
        <v>130.49020287219093</v>
      </c>
      <c r="J21" s="43">
        <v>130</v>
      </c>
      <c r="K21" s="44">
        <v>0</v>
      </c>
      <c r="L21" s="86"/>
      <c r="M21"/>
      <c r="N21"/>
      <c r="O21"/>
    </row>
    <row r="22" spans="1:15" ht="15.75" thickBot="1" x14ac:dyDescent="0.3">
      <c r="A22" s="7" t="s">
        <v>112</v>
      </c>
      <c r="B22" s="6">
        <f t="shared" si="0"/>
        <v>44348</v>
      </c>
      <c r="C22" s="6" t="s">
        <v>131</v>
      </c>
      <c r="D22" s="19" t="s">
        <v>132</v>
      </c>
      <c r="E22" s="20" t="s">
        <v>108</v>
      </c>
      <c r="F22" s="40" t="str">
        <f t="shared" si="1"/>
        <v>ABENGOA_DOS_C_NOGALES_220</v>
      </c>
      <c r="G22" s="21">
        <v>0</v>
      </c>
      <c r="H22" s="21">
        <v>0</v>
      </c>
      <c r="I22" s="22">
        <v>57.592449865467032</v>
      </c>
      <c r="J22" s="43">
        <v>58</v>
      </c>
      <c r="K22" s="44">
        <v>0</v>
      </c>
      <c r="L22" s="86"/>
      <c r="M22"/>
      <c r="N22"/>
      <c r="O22"/>
    </row>
    <row r="23" spans="1:15" ht="15.75" thickBot="1" x14ac:dyDescent="0.3">
      <c r="A23" s="7" t="s">
        <v>112</v>
      </c>
      <c r="B23" s="6">
        <f t="shared" si="0"/>
        <v>44348</v>
      </c>
      <c r="C23" s="6" t="s">
        <v>131</v>
      </c>
      <c r="D23" s="19" t="s">
        <v>132</v>
      </c>
      <c r="E23" s="20" t="s">
        <v>109</v>
      </c>
      <c r="F23" s="40" t="str">
        <f t="shared" si="1"/>
        <v>ABENGOA_DOS_C_POLPAICO_220</v>
      </c>
      <c r="G23" s="21">
        <v>0</v>
      </c>
      <c r="H23" s="21">
        <v>0</v>
      </c>
      <c r="I23" s="22">
        <v>50362.566588130998</v>
      </c>
      <c r="J23" s="43">
        <v>50363</v>
      </c>
      <c r="K23" s="44">
        <v>104</v>
      </c>
      <c r="L23" s="86"/>
      <c r="M23"/>
      <c r="N23"/>
      <c r="O23"/>
    </row>
    <row r="24" spans="1:15" ht="15.75" thickBot="1" x14ac:dyDescent="0.3">
      <c r="A24" s="7" t="s">
        <v>112</v>
      </c>
      <c r="B24" s="6">
        <f t="shared" si="0"/>
        <v>44348</v>
      </c>
      <c r="C24" s="6" t="s">
        <v>131</v>
      </c>
      <c r="D24" s="19" t="s">
        <v>132</v>
      </c>
      <c r="E24" s="20" t="s">
        <v>110</v>
      </c>
      <c r="F24" s="40" t="str">
        <f t="shared" si="1"/>
        <v>ABENGOA_DOS_C_QUILLOTA_220</v>
      </c>
      <c r="G24" s="21">
        <v>0</v>
      </c>
      <c r="H24" s="21">
        <v>0</v>
      </c>
      <c r="I24" s="22">
        <v>686.60780744303008</v>
      </c>
      <c r="J24" s="43">
        <v>687</v>
      </c>
      <c r="K24" s="44">
        <v>1</v>
      </c>
      <c r="L24" s="86"/>
      <c r="M24"/>
      <c r="N24"/>
      <c r="O24"/>
    </row>
    <row r="25" spans="1:15" ht="15.75" thickBot="1" x14ac:dyDescent="0.3">
      <c r="A25" s="7" t="s">
        <v>112</v>
      </c>
      <c r="B25" s="6">
        <f t="shared" si="0"/>
        <v>44348</v>
      </c>
      <c r="C25" s="6" t="s">
        <v>133</v>
      </c>
      <c r="D25" s="19" t="s">
        <v>134</v>
      </c>
      <c r="E25" s="20" t="s">
        <v>104</v>
      </c>
      <c r="F25" s="40" t="str">
        <f t="shared" si="1"/>
        <v>ACCIONA_ENERGIA_ALTO_JAHUEL_220</v>
      </c>
      <c r="G25" s="21">
        <v>520828.24443966628</v>
      </c>
      <c r="H25" s="21">
        <v>852267.36195320298</v>
      </c>
      <c r="I25" s="22">
        <v>499815.27080280695</v>
      </c>
      <c r="J25" s="43">
        <v>1872911</v>
      </c>
      <c r="K25" s="44">
        <v>3879</v>
      </c>
      <c r="L25" s="86"/>
      <c r="M25"/>
      <c r="N25"/>
      <c r="O25"/>
    </row>
    <row r="26" spans="1:15" ht="15.75" thickBot="1" x14ac:dyDescent="0.3">
      <c r="A26" s="7" t="s">
        <v>112</v>
      </c>
      <c r="B26" s="6">
        <f t="shared" si="0"/>
        <v>44348</v>
      </c>
      <c r="C26" s="6" t="s">
        <v>133</v>
      </c>
      <c r="D26" s="19" t="s">
        <v>134</v>
      </c>
      <c r="E26" s="20" t="s">
        <v>105</v>
      </c>
      <c r="F26" s="40" t="str">
        <f t="shared" si="1"/>
        <v>ACCIONA_ENERGIA_CERRO_NAVIA_220</v>
      </c>
      <c r="G26" s="21">
        <v>475775.15767854662</v>
      </c>
      <c r="H26" s="21">
        <v>775127.37733137072</v>
      </c>
      <c r="I26" s="22">
        <v>450117.89049852721</v>
      </c>
      <c r="J26" s="43">
        <v>1701020</v>
      </c>
      <c r="K26" s="44">
        <v>3523</v>
      </c>
      <c r="L26" s="86"/>
      <c r="M26"/>
      <c r="N26"/>
      <c r="O26"/>
    </row>
    <row r="27" spans="1:15" ht="15.75" thickBot="1" x14ac:dyDescent="0.3">
      <c r="A27" s="7" t="s">
        <v>112</v>
      </c>
      <c r="B27" s="6">
        <f t="shared" si="0"/>
        <v>44348</v>
      </c>
      <c r="C27" s="6" t="s">
        <v>133</v>
      </c>
      <c r="D27" s="19" t="s">
        <v>134</v>
      </c>
      <c r="E27" s="20" t="s">
        <v>106</v>
      </c>
      <c r="F27" s="40" t="str">
        <f t="shared" si="1"/>
        <v>ACCIONA_ENERGIA_CHENA_220</v>
      </c>
      <c r="G27" s="21">
        <v>1019602.895792683</v>
      </c>
      <c r="H27" s="21">
        <v>1655984.6490537405</v>
      </c>
      <c r="I27" s="22">
        <v>984798.42870930582</v>
      </c>
      <c r="J27" s="43">
        <v>3660386</v>
      </c>
      <c r="K27" s="44">
        <v>7580</v>
      </c>
      <c r="L27" s="86"/>
      <c r="M27"/>
      <c r="N27"/>
      <c r="O27"/>
    </row>
    <row r="28" spans="1:15" ht="15.75" thickBot="1" x14ac:dyDescent="0.3">
      <c r="A28" s="7" t="s">
        <v>112</v>
      </c>
      <c r="B28" s="6">
        <f t="shared" si="0"/>
        <v>44348</v>
      </c>
      <c r="C28" s="6" t="s">
        <v>133</v>
      </c>
      <c r="D28" s="19" t="s">
        <v>134</v>
      </c>
      <c r="E28" s="20" t="s">
        <v>107</v>
      </c>
      <c r="F28" s="40" t="str">
        <f t="shared" si="1"/>
        <v>ACCIONA_ENERGIA_LOS_MAQUIS_220</v>
      </c>
      <c r="G28" s="21">
        <v>1214.0286054457213</v>
      </c>
      <c r="H28" s="21">
        <v>1520.4997257854561</v>
      </c>
      <c r="I28" s="22">
        <v>927.99154632747252</v>
      </c>
      <c r="J28" s="43">
        <v>3663</v>
      </c>
      <c r="K28" s="44">
        <v>8</v>
      </c>
      <c r="L28" s="86"/>
      <c r="M28"/>
      <c r="N28"/>
      <c r="O28"/>
    </row>
    <row r="29" spans="1:15" ht="15.75" thickBot="1" x14ac:dyDescent="0.3">
      <c r="A29" s="7" t="s">
        <v>112</v>
      </c>
      <c r="B29" s="6">
        <f t="shared" si="0"/>
        <v>44348</v>
      </c>
      <c r="C29" s="6" t="s">
        <v>133</v>
      </c>
      <c r="D29" s="19" t="s">
        <v>134</v>
      </c>
      <c r="E29" s="20" t="s">
        <v>108</v>
      </c>
      <c r="F29" s="40" t="str">
        <f t="shared" si="1"/>
        <v>ACCIONA_ENERGIA_NOGALES_220</v>
      </c>
      <c r="G29" s="21">
        <v>521.58174961622535</v>
      </c>
      <c r="H29" s="21">
        <v>660.8378099490152</v>
      </c>
      <c r="I29" s="22">
        <v>409.57332758375259</v>
      </c>
      <c r="J29" s="43">
        <v>1592</v>
      </c>
      <c r="K29" s="44">
        <v>3</v>
      </c>
      <c r="L29" s="86"/>
      <c r="M29"/>
      <c r="N29"/>
      <c r="O29"/>
    </row>
    <row r="30" spans="1:15" ht="15.75" thickBot="1" x14ac:dyDescent="0.3">
      <c r="A30" s="7" t="s">
        <v>112</v>
      </c>
      <c r="B30" s="6">
        <f t="shared" si="0"/>
        <v>44348</v>
      </c>
      <c r="C30" s="6" t="s">
        <v>133</v>
      </c>
      <c r="D30" s="19" t="s">
        <v>134</v>
      </c>
      <c r="E30" s="20" t="s">
        <v>109</v>
      </c>
      <c r="F30" s="40" t="str">
        <f t="shared" si="1"/>
        <v>ACCIONA_ENERGIA_POLPAICO_220</v>
      </c>
      <c r="G30" s="21">
        <v>388415.07906321046</v>
      </c>
      <c r="H30" s="21">
        <v>633821.5475335411</v>
      </c>
      <c r="I30" s="22">
        <v>358157.43263818632</v>
      </c>
      <c r="J30" s="43">
        <v>1380394</v>
      </c>
      <c r="K30" s="44">
        <v>2859</v>
      </c>
      <c r="L30" s="86"/>
      <c r="M30"/>
      <c r="N30"/>
      <c r="O30"/>
    </row>
    <row r="31" spans="1:15" ht="15.75" thickBot="1" x14ac:dyDescent="0.3">
      <c r="A31" s="7" t="s">
        <v>112</v>
      </c>
      <c r="B31" s="6">
        <f t="shared" si="0"/>
        <v>44348</v>
      </c>
      <c r="C31" s="6" t="s">
        <v>133</v>
      </c>
      <c r="D31" s="19" t="s">
        <v>134</v>
      </c>
      <c r="E31" s="20" t="s">
        <v>110</v>
      </c>
      <c r="F31" s="40" t="str">
        <f t="shared" si="1"/>
        <v>ACCIONA_ENERGIA_QUILLOTA_220</v>
      </c>
      <c r="G31" s="21">
        <v>5287.9711300917488</v>
      </c>
      <c r="H31" s="21">
        <v>8463.4352324560732</v>
      </c>
      <c r="I31" s="22">
        <v>4882.8665058759061</v>
      </c>
      <c r="J31" s="43">
        <v>18634</v>
      </c>
      <c r="K31" s="44">
        <v>39</v>
      </c>
      <c r="L31" s="86"/>
      <c r="M31"/>
      <c r="N31"/>
      <c r="O31"/>
    </row>
    <row r="32" spans="1:15" ht="15.75" thickBot="1" x14ac:dyDescent="0.3">
      <c r="A32" s="7" t="s">
        <v>128</v>
      </c>
      <c r="B32" s="6">
        <f t="shared" si="0"/>
        <v>44348</v>
      </c>
      <c r="C32" s="6" t="s">
        <v>135</v>
      </c>
      <c r="D32" s="19" t="s">
        <v>136</v>
      </c>
      <c r="E32" s="20" t="s">
        <v>104</v>
      </c>
      <c r="F32" s="40" t="str">
        <f t="shared" si="1"/>
        <v>AELA_A_ALTO_JAHUEL_220</v>
      </c>
      <c r="G32" s="21">
        <v>781177.68196980155</v>
      </c>
      <c r="H32" s="21">
        <v>0</v>
      </c>
      <c r="I32" s="22">
        <v>0</v>
      </c>
      <c r="J32" s="43">
        <v>781178</v>
      </c>
      <c r="K32" s="44">
        <v>0</v>
      </c>
      <c r="L32" s="86"/>
      <c r="M32"/>
      <c r="N32"/>
      <c r="O32"/>
    </row>
    <row r="33" spans="1:15" ht="15.75" thickBot="1" x14ac:dyDescent="0.3">
      <c r="A33" s="7" t="s">
        <v>128</v>
      </c>
      <c r="B33" s="6">
        <f t="shared" si="0"/>
        <v>44348</v>
      </c>
      <c r="C33" s="6" t="s">
        <v>135</v>
      </c>
      <c r="D33" s="19" t="s">
        <v>136</v>
      </c>
      <c r="E33" s="20" t="s">
        <v>105</v>
      </c>
      <c r="F33" s="40" t="str">
        <f t="shared" si="1"/>
        <v>AELA_A_CERRO_NAVIA_220</v>
      </c>
      <c r="G33" s="21">
        <v>713603.6472330722</v>
      </c>
      <c r="H33" s="21">
        <v>0</v>
      </c>
      <c r="I33" s="22">
        <v>0</v>
      </c>
      <c r="J33" s="43">
        <v>713604</v>
      </c>
      <c r="K33" s="44">
        <v>0</v>
      </c>
      <c r="L33" s="86"/>
      <c r="M33"/>
      <c r="N33"/>
      <c r="O33"/>
    </row>
    <row r="34" spans="1:15" ht="15.75" thickBot="1" x14ac:dyDescent="0.3">
      <c r="A34" s="7" t="s">
        <v>128</v>
      </c>
      <c r="B34" s="6">
        <f t="shared" si="0"/>
        <v>44348</v>
      </c>
      <c r="C34" s="6" t="s">
        <v>135</v>
      </c>
      <c r="D34" s="19" t="s">
        <v>136</v>
      </c>
      <c r="E34" s="20" t="s">
        <v>106</v>
      </c>
      <c r="F34" s="40" t="str">
        <f t="shared" si="1"/>
        <v>AELA_A_CHENA_220</v>
      </c>
      <c r="G34" s="21">
        <v>1529277.7132736554</v>
      </c>
      <c r="H34" s="21">
        <v>0</v>
      </c>
      <c r="I34" s="22">
        <v>0</v>
      </c>
      <c r="J34" s="43">
        <v>1529278</v>
      </c>
      <c r="K34" s="44">
        <v>0</v>
      </c>
      <c r="L34" s="86"/>
      <c r="M34"/>
      <c r="N34"/>
      <c r="O34"/>
    </row>
    <row r="35" spans="1:15" ht="15.75" thickBot="1" x14ac:dyDescent="0.3">
      <c r="A35" s="7" t="s">
        <v>128</v>
      </c>
      <c r="B35" s="6">
        <f t="shared" si="0"/>
        <v>44348</v>
      </c>
      <c r="C35" s="6" t="s">
        <v>135</v>
      </c>
      <c r="D35" s="19" t="s">
        <v>136</v>
      </c>
      <c r="E35" s="20" t="s">
        <v>107</v>
      </c>
      <c r="F35" s="40" t="str">
        <f t="shared" si="1"/>
        <v>AELA_A_LOS_MAQUIS_220</v>
      </c>
      <c r="G35" s="21">
        <v>1820.8921308932211</v>
      </c>
      <c r="H35" s="21">
        <v>0</v>
      </c>
      <c r="I35" s="22">
        <v>0</v>
      </c>
      <c r="J35" s="43">
        <v>1821</v>
      </c>
      <c r="K35" s="44">
        <v>0</v>
      </c>
      <c r="L35" s="86"/>
      <c r="M35"/>
      <c r="N35"/>
      <c r="O35"/>
    </row>
    <row r="36" spans="1:15" ht="15.75" thickBot="1" x14ac:dyDescent="0.3">
      <c r="A36" s="7" t="s">
        <v>128</v>
      </c>
      <c r="B36" s="6">
        <f t="shared" si="0"/>
        <v>44348</v>
      </c>
      <c r="C36" s="6" t="s">
        <v>135</v>
      </c>
      <c r="D36" s="19" t="s">
        <v>136</v>
      </c>
      <c r="E36" s="20" t="s">
        <v>108</v>
      </c>
      <c r="F36" s="40" t="str">
        <f t="shared" si="1"/>
        <v>AELA_A_NOGALES_220</v>
      </c>
      <c r="G36" s="21">
        <v>782.30784615244863</v>
      </c>
      <c r="H36" s="21">
        <v>0</v>
      </c>
      <c r="I36" s="22">
        <v>0</v>
      </c>
      <c r="J36" s="43">
        <v>782</v>
      </c>
      <c r="K36" s="44">
        <v>0</v>
      </c>
      <c r="L36" s="86"/>
      <c r="M36"/>
      <c r="N36"/>
      <c r="O36"/>
    </row>
    <row r="37" spans="1:15" ht="15.75" thickBot="1" x14ac:dyDescent="0.3">
      <c r="A37" s="7" t="s">
        <v>128</v>
      </c>
      <c r="B37" s="6">
        <f t="shared" si="0"/>
        <v>44348</v>
      </c>
      <c r="C37" s="6" t="s">
        <v>135</v>
      </c>
      <c r="D37" s="19" t="s">
        <v>136</v>
      </c>
      <c r="E37" s="20" t="s">
        <v>109</v>
      </c>
      <c r="F37" s="40" t="str">
        <f t="shared" si="1"/>
        <v>AELA_A_POLPAICO_220</v>
      </c>
      <c r="G37" s="21">
        <v>582574.37906646566</v>
      </c>
      <c r="H37" s="21">
        <v>0</v>
      </c>
      <c r="I37" s="22">
        <v>0</v>
      </c>
      <c r="J37" s="43">
        <v>582574</v>
      </c>
      <c r="K37" s="44">
        <v>0</v>
      </c>
      <c r="L37" s="86"/>
      <c r="M37"/>
      <c r="N37"/>
      <c r="O37"/>
    </row>
    <row r="38" spans="1:15" ht="15.75" thickBot="1" x14ac:dyDescent="0.3">
      <c r="A38" s="7" t="s">
        <v>128</v>
      </c>
      <c r="B38" s="6">
        <f t="shared" si="0"/>
        <v>44348</v>
      </c>
      <c r="C38" s="6" t="s">
        <v>135</v>
      </c>
      <c r="D38" s="19" t="s">
        <v>136</v>
      </c>
      <c r="E38" s="20" t="s">
        <v>110</v>
      </c>
      <c r="F38" s="40" t="str">
        <f t="shared" si="1"/>
        <v>AELA_A_QUILLOTA_220</v>
      </c>
      <c r="G38" s="21">
        <v>7931.2999512391634</v>
      </c>
      <c r="H38" s="21">
        <v>0</v>
      </c>
      <c r="I38" s="22">
        <v>0</v>
      </c>
      <c r="J38" s="43">
        <v>7931</v>
      </c>
      <c r="K38" s="44">
        <v>0</v>
      </c>
      <c r="L38" s="86"/>
      <c r="M38"/>
      <c r="N38"/>
      <c r="O38"/>
    </row>
    <row r="39" spans="1:15" ht="15.75" thickBot="1" x14ac:dyDescent="0.3">
      <c r="A39" s="7" t="s">
        <v>128</v>
      </c>
      <c r="B39" s="6">
        <f t="shared" si="0"/>
        <v>44348</v>
      </c>
      <c r="C39" s="6" t="s">
        <v>137</v>
      </c>
      <c r="D39" s="19" t="s">
        <v>138</v>
      </c>
      <c r="E39" s="20" t="s">
        <v>104</v>
      </c>
      <c r="F39" s="40" t="str">
        <f t="shared" si="1"/>
        <v>AELA_B_ALTO_JAHUEL_220</v>
      </c>
      <c r="G39" s="21">
        <v>0</v>
      </c>
      <c r="H39" s="21">
        <v>1278300.9193832551</v>
      </c>
      <c r="I39" s="22">
        <v>0</v>
      </c>
      <c r="J39" s="43">
        <v>1278301</v>
      </c>
      <c r="K39" s="44">
        <v>0</v>
      </c>
      <c r="L39" s="86"/>
      <c r="M39"/>
      <c r="N39"/>
      <c r="O39"/>
    </row>
    <row r="40" spans="1:15" ht="15.75" thickBot="1" x14ac:dyDescent="0.3">
      <c r="A40" s="7" t="s">
        <v>128</v>
      </c>
      <c r="B40" s="6">
        <f t="shared" si="0"/>
        <v>44348</v>
      </c>
      <c r="C40" s="6" t="s">
        <v>137</v>
      </c>
      <c r="D40" s="19" t="s">
        <v>138</v>
      </c>
      <c r="E40" s="20" t="s">
        <v>105</v>
      </c>
      <c r="F40" s="40" t="str">
        <f t="shared" si="1"/>
        <v>AELA_B_CERRO_NAVIA_220</v>
      </c>
      <c r="G40" s="21">
        <v>0</v>
      </c>
      <c r="H40" s="21">
        <v>1162600.0047813971</v>
      </c>
      <c r="I40" s="22">
        <v>0</v>
      </c>
      <c r="J40" s="43">
        <v>1162600</v>
      </c>
      <c r="K40" s="44">
        <v>0</v>
      </c>
      <c r="L40" s="86"/>
      <c r="M40"/>
      <c r="N40"/>
      <c r="O40"/>
    </row>
    <row r="41" spans="1:15" ht="15.75" thickBot="1" x14ac:dyDescent="0.3">
      <c r="A41" s="7" t="s">
        <v>128</v>
      </c>
      <c r="B41" s="6">
        <f t="shared" si="0"/>
        <v>44348</v>
      </c>
      <c r="C41" s="6" t="s">
        <v>137</v>
      </c>
      <c r="D41" s="19" t="s">
        <v>138</v>
      </c>
      <c r="E41" s="20" t="s">
        <v>106</v>
      </c>
      <c r="F41" s="40" t="str">
        <f t="shared" si="1"/>
        <v>AELA_B_CHENA_220</v>
      </c>
      <c r="G41" s="21">
        <v>0</v>
      </c>
      <c r="H41" s="21">
        <v>2483782.4301034152</v>
      </c>
      <c r="I41" s="22">
        <v>0</v>
      </c>
      <c r="J41" s="43">
        <v>2483782</v>
      </c>
      <c r="K41" s="44">
        <v>0</v>
      </c>
      <c r="L41" s="86"/>
      <c r="M41"/>
      <c r="N41"/>
      <c r="O41"/>
    </row>
    <row r="42" spans="1:15" ht="15.75" thickBot="1" x14ac:dyDescent="0.3">
      <c r="A42" s="7" t="s">
        <v>128</v>
      </c>
      <c r="B42" s="6">
        <f t="shared" si="0"/>
        <v>44348</v>
      </c>
      <c r="C42" s="6" t="s">
        <v>137</v>
      </c>
      <c r="D42" s="19" t="s">
        <v>138</v>
      </c>
      <c r="E42" s="20" t="s">
        <v>107</v>
      </c>
      <c r="F42" s="40" t="str">
        <f t="shared" si="1"/>
        <v>AELA_B_LOS_MAQUIS_220</v>
      </c>
      <c r="G42" s="21">
        <v>0</v>
      </c>
      <c r="H42" s="21">
        <v>2280.570961838921</v>
      </c>
      <c r="I42" s="22">
        <v>0</v>
      </c>
      <c r="J42" s="43">
        <v>2281</v>
      </c>
      <c r="K42" s="44">
        <v>0</v>
      </c>
      <c r="L42" s="86"/>
      <c r="M42"/>
      <c r="N42"/>
      <c r="O42"/>
    </row>
    <row r="43" spans="1:15" ht="15.75" thickBot="1" x14ac:dyDescent="0.3">
      <c r="A43" s="7" t="s">
        <v>128</v>
      </c>
      <c r="B43" s="6">
        <f t="shared" si="0"/>
        <v>44348</v>
      </c>
      <c r="C43" s="6" t="s">
        <v>137</v>
      </c>
      <c r="D43" s="19" t="s">
        <v>138</v>
      </c>
      <c r="E43" s="20" t="s">
        <v>108</v>
      </c>
      <c r="F43" s="40" t="str">
        <f t="shared" si="1"/>
        <v>AELA_B_NOGALES_220</v>
      </c>
      <c r="G43" s="21">
        <v>0</v>
      </c>
      <c r="H43" s="21">
        <v>991.17908033585718</v>
      </c>
      <c r="I43" s="22">
        <v>0</v>
      </c>
      <c r="J43" s="43">
        <v>991</v>
      </c>
      <c r="K43" s="44">
        <v>0</v>
      </c>
      <c r="L43" s="86"/>
      <c r="M43"/>
      <c r="N43"/>
      <c r="O43"/>
    </row>
    <row r="44" spans="1:15" ht="15.75" thickBot="1" x14ac:dyDescent="0.3">
      <c r="A44" s="7" t="s">
        <v>128</v>
      </c>
      <c r="B44" s="6">
        <f t="shared" si="0"/>
        <v>44348</v>
      </c>
      <c r="C44" s="6" t="s">
        <v>137</v>
      </c>
      <c r="D44" s="19" t="s">
        <v>138</v>
      </c>
      <c r="E44" s="20" t="s">
        <v>109</v>
      </c>
      <c r="F44" s="40" t="str">
        <f t="shared" si="1"/>
        <v>AELA_B_POLPAICO_220</v>
      </c>
      <c r="G44" s="21">
        <v>0</v>
      </c>
      <c r="H44" s="21">
        <v>950657.86055706197</v>
      </c>
      <c r="I44" s="22">
        <v>0</v>
      </c>
      <c r="J44" s="43">
        <v>950658</v>
      </c>
      <c r="K44" s="44">
        <v>0</v>
      </c>
      <c r="L44" s="86"/>
      <c r="M44"/>
      <c r="N44"/>
      <c r="O44"/>
    </row>
    <row r="45" spans="1:15" ht="15.75" thickBot="1" x14ac:dyDescent="0.3">
      <c r="A45" s="7" t="s">
        <v>128</v>
      </c>
      <c r="B45" s="6">
        <f t="shared" si="0"/>
        <v>44348</v>
      </c>
      <c r="C45" s="6" t="s">
        <v>137</v>
      </c>
      <c r="D45" s="19" t="s">
        <v>138</v>
      </c>
      <c r="E45" s="20" t="s">
        <v>110</v>
      </c>
      <c r="F45" s="40" t="str">
        <f t="shared" si="1"/>
        <v>AELA_B_QUILLOTA_220</v>
      </c>
      <c r="G45" s="21">
        <v>0</v>
      </c>
      <c r="H45" s="21">
        <v>12694.158572487117</v>
      </c>
      <c r="I45" s="22">
        <v>0</v>
      </c>
      <c r="J45" s="43">
        <v>12694</v>
      </c>
      <c r="K45" s="44">
        <v>0</v>
      </c>
      <c r="L45" s="86"/>
      <c r="M45"/>
      <c r="N45"/>
      <c r="O45"/>
    </row>
    <row r="46" spans="1:15" ht="15.75" thickBot="1" x14ac:dyDescent="0.3">
      <c r="A46" s="7" t="s">
        <v>112</v>
      </c>
      <c r="B46" s="6">
        <f t="shared" si="0"/>
        <v>44348</v>
      </c>
      <c r="C46" s="6" t="s">
        <v>139</v>
      </c>
      <c r="D46" s="19" t="s">
        <v>140</v>
      </c>
      <c r="E46" s="20" t="s">
        <v>104</v>
      </c>
      <c r="F46" s="40" t="str">
        <f t="shared" si="1"/>
        <v>AELA_C_ALTO_JAHUEL_220</v>
      </c>
      <c r="G46" s="21">
        <v>0</v>
      </c>
      <c r="H46" s="21">
        <v>0</v>
      </c>
      <c r="I46" s="22">
        <v>749668.71216553869</v>
      </c>
      <c r="J46" s="43">
        <v>749669</v>
      </c>
      <c r="K46" s="44">
        <v>1552</v>
      </c>
      <c r="L46" s="86"/>
      <c r="M46"/>
      <c r="N46"/>
      <c r="O46"/>
    </row>
    <row r="47" spans="1:15" ht="15.75" thickBot="1" x14ac:dyDescent="0.3">
      <c r="A47" s="7" t="s">
        <v>112</v>
      </c>
      <c r="B47" s="6">
        <f t="shared" si="0"/>
        <v>44348</v>
      </c>
      <c r="C47" s="6" t="s">
        <v>139</v>
      </c>
      <c r="D47" s="19" t="s">
        <v>140</v>
      </c>
      <c r="E47" s="20" t="s">
        <v>105</v>
      </c>
      <c r="F47" s="40" t="str">
        <f t="shared" si="1"/>
        <v>AELA_C_CERRO_NAVIA_220</v>
      </c>
      <c r="G47" s="21">
        <v>0</v>
      </c>
      <c r="H47" s="21">
        <v>0</v>
      </c>
      <c r="I47" s="22">
        <v>675128.03030348069</v>
      </c>
      <c r="J47" s="43">
        <v>675128</v>
      </c>
      <c r="K47" s="44">
        <v>1398</v>
      </c>
      <c r="L47" s="86"/>
      <c r="M47"/>
      <c r="N47"/>
      <c r="O47"/>
    </row>
    <row r="48" spans="1:15" ht="15.75" thickBot="1" x14ac:dyDescent="0.3">
      <c r="A48" s="7" t="s">
        <v>112</v>
      </c>
      <c r="B48" s="6">
        <f t="shared" si="0"/>
        <v>44348</v>
      </c>
      <c r="C48" s="6" t="s">
        <v>139</v>
      </c>
      <c r="D48" s="19" t="s">
        <v>140</v>
      </c>
      <c r="E48" s="20" t="s">
        <v>106</v>
      </c>
      <c r="F48" s="40" t="str">
        <f t="shared" si="1"/>
        <v>AELA_C_CHENA_220</v>
      </c>
      <c r="G48" s="21">
        <v>0</v>
      </c>
      <c r="H48" s="21">
        <v>0</v>
      </c>
      <c r="I48" s="22">
        <v>1477090.8632049849</v>
      </c>
      <c r="J48" s="43">
        <v>1477091</v>
      </c>
      <c r="K48" s="44">
        <v>3059</v>
      </c>
      <c r="L48" s="86"/>
      <c r="M48"/>
      <c r="N48"/>
      <c r="O48"/>
    </row>
    <row r="49" spans="1:15" ht="15.75" thickBot="1" x14ac:dyDescent="0.3">
      <c r="A49" s="7" t="s">
        <v>112</v>
      </c>
      <c r="B49" s="6">
        <f t="shared" si="0"/>
        <v>44348</v>
      </c>
      <c r="C49" s="6" t="s">
        <v>139</v>
      </c>
      <c r="D49" s="19" t="s">
        <v>140</v>
      </c>
      <c r="E49" s="20" t="s">
        <v>107</v>
      </c>
      <c r="F49" s="40" t="str">
        <f t="shared" si="1"/>
        <v>AELA_C_LOS_MAQUIS_220</v>
      </c>
      <c r="G49" s="21">
        <v>0</v>
      </c>
      <c r="H49" s="21">
        <v>0</v>
      </c>
      <c r="I49" s="22">
        <v>1391.8866990966619</v>
      </c>
      <c r="J49" s="43">
        <v>1392</v>
      </c>
      <c r="K49" s="44">
        <v>3</v>
      </c>
      <c r="L49" s="86"/>
      <c r="M49"/>
      <c r="N49"/>
      <c r="O49"/>
    </row>
    <row r="50" spans="1:15" ht="15.75" thickBot="1" x14ac:dyDescent="0.3">
      <c r="A50" s="7" t="s">
        <v>112</v>
      </c>
      <c r="B50" s="6">
        <f t="shared" si="0"/>
        <v>44348</v>
      </c>
      <c r="C50" s="6" t="s">
        <v>139</v>
      </c>
      <c r="D50" s="19" t="s">
        <v>140</v>
      </c>
      <c r="E50" s="20" t="s">
        <v>108</v>
      </c>
      <c r="F50" s="40" t="str">
        <f t="shared" si="1"/>
        <v>AELA_C_NOGALES_220</v>
      </c>
      <c r="G50" s="21">
        <v>0</v>
      </c>
      <c r="H50" s="21">
        <v>0</v>
      </c>
      <c r="I50" s="22">
        <v>614.31558210274216</v>
      </c>
      <c r="J50" s="43">
        <v>614</v>
      </c>
      <c r="K50" s="44">
        <v>1</v>
      </c>
      <c r="L50" s="86"/>
      <c r="M50"/>
      <c r="N50"/>
      <c r="O50"/>
    </row>
    <row r="51" spans="1:15" ht="15.75" thickBot="1" x14ac:dyDescent="0.3">
      <c r="A51" s="7" t="s">
        <v>112</v>
      </c>
      <c r="B51" s="6">
        <f t="shared" si="0"/>
        <v>44348</v>
      </c>
      <c r="C51" s="6" t="s">
        <v>139</v>
      </c>
      <c r="D51" s="19" t="s">
        <v>140</v>
      </c>
      <c r="E51" s="20" t="s">
        <v>109</v>
      </c>
      <c r="F51" s="40" t="str">
        <f t="shared" si="1"/>
        <v>AELA_C_POLPAICO_220</v>
      </c>
      <c r="G51" s="21">
        <v>0</v>
      </c>
      <c r="H51" s="21">
        <v>0</v>
      </c>
      <c r="I51" s="22">
        <v>537197.31461409538</v>
      </c>
      <c r="J51" s="43">
        <v>537197</v>
      </c>
      <c r="K51" s="44">
        <v>1112</v>
      </c>
      <c r="L51" s="86"/>
      <c r="M51"/>
      <c r="N51"/>
      <c r="O51"/>
    </row>
    <row r="52" spans="1:15" ht="15.75" thickBot="1" x14ac:dyDescent="0.3">
      <c r="A52" s="7" t="s">
        <v>112</v>
      </c>
      <c r="B52" s="6">
        <f t="shared" si="0"/>
        <v>44348</v>
      </c>
      <c r="C52" s="6" t="s">
        <v>139</v>
      </c>
      <c r="D52" s="19" t="s">
        <v>140</v>
      </c>
      <c r="E52" s="20" t="s">
        <v>110</v>
      </c>
      <c r="F52" s="40" t="str">
        <f t="shared" si="1"/>
        <v>AELA_C_QUILLOTA_220</v>
      </c>
      <c r="G52" s="21">
        <v>0</v>
      </c>
      <c r="H52" s="21">
        <v>0</v>
      </c>
      <c r="I52" s="22">
        <v>7323.7703186952658</v>
      </c>
      <c r="J52" s="43">
        <v>7324</v>
      </c>
      <c r="K52" s="44">
        <v>15</v>
      </c>
      <c r="L52" s="86"/>
      <c r="M52"/>
      <c r="N52"/>
      <c r="O52"/>
    </row>
    <row r="53" spans="1:15" ht="15.75" thickBot="1" x14ac:dyDescent="0.3">
      <c r="A53" s="7" t="s">
        <v>128</v>
      </c>
      <c r="B53" s="6">
        <f t="shared" si="0"/>
        <v>44348</v>
      </c>
      <c r="C53" s="6" t="s">
        <v>141</v>
      </c>
      <c r="D53" s="19" t="s">
        <v>142</v>
      </c>
      <c r="E53" s="20" t="s">
        <v>104</v>
      </c>
      <c r="F53" s="40" t="str">
        <f t="shared" si="1"/>
        <v>AMUNCHE_SOLAR_ALTO_JAHUEL_220</v>
      </c>
      <c r="G53" s="21">
        <v>0</v>
      </c>
      <c r="H53" s="21">
        <v>399469.03730726714</v>
      </c>
      <c r="I53" s="22">
        <v>0</v>
      </c>
      <c r="J53" s="43">
        <v>399469.03730726714</v>
      </c>
      <c r="K53" s="44">
        <v>0</v>
      </c>
      <c r="L53" s="86"/>
      <c r="M53"/>
      <c r="N53"/>
      <c r="O53"/>
    </row>
    <row r="54" spans="1:15" ht="15.75" thickBot="1" x14ac:dyDescent="0.3">
      <c r="A54" s="7" t="s">
        <v>128</v>
      </c>
      <c r="B54" s="6">
        <f t="shared" si="0"/>
        <v>44348</v>
      </c>
      <c r="C54" s="6" t="s">
        <v>141</v>
      </c>
      <c r="D54" s="19" t="s">
        <v>142</v>
      </c>
      <c r="E54" s="20" t="s">
        <v>105</v>
      </c>
      <c r="F54" s="40" t="str">
        <f t="shared" si="1"/>
        <v>AMUNCHE_SOLAR_CERRO_NAVIA_220</v>
      </c>
      <c r="G54" s="21">
        <v>0</v>
      </c>
      <c r="H54" s="21">
        <v>363312.50149418652</v>
      </c>
      <c r="I54" s="22">
        <v>0</v>
      </c>
      <c r="J54" s="43">
        <v>363312.50149418652</v>
      </c>
      <c r="K54" s="44">
        <v>0</v>
      </c>
      <c r="L54" s="86"/>
      <c r="M54"/>
      <c r="N54"/>
      <c r="O54"/>
    </row>
    <row r="55" spans="1:15" ht="15.75" thickBot="1" x14ac:dyDescent="0.3">
      <c r="A55" s="7" t="s">
        <v>128</v>
      </c>
      <c r="B55" s="6">
        <f t="shared" si="0"/>
        <v>44348</v>
      </c>
      <c r="C55" s="6" t="s">
        <v>141</v>
      </c>
      <c r="D55" s="19" t="s">
        <v>142</v>
      </c>
      <c r="E55" s="20" t="s">
        <v>106</v>
      </c>
      <c r="F55" s="40" t="str">
        <f t="shared" si="1"/>
        <v>AMUNCHE_SOLAR_CHENA_220</v>
      </c>
      <c r="G55" s="21">
        <v>0</v>
      </c>
      <c r="H55" s="21">
        <v>776182.00940731715</v>
      </c>
      <c r="I55" s="22">
        <v>0</v>
      </c>
      <c r="J55" s="43">
        <v>776182.00940731715</v>
      </c>
      <c r="K55" s="44">
        <v>0</v>
      </c>
      <c r="L55" s="86"/>
      <c r="M55"/>
      <c r="N55"/>
      <c r="O55"/>
    </row>
    <row r="56" spans="1:15" ht="15.75" thickBot="1" x14ac:dyDescent="0.3">
      <c r="A56" s="7" t="s">
        <v>128</v>
      </c>
      <c r="B56" s="6">
        <f t="shared" si="0"/>
        <v>44348</v>
      </c>
      <c r="C56" s="6" t="s">
        <v>141</v>
      </c>
      <c r="D56" s="19" t="s">
        <v>142</v>
      </c>
      <c r="E56" s="20" t="s">
        <v>107</v>
      </c>
      <c r="F56" s="40" t="str">
        <f t="shared" si="1"/>
        <v>AMUNCHE_SOLAR_LOS_MAQUIS_220</v>
      </c>
      <c r="G56" s="21">
        <v>0</v>
      </c>
      <c r="H56" s="21">
        <v>712.67842557466258</v>
      </c>
      <c r="I56" s="22">
        <v>0</v>
      </c>
      <c r="J56" s="43">
        <v>712.67842557466258</v>
      </c>
      <c r="K56" s="44">
        <v>0</v>
      </c>
      <c r="L56" s="86"/>
      <c r="M56"/>
      <c r="N56"/>
      <c r="O56"/>
    </row>
    <row r="57" spans="1:15" ht="15.75" thickBot="1" x14ac:dyDescent="0.3">
      <c r="A57" s="7" t="s">
        <v>128</v>
      </c>
      <c r="B57" s="6">
        <f t="shared" si="0"/>
        <v>44348</v>
      </c>
      <c r="C57" s="6" t="s">
        <v>141</v>
      </c>
      <c r="D57" s="19" t="s">
        <v>142</v>
      </c>
      <c r="E57" s="20" t="s">
        <v>108</v>
      </c>
      <c r="F57" s="40" t="str">
        <f t="shared" si="1"/>
        <v>AMUNCHE_SOLAR_NOGALES_220</v>
      </c>
      <c r="G57" s="21">
        <v>0</v>
      </c>
      <c r="H57" s="21">
        <v>309.74346260495531</v>
      </c>
      <c r="I57" s="22">
        <v>0</v>
      </c>
      <c r="J57" s="43">
        <v>309.74346260495531</v>
      </c>
      <c r="K57" s="44">
        <v>0</v>
      </c>
      <c r="L57" s="86"/>
      <c r="M57"/>
      <c r="N57"/>
      <c r="O57"/>
    </row>
    <row r="58" spans="1:15" ht="15.75" thickBot="1" x14ac:dyDescent="0.3">
      <c r="A58" s="7" t="s">
        <v>128</v>
      </c>
      <c r="B58" s="6">
        <f t="shared" si="0"/>
        <v>44348</v>
      </c>
      <c r="C58" s="6" t="s">
        <v>141</v>
      </c>
      <c r="D58" s="19" t="s">
        <v>142</v>
      </c>
      <c r="E58" s="20" t="s">
        <v>109</v>
      </c>
      <c r="F58" s="40" t="str">
        <f t="shared" si="1"/>
        <v>AMUNCHE_SOLAR_POLPAICO_220</v>
      </c>
      <c r="G58" s="21">
        <v>0</v>
      </c>
      <c r="H58" s="21">
        <v>297080.58142408181</v>
      </c>
      <c r="I58" s="22">
        <v>0</v>
      </c>
      <c r="J58" s="43">
        <v>297080.58142408181</v>
      </c>
      <c r="K58" s="44">
        <v>0</v>
      </c>
      <c r="L58" s="86"/>
      <c r="M58"/>
      <c r="N58"/>
      <c r="O58"/>
    </row>
    <row r="59" spans="1:15" ht="15.75" thickBot="1" x14ac:dyDescent="0.3">
      <c r="A59" s="7" t="s">
        <v>128</v>
      </c>
      <c r="B59" s="6">
        <f t="shared" si="0"/>
        <v>44348</v>
      </c>
      <c r="C59" s="6" t="s">
        <v>141</v>
      </c>
      <c r="D59" s="19" t="s">
        <v>142</v>
      </c>
      <c r="E59" s="20" t="s">
        <v>110</v>
      </c>
      <c r="F59" s="40" t="str">
        <f t="shared" si="1"/>
        <v>AMUNCHE_SOLAR_QUILLOTA_220</v>
      </c>
      <c r="G59" s="21">
        <v>0</v>
      </c>
      <c r="H59" s="21">
        <v>3966.9245539022236</v>
      </c>
      <c r="I59" s="22">
        <v>0</v>
      </c>
      <c r="J59" s="43">
        <v>3966.9245539022236</v>
      </c>
      <c r="K59" s="44">
        <v>0</v>
      </c>
      <c r="L59" s="86"/>
      <c r="M59"/>
      <c r="N59"/>
      <c r="O59"/>
    </row>
    <row r="60" spans="1:15" ht="15.75" thickBot="1" x14ac:dyDescent="0.3">
      <c r="A60" s="7" t="s">
        <v>128</v>
      </c>
      <c r="B60" s="6">
        <f t="shared" si="0"/>
        <v>44348</v>
      </c>
      <c r="C60" s="6" t="s">
        <v>143</v>
      </c>
      <c r="D60" s="19" t="s">
        <v>144</v>
      </c>
      <c r="E60" s="20" t="s">
        <v>104</v>
      </c>
      <c r="F60" s="40" t="str">
        <f t="shared" si="1"/>
        <v>CABO_LEONES_A_ALTO_JAHUEL_220</v>
      </c>
      <c r="G60" s="21">
        <v>366179.90469754208</v>
      </c>
      <c r="H60" s="21">
        <v>0</v>
      </c>
      <c r="I60" s="22">
        <v>0</v>
      </c>
      <c r="J60" s="43">
        <v>366180</v>
      </c>
      <c r="K60" s="44">
        <v>0</v>
      </c>
      <c r="L60" s="86"/>
      <c r="M60"/>
      <c r="N60"/>
      <c r="O60"/>
    </row>
    <row r="61" spans="1:15" ht="15.75" thickBot="1" x14ac:dyDescent="0.3">
      <c r="A61" s="7" t="s">
        <v>128</v>
      </c>
      <c r="B61" s="6">
        <f t="shared" si="0"/>
        <v>44348</v>
      </c>
      <c r="C61" s="6" t="s">
        <v>143</v>
      </c>
      <c r="D61" s="19" t="s">
        <v>144</v>
      </c>
      <c r="E61" s="20" t="s">
        <v>105</v>
      </c>
      <c r="F61" s="40" t="str">
        <f t="shared" si="1"/>
        <v>CABO_LEONES_A_CERRO_NAVIA_220</v>
      </c>
      <c r="G61" s="21">
        <v>334504.32797403744</v>
      </c>
      <c r="H61" s="21">
        <v>0</v>
      </c>
      <c r="I61" s="22">
        <v>0</v>
      </c>
      <c r="J61" s="43">
        <v>334504</v>
      </c>
      <c r="K61" s="44">
        <v>0</v>
      </c>
      <c r="L61" s="86"/>
      <c r="M61"/>
      <c r="N61"/>
      <c r="O61"/>
    </row>
    <row r="62" spans="1:15" ht="15.75" thickBot="1" x14ac:dyDescent="0.3">
      <c r="A62" s="7" t="s">
        <v>128</v>
      </c>
      <c r="B62" s="6">
        <f t="shared" si="0"/>
        <v>44348</v>
      </c>
      <c r="C62" s="6" t="s">
        <v>143</v>
      </c>
      <c r="D62" s="19" t="s">
        <v>144</v>
      </c>
      <c r="E62" s="20" t="s">
        <v>106</v>
      </c>
      <c r="F62" s="40" t="str">
        <f t="shared" si="1"/>
        <v>CABO_LEONES_A_CHENA_220</v>
      </c>
      <c r="G62" s="21">
        <v>716854.53927787719</v>
      </c>
      <c r="H62" s="21">
        <v>0</v>
      </c>
      <c r="I62" s="22">
        <v>0</v>
      </c>
      <c r="J62" s="43">
        <v>716855</v>
      </c>
      <c r="K62" s="44">
        <v>0</v>
      </c>
      <c r="L62" s="86"/>
      <c r="M62"/>
      <c r="N62"/>
      <c r="O62"/>
    </row>
    <row r="63" spans="1:15" ht="15.75" thickBot="1" x14ac:dyDescent="0.3">
      <c r="A63" s="7" t="s">
        <v>128</v>
      </c>
      <c r="B63" s="6">
        <f t="shared" si="0"/>
        <v>44348</v>
      </c>
      <c r="C63" s="6" t="s">
        <v>143</v>
      </c>
      <c r="D63" s="19" t="s">
        <v>144</v>
      </c>
      <c r="E63" s="20" t="s">
        <v>107</v>
      </c>
      <c r="F63" s="40" t="str">
        <f t="shared" si="1"/>
        <v>CABO_LEONES_A_LOS_MAQUIS_220</v>
      </c>
      <c r="G63" s="21">
        <v>853.54986752010132</v>
      </c>
      <c r="H63" s="21">
        <v>0</v>
      </c>
      <c r="I63" s="22">
        <v>0</v>
      </c>
      <c r="J63" s="43">
        <v>854</v>
      </c>
      <c r="K63" s="44">
        <v>0</v>
      </c>
      <c r="L63" s="86"/>
      <c r="M63"/>
      <c r="N63"/>
      <c r="O63"/>
    </row>
    <row r="64" spans="1:15" ht="15.75" thickBot="1" x14ac:dyDescent="0.3">
      <c r="A64" s="7" t="s">
        <v>128</v>
      </c>
      <c r="B64" s="6">
        <f t="shared" si="0"/>
        <v>44348</v>
      </c>
      <c r="C64" s="6" t="s">
        <v>143</v>
      </c>
      <c r="D64" s="19" t="s">
        <v>144</v>
      </c>
      <c r="E64" s="20" t="s">
        <v>108</v>
      </c>
      <c r="F64" s="40" t="str">
        <f t="shared" si="1"/>
        <v>CABO_LEONES_A_NOGALES_220</v>
      </c>
      <c r="G64" s="21">
        <v>366.70967330492311</v>
      </c>
      <c r="H64" s="21">
        <v>0</v>
      </c>
      <c r="I64" s="22">
        <v>0</v>
      </c>
      <c r="J64" s="43">
        <v>367</v>
      </c>
      <c r="K64" s="44">
        <v>0</v>
      </c>
      <c r="L64" s="86"/>
      <c r="M64"/>
      <c r="N64"/>
      <c r="O64"/>
    </row>
    <row r="65" spans="1:15" ht="15.75" thickBot="1" x14ac:dyDescent="0.3">
      <c r="A65" s="7" t="s">
        <v>128</v>
      </c>
      <c r="B65" s="6">
        <f t="shared" si="0"/>
        <v>44348</v>
      </c>
      <c r="C65" s="6" t="s">
        <v>143</v>
      </c>
      <c r="D65" s="19" t="s">
        <v>144</v>
      </c>
      <c r="E65" s="20" t="s">
        <v>109</v>
      </c>
      <c r="F65" s="40" t="str">
        <f t="shared" si="1"/>
        <v>CABO_LEONES_A_POLPAICO_220</v>
      </c>
      <c r="G65" s="21">
        <v>273083.87775219983</v>
      </c>
      <c r="H65" s="21">
        <v>0</v>
      </c>
      <c r="I65" s="22">
        <v>0</v>
      </c>
      <c r="J65" s="43">
        <v>273084</v>
      </c>
      <c r="K65" s="44">
        <v>0</v>
      </c>
      <c r="L65" s="86"/>
      <c r="M65"/>
      <c r="N65"/>
      <c r="O65"/>
    </row>
    <row r="66" spans="1:15" ht="15.75" thickBot="1" x14ac:dyDescent="0.3">
      <c r="A66" s="7" t="s">
        <v>128</v>
      </c>
      <c r="B66" s="6">
        <f t="shared" si="0"/>
        <v>44348</v>
      </c>
      <c r="C66" s="6" t="s">
        <v>143</v>
      </c>
      <c r="D66" s="19" t="s">
        <v>144</v>
      </c>
      <c r="E66" s="20" t="s">
        <v>110</v>
      </c>
      <c r="F66" s="40" t="str">
        <f t="shared" si="1"/>
        <v>CABO_LEONES_A_QUILLOTA_220</v>
      </c>
      <c r="G66" s="21">
        <v>3717.8259534360959</v>
      </c>
      <c r="H66" s="21">
        <v>0</v>
      </c>
      <c r="I66" s="22">
        <v>0</v>
      </c>
      <c r="J66" s="43">
        <v>3718</v>
      </c>
      <c r="K66" s="44">
        <v>0</v>
      </c>
      <c r="L66" s="86"/>
      <c r="M66"/>
      <c r="N66"/>
      <c r="O66"/>
    </row>
    <row r="67" spans="1:15" ht="15.75" thickBot="1" x14ac:dyDescent="0.3">
      <c r="A67" s="7" t="s">
        <v>112</v>
      </c>
      <c r="B67" s="6">
        <f t="shared" si="0"/>
        <v>44348</v>
      </c>
      <c r="C67" s="6" t="s">
        <v>145</v>
      </c>
      <c r="D67" s="19" t="s">
        <v>146</v>
      </c>
      <c r="E67" s="20" t="s">
        <v>104</v>
      </c>
      <c r="F67" s="40" t="str">
        <f t="shared" si="1"/>
        <v>CABO_LEONES_C_ALTO_JAHUEL_220</v>
      </c>
      <c r="G67" s="21">
        <v>0</v>
      </c>
      <c r="H67" s="21">
        <v>0</v>
      </c>
      <c r="I67" s="22">
        <v>351409.43009550835</v>
      </c>
      <c r="J67" s="43">
        <v>351409</v>
      </c>
      <c r="K67" s="44">
        <v>728</v>
      </c>
      <c r="L67" s="86"/>
      <c r="M67"/>
      <c r="N67"/>
      <c r="O67"/>
    </row>
    <row r="68" spans="1:15" ht="15.75" thickBot="1" x14ac:dyDescent="0.3">
      <c r="A68" s="7" t="s">
        <v>112</v>
      </c>
      <c r="B68" s="6">
        <f t="shared" si="0"/>
        <v>44348</v>
      </c>
      <c r="C68" s="6" t="s">
        <v>145</v>
      </c>
      <c r="D68" s="19" t="s">
        <v>146</v>
      </c>
      <c r="E68" s="20" t="s">
        <v>105</v>
      </c>
      <c r="F68" s="40" t="str">
        <f t="shared" si="1"/>
        <v>CABO_LEONES_C_CERRO_NAVIA_220</v>
      </c>
      <c r="G68" s="21">
        <v>0</v>
      </c>
      <c r="H68" s="21">
        <v>0</v>
      </c>
      <c r="I68" s="22">
        <v>316468.26460867625</v>
      </c>
      <c r="J68" s="43">
        <v>316468</v>
      </c>
      <c r="K68" s="44">
        <v>655</v>
      </c>
      <c r="L68" s="86"/>
      <c r="M68"/>
      <c r="N68"/>
      <c r="O68"/>
    </row>
    <row r="69" spans="1:15" ht="15.75" thickBot="1" x14ac:dyDescent="0.3">
      <c r="A69" s="7" t="s">
        <v>112</v>
      </c>
      <c r="B69" s="6">
        <f t="shared" ref="B69:B132" si="2">+$A$1</f>
        <v>44348</v>
      </c>
      <c r="C69" s="6" t="s">
        <v>145</v>
      </c>
      <c r="D69" s="19" t="s">
        <v>146</v>
      </c>
      <c r="E69" s="20" t="s">
        <v>106</v>
      </c>
      <c r="F69" s="40" t="str">
        <f t="shared" ref="F69:F132" si="3">CONCATENATE(D69,"_",E69)</f>
        <v>CABO_LEONES_C_CHENA_220</v>
      </c>
      <c r="G69" s="21">
        <v>0</v>
      </c>
      <c r="H69" s="21">
        <v>0</v>
      </c>
      <c r="I69" s="22">
        <v>692390.71874661453</v>
      </c>
      <c r="J69" s="43">
        <v>692391</v>
      </c>
      <c r="K69" s="44">
        <v>1434</v>
      </c>
      <c r="L69" s="86"/>
      <c r="M69"/>
      <c r="N69"/>
      <c r="O69"/>
    </row>
    <row r="70" spans="1:15" ht="15.75" thickBot="1" x14ac:dyDescent="0.3">
      <c r="A70" s="7" t="s">
        <v>112</v>
      </c>
      <c r="B70" s="6">
        <f t="shared" si="2"/>
        <v>44348</v>
      </c>
      <c r="C70" s="6" t="s">
        <v>145</v>
      </c>
      <c r="D70" s="19" t="s">
        <v>146</v>
      </c>
      <c r="E70" s="20" t="s">
        <v>107</v>
      </c>
      <c r="F70" s="40" t="str">
        <f t="shared" si="3"/>
        <v>CABO_LEONES_C_LOS_MAQUIS_220</v>
      </c>
      <c r="G70" s="21">
        <v>0</v>
      </c>
      <c r="H70" s="21">
        <v>0</v>
      </c>
      <c r="I70" s="22">
        <v>652.45101436095467</v>
      </c>
      <c r="J70" s="43">
        <v>652</v>
      </c>
      <c r="K70" s="44">
        <v>1</v>
      </c>
      <c r="L70" s="86"/>
      <c r="M70"/>
      <c r="N70"/>
      <c r="O70"/>
    </row>
    <row r="71" spans="1:15" ht="15.75" thickBot="1" x14ac:dyDescent="0.3">
      <c r="A71" s="7" t="s">
        <v>112</v>
      </c>
      <c r="B71" s="6">
        <f t="shared" si="2"/>
        <v>44348</v>
      </c>
      <c r="C71" s="6" t="s">
        <v>145</v>
      </c>
      <c r="D71" s="19" t="s">
        <v>146</v>
      </c>
      <c r="E71" s="20" t="s">
        <v>108</v>
      </c>
      <c r="F71" s="40" t="str">
        <f t="shared" si="3"/>
        <v>CABO_LEONES_C_NOGALES_220</v>
      </c>
      <c r="G71" s="21">
        <v>0</v>
      </c>
      <c r="H71" s="21">
        <v>0</v>
      </c>
      <c r="I71" s="22">
        <v>287.96224932733514</v>
      </c>
      <c r="J71" s="43">
        <v>288</v>
      </c>
      <c r="K71" s="44">
        <v>1</v>
      </c>
      <c r="L71" s="86"/>
      <c r="M71"/>
      <c r="N71"/>
      <c r="O71"/>
    </row>
    <row r="72" spans="1:15" ht="15.75" thickBot="1" x14ac:dyDescent="0.3">
      <c r="A72" s="7" t="s">
        <v>112</v>
      </c>
      <c r="B72" s="6">
        <f t="shared" si="2"/>
        <v>44348</v>
      </c>
      <c r="C72" s="6" t="s">
        <v>145</v>
      </c>
      <c r="D72" s="19" t="s">
        <v>146</v>
      </c>
      <c r="E72" s="20" t="s">
        <v>109</v>
      </c>
      <c r="F72" s="40" t="str">
        <f t="shared" si="3"/>
        <v>CABO_LEONES_C_POLPAICO_220</v>
      </c>
      <c r="G72" s="21">
        <v>0</v>
      </c>
      <c r="H72" s="21">
        <v>0</v>
      </c>
      <c r="I72" s="22">
        <v>251812.832940655</v>
      </c>
      <c r="J72" s="43">
        <v>251813</v>
      </c>
      <c r="K72" s="44">
        <v>521</v>
      </c>
      <c r="L72" s="86"/>
      <c r="M72"/>
      <c r="N72"/>
      <c r="O72"/>
    </row>
    <row r="73" spans="1:15" ht="15.75" thickBot="1" x14ac:dyDescent="0.3">
      <c r="A73" s="7" t="s">
        <v>112</v>
      </c>
      <c r="B73" s="6">
        <f t="shared" si="2"/>
        <v>44348</v>
      </c>
      <c r="C73" s="6" t="s">
        <v>145</v>
      </c>
      <c r="D73" s="19" t="s">
        <v>146</v>
      </c>
      <c r="E73" s="20" t="s">
        <v>110</v>
      </c>
      <c r="F73" s="40" t="str">
        <f t="shared" si="3"/>
        <v>CABO_LEONES_C_QUILLOTA_220</v>
      </c>
      <c r="G73" s="21">
        <v>0</v>
      </c>
      <c r="H73" s="21">
        <v>0</v>
      </c>
      <c r="I73" s="22">
        <v>3433.039037215151</v>
      </c>
      <c r="J73" s="43">
        <v>3433</v>
      </c>
      <c r="K73" s="44">
        <v>7</v>
      </c>
      <c r="L73" s="86"/>
      <c r="M73"/>
      <c r="N73"/>
      <c r="O73"/>
    </row>
    <row r="74" spans="1:15" ht="15.75" thickBot="1" x14ac:dyDescent="0.3">
      <c r="A74" s="7" t="s">
        <v>112</v>
      </c>
      <c r="B74" s="6">
        <f t="shared" si="2"/>
        <v>44348</v>
      </c>
      <c r="C74" s="6" t="s">
        <v>147</v>
      </c>
      <c r="D74" s="19" t="s">
        <v>148</v>
      </c>
      <c r="E74" s="20" t="s">
        <v>104</v>
      </c>
      <c r="F74" s="40" t="str">
        <f t="shared" si="3"/>
        <v>CAREN_3_ALTO_JAHUEL_220</v>
      </c>
      <c r="G74" s="21">
        <v>52084.081375040529</v>
      </c>
      <c r="H74" s="21">
        <v>85228.792998771241</v>
      </c>
      <c r="I74" s="22">
        <v>49982.733300088839</v>
      </c>
      <c r="J74" s="43">
        <v>187296</v>
      </c>
      <c r="K74" s="44">
        <v>388</v>
      </c>
      <c r="L74" s="86"/>
      <c r="M74"/>
      <c r="N74"/>
      <c r="O74"/>
    </row>
    <row r="75" spans="1:15" ht="15.75" thickBot="1" x14ac:dyDescent="0.3">
      <c r="A75" s="7" t="s">
        <v>112</v>
      </c>
      <c r="B75" s="6">
        <f t="shared" si="2"/>
        <v>44348</v>
      </c>
      <c r="C75" s="6" t="s">
        <v>147</v>
      </c>
      <c r="D75" s="19" t="s">
        <v>148</v>
      </c>
      <c r="E75" s="20" t="s">
        <v>105</v>
      </c>
      <c r="F75" s="40" t="str">
        <f t="shared" si="3"/>
        <v>CAREN_3_CERRO_NAVIA_220</v>
      </c>
      <c r="G75" s="21">
        <v>47578.663970906746</v>
      </c>
      <c r="H75" s="21">
        <v>77514.608372253133</v>
      </c>
      <c r="I75" s="22">
        <v>45012.875333420343</v>
      </c>
      <c r="J75" s="43">
        <v>170106</v>
      </c>
      <c r="K75" s="44">
        <v>352</v>
      </c>
      <c r="L75" s="86"/>
      <c r="M75"/>
      <c r="N75"/>
      <c r="O75"/>
    </row>
    <row r="76" spans="1:15" ht="15.75" thickBot="1" x14ac:dyDescent="0.3">
      <c r="A76" s="7" t="s">
        <v>112</v>
      </c>
      <c r="B76" s="6">
        <f t="shared" si="2"/>
        <v>44348</v>
      </c>
      <c r="C76" s="6" t="s">
        <v>147</v>
      </c>
      <c r="D76" s="19" t="s">
        <v>148</v>
      </c>
      <c r="E76" s="20" t="s">
        <v>106</v>
      </c>
      <c r="F76" s="40" t="str">
        <f t="shared" si="3"/>
        <v>CAREN_3_CHENA_220</v>
      </c>
      <c r="G76" s="21">
        <v>101962.75021879091</v>
      </c>
      <c r="H76" s="21">
        <v>165602.46134486349</v>
      </c>
      <c r="I76" s="22">
        <v>98482.219515745441</v>
      </c>
      <c r="J76" s="43">
        <v>366047</v>
      </c>
      <c r="K76" s="44">
        <v>758</v>
      </c>
      <c r="L76" s="86"/>
      <c r="M76"/>
      <c r="N76"/>
      <c r="O76"/>
    </row>
    <row r="77" spans="1:15" ht="15.75" thickBot="1" x14ac:dyDescent="0.3">
      <c r="A77" s="7" t="s">
        <v>112</v>
      </c>
      <c r="B77" s="6">
        <f t="shared" si="2"/>
        <v>44348</v>
      </c>
      <c r="C77" s="6" t="s">
        <v>147</v>
      </c>
      <c r="D77" s="19" t="s">
        <v>148</v>
      </c>
      <c r="E77" s="20" t="s">
        <v>107</v>
      </c>
      <c r="F77" s="40" t="str">
        <f t="shared" si="3"/>
        <v>CAREN_3_LOS_MAQUIS_220</v>
      </c>
      <c r="G77" s="21">
        <v>121.40579039773405</v>
      </c>
      <c r="H77" s="21">
        <v>152.05364204803695</v>
      </c>
      <c r="I77" s="22">
        <v>92.801394183738111</v>
      </c>
      <c r="J77" s="43">
        <v>366</v>
      </c>
      <c r="K77" s="44">
        <v>1</v>
      </c>
      <c r="L77" s="86"/>
      <c r="M77"/>
      <c r="N77"/>
      <c r="O77"/>
    </row>
    <row r="78" spans="1:15" ht="15.75" thickBot="1" x14ac:dyDescent="0.3">
      <c r="A78" s="7" t="s">
        <v>112</v>
      </c>
      <c r="B78" s="6">
        <f t="shared" si="2"/>
        <v>44348</v>
      </c>
      <c r="C78" s="6" t="s">
        <v>147</v>
      </c>
      <c r="D78" s="19" t="s">
        <v>148</v>
      </c>
      <c r="E78" s="20" t="s">
        <v>108</v>
      </c>
      <c r="F78" s="40" t="str">
        <f t="shared" si="3"/>
        <v>CAREN_3_NOGALES_220</v>
      </c>
      <c r="G78" s="21">
        <v>52.159433711154023</v>
      </c>
      <c r="H78" s="21">
        <v>66.085375815434006</v>
      </c>
      <c r="I78" s="22">
        <v>40.958321194482515</v>
      </c>
      <c r="J78" s="43">
        <v>159</v>
      </c>
      <c r="K78" s="44">
        <v>0</v>
      </c>
      <c r="L78" s="86"/>
      <c r="M78"/>
      <c r="N78"/>
      <c r="O78"/>
    </row>
    <row r="79" spans="1:15" ht="15.75" thickBot="1" x14ac:dyDescent="0.3">
      <c r="A79" s="7" t="s">
        <v>112</v>
      </c>
      <c r="B79" s="6">
        <f t="shared" si="2"/>
        <v>44348</v>
      </c>
      <c r="C79" s="6" t="s">
        <v>147</v>
      </c>
      <c r="D79" s="19" t="s">
        <v>148</v>
      </c>
      <c r="E79" s="20" t="s">
        <v>109</v>
      </c>
      <c r="F79" s="40" t="str">
        <f t="shared" si="3"/>
        <v>CAREN_3_POLPAICO_220</v>
      </c>
      <c r="G79" s="21">
        <v>38842.445280566128</v>
      </c>
      <c r="H79" s="21">
        <v>63383.684374696481</v>
      </c>
      <c r="I79" s="22">
        <v>35816.60761634029</v>
      </c>
      <c r="J79" s="43">
        <v>138043</v>
      </c>
      <c r="K79" s="44">
        <v>286</v>
      </c>
      <c r="L79" s="86"/>
      <c r="M79"/>
      <c r="N79"/>
      <c r="O79"/>
    </row>
    <row r="80" spans="1:15" ht="15.75" thickBot="1" x14ac:dyDescent="0.3">
      <c r="A80" s="7" t="s">
        <v>112</v>
      </c>
      <c r="B80" s="6">
        <f t="shared" si="2"/>
        <v>44348</v>
      </c>
      <c r="C80" s="6" t="s">
        <v>147</v>
      </c>
      <c r="D80" s="19" t="s">
        <v>148</v>
      </c>
      <c r="E80" s="20" t="s">
        <v>110</v>
      </c>
      <c r="F80" s="40" t="str">
        <f t="shared" si="3"/>
        <v>CAREN_3_QUILLOTA_220</v>
      </c>
      <c r="G80" s="21">
        <v>528.80987463510871</v>
      </c>
      <c r="H80" s="21">
        <v>846.36394831826658</v>
      </c>
      <c r="I80" s="22">
        <v>488.29843456187865</v>
      </c>
      <c r="J80" s="43">
        <v>1863</v>
      </c>
      <c r="K80" s="44">
        <v>4</v>
      </c>
      <c r="L80" s="86"/>
      <c r="M80"/>
      <c r="N80"/>
      <c r="O80"/>
    </row>
    <row r="81" spans="1:15" ht="15.75" thickBot="1" x14ac:dyDescent="0.3">
      <c r="A81" s="7" t="s">
        <v>128</v>
      </c>
      <c r="B81" s="6">
        <f t="shared" si="2"/>
        <v>44348</v>
      </c>
      <c r="C81" s="6" t="s">
        <v>149</v>
      </c>
      <c r="D81" s="19" t="s">
        <v>150</v>
      </c>
      <c r="E81" s="20" t="s">
        <v>104</v>
      </c>
      <c r="F81" s="40" t="str">
        <f t="shared" si="3"/>
        <v>CAREN_A_ALTO_JAHUEL_220</v>
      </c>
      <c r="G81" s="21">
        <v>34716.436261324154</v>
      </c>
      <c r="H81" s="21">
        <v>0</v>
      </c>
      <c r="I81" s="22">
        <v>0</v>
      </c>
      <c r="J81" s="43">
        <v>34716</v>
      </c>
      <c r="K81" s="44">
        <v>0</v>
      </c>
      <c r="L81" s="86"/>
      <c r="M81"/>
      <c r="N81"/>
      <c r="O81"/>
    </row>
    <row r="82" spans="1:15" ht="15.75" thickBot="1" x14ac:dyDescent="0.3">
      <c r="A82" s="7" t="s">
        <v>128</v>
      </c>
      <c r="B82" s="6">
        <f t="shared" si="2"/>
        <v>44348</v>
      </c>
      <c r="C82" s="6" t="s">
        <v>149</v>
      </c>
      <c r="D82" s="19" t="s">
        <v>150</v>
      </c>
      <c r="E82" s="20" t="s">
        <v>105</v>
      </c>
      <c r="F82" s="40" t="str">
        <f t="shared" si="3"/>
        <v>CAREN_A_CERRO_NAVIA_220</v>
      </c>
      <c r="G82" s="21">
        <v>31713.368298677393</v>
      </c>
      <c r="H82" s="21">
        <v>0</v>
      </c>
      <c r="I82" s="22">
        <v>0</v>
      </c>
      <c r="J82" s="43">
        <v>31713</v>
      </c>
      <c r="K82" s="44">
        <v>0</v>
      </c>
      <c r="L82" s="86"/>
      <c r="M82"/>
      <c r="N82"/>
      <c r="O82"/>
    </row>
    <row r="83" spans="1:15" ht="15.75" thickBot="1" x14ac:dyDescent="0.3">
      <c r="A83" s="7" t="s">
        <v>128</v>
      </c>
      <c r="B83" s="6">
        <f t="shared" si="2"/>
        <v>44348</v>
      </c>
      <c r="C83" s="6" t="s">
        <v>149</v>
      </c>
      <c r="D83" s="19" t="s">
        <v>150</v>
      </c>
      <c r="E83" s="20" t="s">
        <v>106</v>
      </c>
      <c r="F83" s="40" t="str">
        <f t="shared" si="3"/>
        <v>CAREN_A_CHENA_220</v>
      </c>
      <c r="G83" s="21">
        <v>67962.863614914153</v>
      </c>
      <c r="H83" s="21">
        <v>0</v>
      </c>
      <c r="I83" s="22">
        <v>0</v>
      </c>
      <c r="J83" s="43">
        <v>67963</v>
      </c>
      <c r="K83" s="44">
        <v>0</v>
      </c>
      <c r="L83" s="86"/>
      <c r="M83"/>
      <c r="N83"/>
      <c r="O83"/>
    </row>
    <row r="84" spans="1:15" ht="15.75" thickBot="1" x14ac:dyDescent="0.3">
      <c r="A84" s="7" t="s">
        <v>128</v>
      </c>
      <c r="B84" s="6">
        <f t="shared" si="2"/>
        <v>44348</v>
      </c>
      <c r="C84" s="6" t="s">
        <v>149</v>
      </c>
      <c r="D84" s="19" t="s">
        <v>150</v>
      </c>
      <c r="E84" s="20" t="s">
        <v>107</v>
      </c>
      <c r="F84" s="40" t="str">
        <f t="shared" si="3"/>
        <v>CAREN_A_LOS_MAQUIS_220</v>
      </c>
      <c r="G84" s="21">
        <v>80.922544332679692</v>
      </c>
      <c r="H84" s="21">
        <v>0</v>
      </c>
      <c r="I84" s="22">
        <v>0</v>
      </c>
      <c r="J84" s="43">
        <v>81</v>
      </c>
      <c r="K84" s="44">
        <v>0</v>
      </c>
      <c r="L84" s="86"/>
      <c r="M84"/>
      <c r="N84"/>
      <c r="O84"/>
    </row>
    <row r="85" spans="1:15" ht="15.75" thickBot="1" x14ac:dyDescent="0.3">
      <c r="A85" s="7" t="s">
        <v>128</v>
      </c>
      <c r="B85" s="6">
        <f t="shared" si="2"/>
        <v>44348</v>
      </c>
      <c r="C85" s="6" t="s">
        <v>149</v>
      </c>
      <c r="D85" s="19" t="s">
        <v>150</v>
      </c>
      <c r="E85" s="20" t="s">
        <v>108</v>
      </c>
      <c r="F85" s="40" t="str">
        <f t="shared" si="3"/>
        <v>CAREN_A_NOGALES_220</v>
      </c>
      <c r="G85" s="21">
        <v>34.766662059778561</v>
      </c>
      <c r="H85" s="21">
        <v>0</v>
      </c>
      <c r="I85" s="22">
        <v>0</v>
      </c>
      <c r="J85" s="43">
        <v>35</v>
      </c>
      <c r="K85" s="44">
        <v>0</v>
      </c>
      <c r="L85" s="86"/>
      <c r="M85"/>
      <c r="N85"/>
      <c r="O85"/>
    </row>
    <row r="86" spans="1:15" ht="15.75" thickBot="1" x14ac:dyDescent="0.3">
      <c r="A86" s="7" t="s">
        <v>128</v>
      </c>
      <c r="B86" s="6">
        <f t="shared" si="2"/>
        <v>44348</v>
      </c>
      <c r="C86" s="6" t="s">
        <v>149</v>
      </c>
      <c r="D86" s="19" t="s">
        <v>150</v>
      </c>
      <c r="E86" s="20" t="s">
        <v>109</v>
      </c>
      <c r="F86" s="40" t="str">
        <f t="shared" si="3"/>
        <v>CAREN_A_POLPAICO_220</v>
      </c>
      <c r="G86" s="21">
        <v>25890.276649152012</v>
      </c>
      <c r="H86" s="21">
        <v>0</v>
      </c>
      <c r="I86" s="22">
        <v>0</v>
      </c>
      <c r="J86" s="43">
        <v>25890</v>
      </c>
      <c r="K86" s="44">
        <v>0</v>
      </c>
      <c r="L86" s="86"/>
      <c r="M86"/>
      <c r="N86"/>
      <c r="O86"/>
    </row>
    <row r="87" spans="1:15" ht="15.75" thickBot="1" x14ac:dyDescent="0.3">
      <c r="A87" s="7" t="s">
        <v>128</v>
      </c>
      <c r="B87" s="6">
        <f t="shared" si="2"/>
        <v>44348</v>
      </c>
      <c r="C87" s="6" t="s">
        <v>149</v>
      </c>
      <c r="D87" s="19" t="s">
        <v>150</v>
      </c>
      <c r="E87" s="20" t="s">
        <v>110</v>
      </c>
      <c r="F87" s="40" t="str">
        <f t="shared" si="3"/>
        <v>CAREN_A_QUILLOTA_220</v>
      </c>
      <c r="G87" s="21">
        <v>352.47610829373644</v>
      </c>
      <c r="H87" s="21">
        <v>0</v>
      </c>
      <c r="I87" s="22">
        <v>0</v>
      </c>
      <c r="J87" s="43">
        <v>352</v>
      </c>
      <c r="K87" s="44">
        <v>0</v>
      </c>
      <c r="L87" s="86"/>
      <c r="M87"/>
      <c r="N87"/>
      <c r="O87"/>
    </row>
    <row r="88" spans="1:15" ht="15.75" thickBot="1" x14ac:dyDescent="0.3">
      <c r="A88" s="7" t="s">
        <v>128</v>
      </c>
      <c r="B88" s="6">
        <f t="shared" si="2"/>
        <v>44348</v>
      </c>
      <c r="C88" s="6" t="s">
        <v>151</v>
      </c>
      <c r="D88" s="19" t="s">
        <v>152</v>
      </c>
      <c r="E88" s="20" t="s">
        <v>104</v>
      </c>
      <c r="F88" s="40" t="str">
        <f t="shared" si="3"/>
        <v>CAREN_B_ALTO_JAHUEL_220</v>
      </c>
      <c r="G88" s="21">
        <v>0</v>
      </c>
      <c r="H88" s="21">
        <v>28404.455657629707</v>
      </c>
      <c r="I88" s="22">
        <v>0</v>
      </c>
      <c r="J88" s="43">
        <v>28404</v>
      </c>
      <c r="K88" s="44">
        <v>0</v>
      </c>
      <c r="L88" s="86"/>
      <c r="M88"/>
      <c r="N88"/>
      <c r="O88"/>
    </row>
    <row r="89" spans="1:15" ht="15.75" thickBot="1" x14ac:dyDescent="0.3">
      <c r="A89" s="7" t="s">
        <v>128</v>
      </c>
      <c r="B89" s="6">
        <f t="shared" si="2"/>
        <v>44348</v>
      </c>
      <c r="C89" s="6" t="s">
        <v>151</v>
      </c>
      <c r="D89" s="19" t="s">
        <v>152</v>
      </c>
      <c r="E89" s="20" t="s">
        <v>105</v>
      </c>
      <c r="F89" s="40" t="str">
        <f t="shared" si="3"/>
        <v>CAREN_B_CERRO_NAVIA_220</v>
      </c>
      <c r="G89" s="21">
        <v>0</v>
      </c>
      <c r="H89" s="21">
        <v>25833.526192960864</v>
      </c>
      <c r="I89" s="22">
        <v>0</v>
      </c>
      <c r="J89" s="43">
        <v>25834</v>
      </c>
      <c r="K89" s="44">
        <v>0</v>
      </c>
      <c r="L89" s="86"/>
      <c r="M89"/>
      <c r="N89"/>
      <c r="O89"/>
    </row>
    <row r="90" spans="1:15" ht="15.75" thickBot="1" x14ac:dyDescent="0.3">
      <c r="A90" s="7" t="s">
        <v>128</v>
      </c>
      <c r="B90" s="6">
        <f t="shared" si="2"/>
        <v>44348</v>
      </c>
      <c r="C90" s="6" t="s">
        <v>151</v>
      </c>
      <c r="D90" s="19" t="s">
        <v>152</v>
      </c>
      <c r="E90" s="20" t="s">
        <v>106</v>
      </c>
      <c r="F90" s="40" t="str">
        <f t="shared" si="3"/>
        <v>CAREN_B_CHENA_220</v>
      </c>
      <c r="G90" s="21">
        <v>0</v>
      </c>
      <c r="H90" s="21">
        <v>55190.829349564163</v>
      </c>
      <c r="I90" s="22">
        <v>0</v>
      </c>
      <c r="J90" s="43">
        <v>55191</v>
      </c>
      <c r="K90" s="44">
        <v>0</v>
      </c>
      <c r="L90" s="86"/>
      <c r="M90"/>
      <c r="N90"/>
      <c r="O90"/>
    </row>
    <row r="91" spans="1:15" ht="15.75" thickBot="1" x14ac:dyDescent="0.3">
      <c r="A91" s="7" t="s">
        <v>128</v>
      </c>
      <c r="B91" s="6">
        <f t="shared" si="2"/>
        <v>44348</v>
      </c>
      <c r="C91" s="6" t="s">
        <v>151</v>
      </c>
      <c r="D91" s="19" t="s">
        <v>152</v>
      </c>
      <c r="E91" s="20" t="s">
        <v>107</v>
      </c>
      <c r="F91" s="40" t="str">
        <f t="shared" si="3"/>
        <v>CAREN_B_LOS_MAQUIS_220</v>
      </c>
      <c r="G91" s="21">
        <v>0</v>
      </c>
      <c r="H91" s="21">
        <v>50.675373675617266</v>
      </c>
      <c r="I91" s="22">
        <v>0</v>
      </c>
      <c r="J91" s="43">
        <v>51</v>
      </c>
      <c r="K91" s="44">
        <v>0</v>
      </c>
      <c r="L91" s="86"/>
      <c r="M91"/>
      <c r="N91"/>
      <c r="O91"/>
    </row>
    <row r="92" spans="1:15" ht="15.75" thickBot="1" x14ac:dyDescent="0.3">
      <c r="A92" s="7" t="s">
        <v>128</v>
      </c>
      <c r="B92" s="6">
        <f t="shared" si="2"/>
        <v>44348</v>
      </c>
      <c r="C92" s="6" t="s">
        <v>151</v>
      </c>
      <c r="D92" s="19" t="s">
        <v>152</v>
      </c>
      <c r="E92" s="20" t="s">
        <v>108</v>
      </c>
      <c r="F92" s="40" t="str">
        <f t="shared" si="3"/>
        <v>CAREN_B_NOGALES_220</v>
      </c>
      <c r="G92" s="21">
        <v>0</v>
      </c>
      <c r="H92" s="21">
        <v>22.024471553813424</v>
      </c>
      <c r="I92" s="22">
        <v>0</v>
      </c>
      <c r="J92" s="43">
        <v>22</v>
      </c>
      <c r="K92" s="44">
        <v>0</v>
      </c>
      <c r="L92" s="86"/>
      <c r="M92"/>
      <c r="N92"/>
      <c r="O92"/>
    </row>
    <row r="93" spans="1:15" ht="15.75" thickBot="1" x14ac:dyDescent="0.3">
      <c r="A93" s="7" t="s">
        <v>128</v>
      </c>
      <c r="B93" s="6">
        <f t="shared" si="2"/>
        <v>44348</v>
      </c>
      <c r="C93" s="6" t="s">
        <v>151</v>
      </c>
      <c r="D93" s="19" t="s">
        <v>152</v>
      </c>
      <c r="E93" s="20" t="s">
        <v>109</v>
      </c>
      <c r="F93" s="40" t="str">
        <f t="shared" si="3"/>
        <v>CAREN_B_POLPAICO_220</v>
      </c>
      <c r="G93" s="21">
        <v>0</v>
      </c>
      <c r="H93" s="21">
        <v>21124.070738209557</v>
      </c>
      <c r="I93" s="22">
        <v>0</v>
      </c>
      <c r="J93" s="43">
        <v>21124</v>
      </c>
      <c r="K93" s="44">
        <v>0</v>
      </c>
      <c r="L93" s="86"/>
      <c r="M93"/>
      <c r="N93"/>
      <c r="O93"/>
    </row>
    <row r="94" spans="1:15" ht="15.75" thickBot="1" x14ac:dyDescent="0.3">
      <c r="A94" s="7" t="s">
        <v>128</v>
      </c>
      <c r="B94" s="6">
        <f t="shared" si="2"/>
        <v>44348</v>
      </c>
      <c r="C94" s="6" t="s">
        <v>151</v>
      </c>
      <c r="D94" s="19" t="s">
        <v>152</v>
      </c>
      <c r="E94" s="20" t="s">
        <v>110</v>
      </c>
      <c r="F94" s="40" t="str">
        <f t="shared" si="3"/>
        <v>CAREN_B_QUILLOTA_220</v>
      </c>
      <c r="G94" s="21">
        <v>0</v>
      </c>
      <c r="H94" s="21">
        <v>282.07025342444069</v>
      </c>
      <c r="I94" s="22">
        <v>0</v>
      </c>
      <c r="J94" s="43">
        <v>282</v>
      </c>
      <c r="K94" s="44">
        <v>0</v>
      </c>
      <c r="L94" s="86"/>
      <c r="M94"/>
      <c r="N94"/>
      <c r="O94"/>
    </row>
    <row r="95" spans="1:15" ht="15.75" thickBot="1" x14ac:dyDescent="0.3">
      <c r="A95" s="7" t="s">
        <v>112</v>
      </c>
      <c r="B95" s="6">
        <f t="shared" si="2"/>
        <v>44348</v>
      </c>
      <c r="C95" s="6" t="s">
        <v>153</v>
      </c>
      <c r="D95" s="19" t="s">
        <v>154</v>
      </c>
      <c r="E95" s="20" t="s">
        <v>104</v>
      </c>
      <c r="F95" s="40" t="str">
        <f t="shared" si="3"/>
        <v>CAREN_C_ALTO_JAHUEL_220</v>
      </c>
      <c r="G95" s="21">
        <v>0</v>
      </c>
      <c r="H95" s="21">
        <v>0</v>
      </c>
      <c r="I95" s="22">
        <v>16669.957748590718</v>
      </c>
      <c r="J95" s="43">
        <v>16670</v>
      </c>
      <c r="K95" s="44">
        <v>35</v>
      </c>
      <c r="L95" s="86"/>
      <c r="M95"/>
      <c r="N95"/>
      <c r="O95"/>
    </row>
    <row r="96" spans="1:15" ht="15.75" thickBot="1" x14ac:dyDescent="0.3">
      <c r="A96" s="7" t="s">
        <v>112</v>
      </c>
      <c r="B96" s="6">
        <f t="shared" si="2"/>
        <v>44348</v>
      </c>
      <c r="C96" s="6" t="s">
        <v>153</v>
      </c>
      <c r="D96" s="19" t="s">
        <v>154</v>
      </c>
      <c r="E96" s="20" t="s">
        <v>105</v>
      </c>
      <c r="F96" s="40" t="str">
        <f t="shared" si="3"/>
        <v>CAREN_C_CERRO_NAVIA_220</v>
      </c>
      <c r="G96" s="21">
        <v>0</v>
      </c>
      <c r="H96" s="21">
        <v>0</v>
      </c>
      <c r="I96" s="22">
        <v>15012.438904563964</v>
      </c>
      <c r="J96" s="43">
        <v>15012</v>
      </c>
      <c r="K96" s="44">
        <v>31</v>
      </c>
      <c r="L96" s="86"/>
      <c r="M96"/>
      <c r="N96"/>
      <c r="O96"/>
    </row>
    <row r="97" spans="1:15" ht="15.75" thickBot="1" x14ac:dyDescent="0.3">
      <c r="A97" s="7" t="s">
        <v>112</v>
      </c>
      <c r="B97" s="6">
        <f t="shared" si="2"/>
        <v>44348</v>
      </c>
      <c r="C97" s="6" t="s">
        <v>153</v>
      </c>
      <c r="D97" s="19" t="s">
        <v>154</v>
      </c>
      <c r="E97" s="20" t="s">
        <v>106</v>
      </c>
      <c r="F97" s="40" t="str">
        <f t="shared" si="3"/>
        <v>CAREN_C_CHENA_220</v>
      </c>
      <c r="G97" s="21">
        <v>0</v>
      </c>
      <c r="H97" s="21">
        <v>0</v>
      </c>
      <c r="I97" s="22">
        <v>32845.231341359933</v>
      </c>
      <c r="J97" s="43">
        <v>32845</v>
      </c>
      <c r="K97" s="44">
        <v>68</v>
      </c>
      <c r="L97" s="86"/>
      <c r="M97"/>
      <c r="N97"/>
      <c r="O97"/>
    </row>
    <row r="98" spans="1:15" ht="15.75" thickBot="1" x14ac:dyDescent="0.3">
      <c r="A98" s="7" t="s">
        <v>112</v>
      </c>
      <c r="B98" s="6">
        <f t="shared" si="2"/>
        <v>44348</v>
      </c>
      <c r="C98" s="6" t="s">
        <v>153</v>
      </c>
      <c r="D98" s="19" t="s">
        <v>154</v>
      </c>
      <c r="E98" s="20" t="s">
        <v>107</v>
      </c>
      <c r="F98" s="40" t="str">
        <f t="shared" si="3"/>
        <v>CAREN_C_LOS_MAQUIS_220</v>
      </c>
      <c r="G98" s="21">
        <v>0</v>
      </c>
      <c r="H98" s="21">
        <v>0</v>
      </c>
      <c r="I98" s="22">
        <v>30.950594693677484</v>
      </c>
      <c r="J98" s="43">
        <v>31</v>
      </c>
      <c r="K98" s="44">
        <v>0</v>
      </c>
      <c r="L98" s="86"/>
      <c r="M98"/>
      <c r="N98"/>
      <c r="O98"/>
    </row>
    <row r="99" spans="1:15" ht="15.75" thickBot="1" x14ac:dyDescent="0.3">
      <c r="A99" s="7" t="s">
        <v>112</v>
      </c>
      <c r="B99" s="6">
        <f t="shared" si="2"/>
        <v>44348</v>
      </c>
      <c r="C99" s="6" t="s">
        <v>153</v>
      </c>
      <c r="D99" s="19" t="s">
        <v>154</v>
      </c>
      <c r="E99" s="20" t="s">
        <v>108</v>
      </c>
      <c r="F99" s="40" t="str">
        <f t="shared" si="3"/>
        <v>CAREN_C_NOGALES_220</v>
      </c>
      <c r="G99" s="21">
        <v>0</v>
      </c>
      <c r="H99" s="21">
        <v>0</v>
      </c>
      <c r="I99" s="22">
        <v>13.660187002298603</v>
      </c>
      <c r="J99" s="43">
        <v>14</v>
      </c>
      <c r="K99" s="44">
        <v>0</v>
      </c>
      <c r="L99" s="86"/>
      <c r="M99"/>
      <c r="N99"/>
      <c r="O99"/>
    </row>
    <row r="100" spans="1:15" ht="15.75" thickBot="1" x14ac:dyDescent="0.3">
      <c r="A100" s="7" t="s">
        <v>112</v>
      </c>
      <c r="B100" s="6">
        <f t="shared" si="2"/>
        <v>44348</v>
      </c>
      <c r="C100" s="6" t="s">
        <v>153</v>
      </c>
      <c r="D100" s="19" t="s">
        <v>154</v>
      </c>
      <c r="E100" s="20" t="s">
        <v>109</v>
      </c>
      <c r="F100" s="40" t="str">
        <f t="shared" si="3"/>
        <v>CAREN_C_POLPAICO_220</v>
      </c>
      <c r="G100" s="21">
        <v>0</v>
      </c>
      <c r="H100" s="21">
        <v>0</v>
      </c>
      <c r="I100" s="22">
        <v>11945.351849359224</v>
      </c>
      <c r="J100" s="43">
        <v>11945</v>
      </c>
      <c r="K100" s="44">
        <v>25</v>
      </c>
      <c r="L100" s="86"/>
      <c r="M100"/>
      <c r="N100"/>
      <c r="O100"/>
    </row>
    <row r="101" spans="1:15" ht="15.75" thickBot="1" x14ac:dyDescent="0.3">
      <c r="A101" s="7" t="s">
        <v>112</v>
      </c>
      <c r="B101" s="6">
        <f t="shared" si="2"/>
        <v>44348</v>
      </c>
      <c r="C101" s="6" t="s">
        <v>153</v>
      </c>
      <c r="D101" s="19" t="s">
        <v>154</v>
      </c>
      <c r="E101" s="20" t="s">
        <v>110</v>
      </c>
      <c r="F101" s="40" t="str">
        <f t="shared" si="3"/>
        <v>CAREN_C_QUILLOTA_220</v>
      </c>
      <c r="G101" s="21">
        <v>0</v>
      </c>
      <c r="H101" s="21">
        <v>0</v>
      </c>
      <c r="I101" s="22">
        <v>162.85452466112008</v>
      </c>
      <c r="J101" s="43">
        <v>163</v>
      </c>
      <c r="K101" s="44">
        <v>0</v>
      </c>
      <c r="L101" s="86"/>
      <c r="M101"/>
      <c r="N101"/>
      <c r="O101"/>
    </row>
    <row r="102" spans="1:15" ht="15.75" thickBot="1" x14ac:dyDescent="0.3">
      <c r="A102" s="7" t="s">
        <v>128</v>
      </c>
      <c r="B102" s="6">
        <f t="shared" si="2"/>
        <v>44348</v>
      </c>
      <c r="C102" s="6" t="s">
        <v>155</v>
      </c>
      <c r="D102" s="19" t="s">
        <v>156</v>
      </c>
      <c r="E102" s="20" t="s">
        <v>104</v>
      </c>
      <c r="F102" s="40" t="str">
        <f t="shared" si="3"/>
        <v>CERRO_EL_MORADO_ALTO_JAHUEL_220</v>
      </c>
      <c r="G102" s="21">
        <v>0</v>
      </c>
      <c r="H102" s="21">
        <v>113638.39066502836</v>
      </c>
      <c r="I102" s="22">
        <v>0</v>
      </c>
      <c r="J102" s="43">
        <v>113638</v>
      </c>
      <c r="K102" s="44">
        <v>0</v>
      </c>
      <c r="L102" s="86"/>
      <c r="M102"/>
      <c r="N102"/>
      <c r="O102"/>
    </row>
    <row r="103" spans="1:15" ht="15.75" thickBot="1" x14ac:dyDescent="0.3">
      <c r="A103" s="7" t="s">
        <v>128</v>
      </c>
      <c r="B103" s="6">
        <f t="shared" si="2"/>
        <v>44348</v>
      </c>
      <c r="C103" s="6" t="s">
        <v>155</v>
      </c>
      <c r="D103" s="19" t="s">
        <v>156</v>
      </c>
      <c r="E103" s="20" t="s">
        <v>105</v>
      </c>
      <c r="F103" s="40" t="str">
        <f t="shared" si="3"/>
        <v>CERRO_EL_MORADO_CERRO_NAVIA_220</v>
      </c>
      <c r="G103" s="21">
        <v>0</v>
      </c>
      <c r="H103" s="21">
        <v>103352.81116300421</v>
      </c>
      <c r="I103" s="22">
        <v>0</v>
      </c>
      <c r="J103" s="43">
        <v>103353</v>
      </c>
      <c r="K103" s="44">
        <v>0</v>
      </c>
      <c r="L103" s="86"/>
      <c r="M103"/>
      <c r="N103"/>
      <c r="O103"/>
    </row>
    <row r="104" spans="1:15" ht="15.75" thickBot="1" x14ac:dyDescent="0.3">
      <c r="A104" s="7" t="s">
        <v>128</v>
      </c>
      <c r="B104" s="6">
        <f t="shared" si="2"/>
        <v>44348</v>
      </c>
      <c r="C104" s="6" t="s">
        <v>155</v>
      </c>
      <c r="D104" s="19" t="s">
        <v>156</v>
      </c>
      <c r="E104" s="20" t="s">
        <v>106</v>
      </c>
      <c r="F104" s="40" t="str">
        <f t="shared" si="3"/>
        <v>CERRO_EL_MORADO_CHENA_220</v>
      </c>
      <c r="G104" s="21">
        <v>0</v>
      </c>
      <c r="H104" s="21">
        <v>220803.2817931514</v>
      </c>
      <c r="I104" s="22">
        <v>0</v>
      </c>
      <c r="J104" s="43">
        <v>220803</v>
      </c>
      <c r="K104" s="44">
        <v>0</v>
      </c>
      <c r="L104" s="86"/>
      <c r="M104"/>
      <c r="N104"/>
      <c r="O104"/>
    </row>
    <row r="105" spans="1:15" ht="15.75" thickBot="1" x14ac:dyDescent="0.3">
      <c r="A105" s="7" t="s">
        <v>128</v>
      </c>
      <c r="B105" s="6">
        <f t="shared" si="2"/>
        <v>44348</v>
      </c>
      <c r="C105" s="6" t="s">
        <v>155</v>
      </c>
      <c r="D105" s="19" t="s">
        <v>156</v>
      </c>
      <c r="E105" s="20" t="s">
        <v>107</v>
      </c>
      <c r="F105" s="40" t="str">
        <f t="shared" si="3"/>
        <v>CERRO_EL_MORADO_LOS_MAQUIS_220</v>
      </c>
      <c r="G105" s="21">
        <v>0</v>
      </c>
      <c r="H105" s="21">
        <v>202.73818939738265</v>
      </c>
      <c r="I105" s="22">
        <v>0</v>
      </c>
      <c r="J105" s="43">
        <v>203</v>
      </c>
      <c r="K105" s="44">
        <v>0</v>
      </c>
      <c r="L105" s="86"/>
      <c r="M105"/>
      <c r="N105"/>
      <c r="O105"/>
    </row>
    <row r="106" spans="1:15" ht="15.75" thickBot="1" x14ac:dyDescent="0.3">
      <c r="A106" s="7" t="s">
        <v>128</v>
      </c>
      <c r="B106" s="6">
        <f t="shared" si="2"/>
        <v>44348</v>
      </c>
      <c r="C106" s="6" t="s">
        <v>155</v>
      </c>
      <c r="D106" s="19" t="s">
        <v>156</v>
      </c>
      <c r="E106" s="20" t="s">
        <v>108</v>
      </c>
      <c r="F106" s="40" t="str">
        <f t="shared" si="3"/>
        <v>CERRO_EL_MORADO_NOGALES_220</v>
      </c>
      <c r="G106" s="21">
        <v>0</v>
      </c>
      <c r="H106" s="21">
        <v>88.113834420578698</v>
      </c>
      <c r="I106" s="22">
        <v>0</v>
      </c>
      <c r="J106" s="43">
        <v>88</v>
      </c>
      <c r="K106" s="44">
        <v>0</v>
      </c>
      <c r="L106" s="86"/>
      <c r="M106"/>
      <c r="N106"/>
      <c r="O106"/>
    </row>
    <row r="107" spans="1:15" ht="15.75" thickBot="1" x14ac:dyDescent="0.3">
      <c r="A107" s="7" t="s">
        <v>128</v>
      </c>
      <c r="B107" s="6">
        <f t="shared" si="2"/>
        <v>44348</v>
      </c>
      <c r="C107" s="6" t="s">
        <v>155</v>
      </c>
      <c r="D107" s="19" t="s">
        <v>156</v>
      </c>
      <c r="E107" s="20" t="s">
        <v>109</v>
      </c>
      <c r="F107" s="40" t="str">
        <f t="shared" si="3"/>
        <v>CERRO_EL_MORADO_POLPAICO_220</v>
      </c>
      <c r="G107" s="21">
        <v>0</v>
      </c>
      <c r="H107" s="21">
        <v>84511.579166262003</v>
      </c>
      <c r="I107" s="22">
        <v>0</v>
      </c>
      <c r="J107" s="43">
        <v>84512</v>
      </c>
      <c r="K107" s="44">
        <v>0</v>
      </c>
      <c r="L107" s="86"/>
      <c r="M107"/>
      <c r="N107"/>
      <c r="O107"/>
    </row>
    <row r="108" spans="1:15" ht="15.75" thickBot="1" x14ac:dyDescent="0.3">
      <c r="A108" s="7" t="s">
        <v>128</v>
      </c>
      <c r="B108" s="6">
        <f t="shared" si="2"/>
        <v>44348</v>
      </c>
      <c r="C108" s="6" t="s">
        <v>155</v>
      </c>
      <c r="D108" s="19" t="s">
        <v>156</v>
      </c>
      <c r="E108" s="20" t="s">
        <v>110</v>
      </c>
      <c r="F108" s="40" t="str">
        <f t="shared" si="3"/>
        <v>CERRO_EL_MORADO_QUILLOTA_220</v>
      </c>
      <c r="G108" s="21">
        <v>0</v>
      </c>
      <c r="H108" s="21">
        <v>1128.4852644243558</v>
      </c>
      <c r="I108" s="22">
        <v>0</v>
      </c>
      <c r="J108" s="43">
        <v>1128</v>
      </c>
      <c r="K108" s="44">
        <v>0</v>
      </c>
      <c r="L108" s="86"/>
      <c r="M108"/>
      <c r="N108"/>
      <c r="O108"/>
    </row>
    <row r="109" spans="1:15" ht="15.75" thickBot="1" x14ac:dyDescent="0.3">
      <c r="A109" s="7" t="s">
        <v>128</v>
      </c>
      <c r="B109" s="6">
        <f t="shared" si="2"/>
        <v>44348</v>
      </c>
      <c r="C109" s="6" t="s">
        <v>157</v>
      </c>
      <c r="D109" s="19" t="s">
        <v>158</v>
      </c>
      <c r="E109" s="20" t="s">
        <v>104</v>
      </c>
      <c r="F109" s="40" t="str">
        <f t="shared" si="3"/>
        <v>CHUNGUNGO_ALTO_JAHUEL_220</v>
      </c>
      <c r="G109" s="21">
        <v>0</v>
      </c>
      <c r="H109" s="21">
        <v>539766.9296330025</v>
      </c>
      <c r="I109" s="22">
        <v>0</v>
      </c>
      <c r="J109" s="43">
        <v>539767</v>
      </c>
      <c r="K109" s="44">
        <v>0</v>
      </c>
      <c r="L109" s="86"/>
      <c r="M109"/>
      <c r="N109"/>
      <c r="O109"/>
    </row>
    <row r="110" spans="1:15" ht="15.75" thickBot="1" x14ac:dyDescent="0.3">
      <c r="A110" s="7" t="s">
        <v>128</v>
      </c>
      <c r="B110" s="6">
        <f t="shared" si="2"/>
        <v>44348</v>
      </c>
      <c r="C110" s="6" t="s">
        <v>157</v>
      </c>
      <c r="D110" s="19" t="s">
        <v>158</v>
      </c>
      <c r="E110" s="20" t="s">
        <v>105</v>
      </c>
      <c r="F110" s="40" t="str">
        <f t="shared" si="3"/>
        <v>CHUNGUNGO_CERRO_NAVIA_220</v>
      </c>
      <c r="G110" s="21">
        <v>0</v>
      </c>
      <c r="H110" s="21">
        <v>490911.82323089935</v>
      </c>
      <c r="I110" s="22">
        <v>0</v>
      </c>
      <c r="J110" s="43">
        <v>490912</v>
      </c>
      <c r="K110" s="44">
        <v>0</v>
      </c>
      <c r="L110" s="86"/>
      <c r="M110"/>
      <c r="N110"/>
      <c r="O110"/>
    </row>
    <row r="111" spans="1:15" ht="15.75" thickBot="1" x14ac:dyDescent="0.3">
      <c r="A111" s="7" t="s">
        <v>128</v>
      </c>
      <c r="B111" s="6">
        <f t="shared" si="2"/>
        <v>44348</v>
      </c>
      <c r="C111" s="6" t="s">
        <v>157</v>
      </c>
      <c r="D111" s="19" t="s">
        <v>158</v>
      </c>
      <c r="E111" s="20" t="s">
        <v>106</v>
      </c>
      <c r="F111" s="40" t="str">
        <f t="shared" si="3"/>
        <v>CHUNGUNGO_CHENA_220</v>
      </c>
      <c r="G111" s="21">
        <v>0</v>
      </c>
      <c r="H111" s="21">
        <v>1048785.6152212981</v>
      </c>
      <c r="I111" s="22">
        <v>0</v>
      </c>
      <c r="J111" s="43">
        <v>1048786</v>
      </c>
      <c r="K111" s="44">
        <v>0</v>
      </c>
      <c r="L111" s="86"/>
      <c r="M111"/>
      <c r="N111"/>
      <c r="O111"/>
    </row>
    <row r="112" spans="1:15" ht="15.75" thickBot="1" x14ac:dyDescent="0.3">
      <c r="A112" s="7" t="s">
        <v>128</v>
      </c>
      <c r="B112" s="6">
        <f t="shared" si="2"/>
        <v>44348</v>
      </c>
      <c r="C112" s="6" t="s">
        <v>157</v>
      </c>
      <c r="D112" s="19" t="s">
        <v>158</v>
      </c>
      <c r="E112" s="20" t="s">
        <v>107</v>
      </c>
      <c r="F112" s="40" t="str">
        <f t="shared" si="3"/>
        <v>CHUNGUNGO_LOS_MAQUIS_220</v>
      </c>
      <c r="G112" s="21">
        <v>0</v>
      </c>
      <c r="H112" s="21">
        <v>962.9788786163823</v>
      </c>
      <c r="I112" s="22">
        <v>0</v>
      </c>
      <c r="J112" s="43">
        <v>963</v>
      </c>
      <c r="K112" s="44">
        <v>0</v>
      </c>
      <c r="L112" s="86"/>
      <c r="M112"/>
      <c r="N112"/>
      <c r="O112"/>
    </row>
    <row r="113" spans="1:15" ht="15.75" thickBot="1" x14ac:dyDescent="0.3">
      <c r="A113" s="7" t="s">
        <v>128</v>
      </c>
      <c r="B113" s="6">
        <f t="shared" si="2"/>
        <v>44348</v>
      </c>
      <c r="C113" s="6" t="s">
        <v>157</v>
      </c>
      <c r="D113" s="19" t="s">
        <v>158</v>
      </c>
      <c r="E113" s="20" t="s">
        <v>108</v>
      </c>
      <c r="F113" s="40" t="str">
        <f t="shared" si="3"/>
        <v>CHUNGUNGO_NOGALES_220</v>
      </c>
      <c r="G113" s="21">
        <v>0</v>
      </c>
      <c r="H113" s="21">
        <v>418.528752343755</v>
      </c>
      <c r="I113" s="22">
        <v>0</v>
      </c>
      <c r="J113" s="43">
        <v>419</v>
      </c>
      <c r="K113" s="44">
        <v>0</v>
      </c>
      <c r="L113" s="86"/>
      <c r="M113"/>
      <c r="N113"/>
      <c r="O113"/>
    </row>
    <row r="114" spans="1:15" ht="15.75" thickBot="1" x14ac:dyDescent="0.3">
      <c r="A114" s="7" t="s">
        <v>128</v>
      </c>
      <c r="B114" s="6">
        <f t="shared" si="2"/>
        <v>44348</v>
      </c>
      <c r="C114" s="6" t="s">
        <v>157</v>
      </c>
      <c r="D114" s="19" t="s">
        <v>158</v>
      </c>
      <c r="E114" s="20" t="s">
        <v>109</v>
      </c>
      <c r="F114" s="40" t="str">
        <f t="shared" si="3"/>
        <v>CHUNGUNGO_POLPAICO_220</v>
      </c>
      <c r="G114" s="21">
        <v>0</v>
      </c>
      <c r="H114" s="21">
        <v>401418.5288796766</v>
      </c>
      <c r="I114" s="22">
        <v>0</v>
      </c>
      <c r="J114" s="43">
        <v>401419</v>
      </c>
      <c r="K114" s="44">
        <v>0</v>
      </c>
      <c r="L114" s="86"/>
      <c r="M114"/>
      <c r="N114"/>
      <c r="O114"/>
    </row>
    <row r="115" spans="1:15" ht="15.75" thickBot="1" x14ac:dyDescent="0.3">
      <c r="A115" s="7" t="s">
        <v>128</v>
      </c>
      <c r="B115" s="6">
        <f t="shared" si="2"/>
        <v>44348</v>
      </c>
      <c r="C115" s="6" t="s">
        <v>157</v>
      </c>
      <c r="D115" s="19" t="s">
        <v>158</v>
      </c>
      <c r="E115" s="20" t="s">
        <v>110</v>
      </c>
      <c r="F115" s="40" t="str">
        <f t="shared" si="3"/>
        <v>CHUNGUNGO_QUILLOTA_220</v>
      </c>
      <c r="G115" s="21">
        <v>0</v>
      </c>
      <c r="H115" s="21">
        <v>5360.1518179707446</v>
      </c>
      <c r="I115" s="22">
        <v>0</v>
      </c>
      <c r="J115" s="43">
        <v>5360</v>
      </c>
      <c r="K115" s="44">
        <v>0</v>
      </c>
      <c r="L115" s="86"/>
      <c r="M115"/>
      <c r="N115"/>
      <c r="O115"/>
    </row>
    <row r="116" spans="1:15" ht="15.75" thickBot="1" x14ac:dyDescent="0.3">
      <c r="A116" s="7" t="s">
        <v>112</v>
      </c>
      <c r="B116" s="6">
        <f t="shared" si="2"/>
        <v>44348</v>
      </c>
      <c r="C116" s="6" t="s">
        <v>159</v>
      </c>
      <c r="D116" s="19" t="s">
        <v>160</v>
      </c>
      <c r="E116" s="20" t="s">
        <v>104</v>
      </c>
      <c r="F116" s="40" t="str">
        <f t="shared" si="3"/>
        <v>COLBUN_06-2_ALTO_JAHUEL_220</v>
      </c>
      <c r="G116" s="21">
        <v>7740605.7673596051</v>
      </c>
      <c r="H116" s="21">
        <v>12666489.822119348</v>
      </c>
      <c r="I116" s="22">
        <v>7428308.6777541079</v>
      </c>
      <c r="J116" s="43">
        <v>27835404</v>
      </c>
      <c r="K116" s="44">
        <v>57643</v>
      </c>
      <c r="L116" s="86"/>
      <c r="M116"/>
      <c r="N116"/>
      <c r="O116"/>
    </row>
    <row r="117" spans="1:15" ht="15.75" thickBot="1" x14ac:dyDescent="0.3">
      <c r="A117" s="7" t="s">
        <v>112</v>
      </c>
      <c r="B117" s="6">
        <f t="shared" si="2"/>
        <v>44348</v>
      </c>
      <c r="C117" s="6" t="s">
        <v>159</v>
      </c>
      <c r="D117" s="19" t="s">
        <v>160</v>
      </c>
      <c r="E117" s="20" t="s">
        <v>105</v>
      </c>
      <c r="F117" s="40" t="str">
        <f t="shared" si="3"/>
        <v>COLBUN_06-2_CERRO_NAVIA_220</v>
      </c>
      <c r="G117" s="21">
        <v>7071021.9132895069</v>
      </c>
      <c r="H117" s="21">
        <v>11520027.01747597</v>
      </c>
      <c r="I117" s="22">
        <v>6689700.8301327908</v>
      </c>
      <c r="J117" s="43">
        <v>25280750</v>
      </c>
      <c r="K117" s="44">
        <v>52353</v>
      </c>
      <c r="L117" s="86"/>
      <c r="M117"/>
      <c r="N117"/>
      <c r="O117"/>
    </row>
    <row r="118" spans="1:15" ht="15.75" thickBot="1" x14ac:dyDescent="0.3">
      <c r="A118" s="7" t="s">
        <v>112</v>
      </c>
      <c r="B118" s="6">
        <f t="shared" si="2"/>
        <v>44348</v>
      </c>
      <c r="C118" s="6" t="s">
        <v>159</v>
      </c>
      <c r="D118" s="19" t="s">
        <v>160</v>
      </c>
      <c r="E118" s="20" t="s">
        <v>106</v>
      </c>
      <c r="F118" s="40" t="str">
        <f t="shared" si="3"/>
        <v>COLBUN_06-2_CHENA_220</v>
      </c>
      <c r="G118" s="21">
        <v>15153448.646166233</v>
      </c>
      <c r="H118" s="21">
        <v>24611423.174476586</v>
      </c>
      <c r="I118" s="22">
        <v>14636180.887530547</v>
      </c>
      <c r="J118" s="43">
        <v>54401053</v>
      </c>
      <c r="K118" s="44">
        <v>112656</v>
      </c>
      <c r="L118" s="86"/>
      <c r="M118"/>
      <c r="N118"/>
      <c r="O118"/>
    </row>
    <row r="119" spans="1:15" ht="15.75" thickBot="1" x14ac:dyDescent="0.3">
      <c r="A119" s="7" t="s">
        <v>112</v>
      </c>
      <c r="B119" s="6">
        <f t="shared" si="2"/>
        <v>44348</v>
      </c>
      <c r="C119" s="6" t="s">
        <v>159</v>
      </c>
      <c r="D119" s="19" t="s">
        <v>160</v>
      </c>
      <c r="E119" s="20" t="s">
        <v>107</v>
      </c>
      <c r="F119" s="40" t="str">
        <f t="shared" si="3"/>
        <v>COLBUN_06-2_LOS_MAQUIS_220</v>
      </c>
      <c r="G119" s="21">
        <v>18043.024596645682</v>
      </c>
      <c r="H119" s="21">
        <v>22597.831573719526</v>
      </c>
      <c r="I119" s="22">
        <v>13791.910850171857</v>
      </c>
      <c r="J119" s="43">
        <v>54433</v>
      </c>
      <c r="K119" s="44">
        <v>113</v>
      </c>
      <c r="L119" s="86"/>
      <c r="M119"/>
      <c r="N119"/>
      <c r="O119"/>
    </row>
    <row r="120" spans="1:15" ht="15.75" thickBot="1" x14ac:dyDescent="0.3">
      <c r="A120" s="7" t="s">
        <v>112</v>
      </c>
      <c r="B120" s="6">
        <f t="shared" si="2"/>
        <v>44348</v>
      </c>
      <c r="C120" s="6" t="s">
        <v>159</v>
      </c>
      <c r="D120" s="19" t="s">
        <v>160</v>
      </c>
      <c r="E120" s="20" t="s">
        <v>108</v>
      </c>
      <c r="F120" s="40" t="str">
        <f t="shared" si="3"/>
        <v>COLBUN_06-2_NOGALES_220</v>
      </c>
      <c r="G120" s="21">
        <v>7751.8044428878184</v>
      </c>
      <c r="H120" s="21">
        <v>9821.4430910595565</v>
      </c>
      <c r="I120" s="22">
        <v>6087.1231456778632</v>
      </c>
      <c r="J120" s="43">
        <v>23660</v>
      </c>
      <c r="K120" s="44">
        <v>49</v>
      </c>
      <c r="L120" s="86"/>
      <c r="M120"/>
      <c r="N120"/>
      <c r="O120"/>
    </row>
    <row r="121" spans="1:15" ht="15.75" thickBot="1" x14ac:dyDescent="0.3">
      <c r="A121" s="7" t="s">
        <v>112</v>
      </c>
      <c r="B121" s="6">
        <f t="shared" si="2"/>
        <v>44348</v>
      </c>
      <c r="C121" s="6" t="s">
        <v>159</v>
      </c>
      <c r="D121" s="19" t="s">
        <v>160</v>
      </c>
      <c r="E121" s="20" t="s">
        <v>109</v>
      </c>
      <c r="F121" s="40" t="str">
        <f t="shared" si="3"/>
        <v>COLBUN_06-2_POLPAICO_220</v>
      </c>
      <c r="G121" s="21">
        <v>5772666.96501981</v>
      </c>
      <c r="H121" s="21">
        <v>9419924.4735531211</v>
      </c>
      <c r="I121" s="22">
        <v>5322974.5473663714</v>
      </c>
      <c r="J121" s="43">
        <v>20515566</v>
      </c>
      <c r="K121" s="44">
        <v>42485</v>
      </c>
      <c r="L121" s="86"/>
      <c r="M121"/>
      <c r="N121"/>
      <c r="O121"/>
    </row>
    <row r="122" spans="1:15" ht="15.75" thickBot="1" x14ac:dyDescent="0.3">
      <c r="A122" s="7" t="s">
        <v>112</v>
      </c>
      <c r="B122" s="6">
        <f t="shared" si="2"/>
        <v>44348</v>
      </c>
      <c r="C122" s="6" t="s">
        <v>159</v>
      </c>
      <c r="D122" s="19" t="s">
        <v>160</v>
      </c>
      <c r="E122" s="20" t="s">
        <v>110</v>
      </c>
      <c r="F122" s="40" t="str">
        <f t="shared" si="3"/>
        <v>COLBUN_06-2_QUILLOTA_220</v>
      </c>
      <c r="G122" s="21">
        <v>78590.399549579204</v>
      </c>
      <c r="H122" s="21">
        <v>125784.4908977724</v>
      </c>
      <c r="I122" s="22">
        <v>72569.690757254022</v>
      </c>
      <c r="J122" s="43">
        <v>276945</v>
      </c>
      <c r="K122" s="44">
        <v>574</v>
      </c>
      <c r="L122" s="86"/>
      <c r="M122"/>
      <c r="N122"/>
      <c r="O122"/>
    </row>
    <row r="123" spans="1:15" ht="15.75" thickBot="1" x14ac:dyDescent="0.3">
      <c r="A123" s="7" t="s">
        <v>112</v>
      </c>
      <c r="B123" s="6">
        <f t="shared" si="2"/>
        <v>44348</v>
      </c>
      <c r="C123" s="6" t="s">
        <v>161</v>
      </c>
      <c r="D123" s="19" t="s">
        <v>162</v>
      </c>
      <c r="E123" s="20" t="s">
        <v>104</v>
      </c>
      <c r="F123" s="40" t="str">
        <f t="shared" si="3"/>
        <v>EL_CAMPESINO_ALTO_JAHUEL_220</v>
      </c>
      <c r="G123" s="21">
        <v>3472184.1064941948</v>
      </c>
      <c r="H123" s="21">
        <v>5681775.5570098497</v>
      </c>
      <c r="I123" s="22">
        <v>3332097.7846193523</v>
      </c>
      <c r="J123" s="43">
        <v>12486057</v>
      </c>
      <c r="K123" s="44">
        <v>25857</v>
      </c>
      <c r="L123" s="86"/>
      <c r="M123"/>
      <c r="N123"/>
      <c r="O123"/>
    </row>
    <row r="124" spans="1:15" ht="15.75" thickBot="1" x14ac:dyDescent="0.3">
      <c r="A124" s="7" t="s">
        <v>112</v>
      </c>
      <c r="B124" s="6">
        <f t="shared" si="2"/>
        <v>44348</v>
      </c>
      <c r="C124" s="6" t="s">
        <v>161</v>
      </c>
      <c r="D124" s="19" t="s">
        <v>162</v>
      </c>
      <c r="E124" s="20" t="s">
        <v>105</v>
      </c>
      <c r="F124" s="40" t="str">
        <f t="shared" si="3"/>
        <v>EL_CAMPESINO_CERRO_NAVIA_220</v>
      </c>
      <c r="G124" s="21">
        <v>3171830.5571801369</v>
      </c>
      <c r="H124" s="21">
        <v>5167509.6134120841</v>
      </c>
      <c r="I124" s="22">
        <v>3000782.3157116226</v>
      </c>
      <c r="J124" s="43">
        <v>11340122</v>
      </c>
      <c r="K124" s="44">
        <v>23484</v>
      </c>
      <c r="L124" s="86"/>
      <c r="M124"/>
      <c r="N124"/>
      <c r="O124"/>
    </row>
    <row r="125" spans="1:15" ht="15.75" thickBot="1" x14ac:dyDescent="0.3">
      <c r="A125" s="7" t="s">
        <v>112</v>
      </c>
      <c r="B125" s="6">
        <f t="shared" si="2"/>
        <v>44348</v>
      </c>
      <c r="C125" s="6" t="s">
        <v>161</v>
      </c>
      <c r="D125" s="19" t="s">
        <v>162</v>
      </c>
      <c r="E125" s="20" t="s">
        <v>106</v>
      </c>
      <c r="F125" s="40" t="str">
        <f t="shared" si="3"/>
        <v>EL_CAMPESINO_CHENA_220</v>
      </c>
      <c r="G125" s="21">
        <v>6797344.4364861436</v>
      </c>
      <c r="H125" s="21">
        <v>11039884.338893304</v>
      </c>
      <c r="I125" s="22">
        <v>6565314.9359126557</v>
      </c>
      <c r="J125" s="43">
        <v>24402544</v>
      </c>
      <c r="K125" s="44">
        <v>50534</v>
      </c>
      <c r="L125" s="86"/>
      <c r="M125"/>
      <c r="N125"/>
      <c r="O125"/>
    </row>
    <row r="126" spans="1:15" ht="15.75" thickBot="1" x14ac:dyDescent="0.3">
      <c r="A126" s="7" t="s">
        <v>112</v>
      </c>
      <c r="B126" s="6">
        <f t="shared" si="2"/>
        <v>44348</v>
      </c>
      <c r="C126" s="6" t="s">
        <v>161</v>
      </c>
      <c r="D126" s="19" t="s">
        <v>162</v>
      </c>
      <c r="E126" s="20" t="s">
        <v>107</v>
      </c>
      <c r="F126" s="40" t="str">
        <f t="shared" si="3"/>
        <v>EL_CAMPESINO_LOS_MAQUIS_220</v>
      </c>
      <c r="G126" s="21">
        <v>8093.5142701276009</v>
      </c>
      <c r="H126" s="21">
        <v>10136.652607004735</v>
      </c>
      <c r="I126" s="22">
        <v>6186.602843679846</v>
      </c>
      <c r="J126" s="43">
        <v>24417</v>
      </c>
      <c r="K126" s="44">
        <v>51</v>
      </c>
      <c r="L126" s="86"/>
      <c r="M126"/>
      <c r="N126"/>
      <c r="O126"/>
    </row>
    <row r="127" spans="1:15" ht="15.75" thickBot="1" x14ac:dyDescent="0.3">
      <c r="A127" s="7" t="s">
        <v>112</v>
      </c>
      <c r="B127" s="6">
        <f t="shared" si="2"/>
        <v>44348</v>
      </c>
      <c r="C127" s="6" t="s">
        <v>161</v>
      </c>
      <c r="D127" s="19" t="s">
        <v>162</v>
      </c>
      <c r="E127" s="20" t="s">
        <v>108</v>
      </c>
      <c r="F127" s="40" t="str">
        <f t="shared" si="3"/>
        <v>EL_CAMPESINO_NOGALES_220</v>
      </c>
      <c r="G127" s="21">
        <v>3477.2074682763969</v>
      </c>
      <c r="H127" s="21">
        <v>4405.5800835916589</v>
      </c>
      <c r="I127" s="22">
        <v>2730.4855557713258</v>
      </c>
      <c r="J127" s="43">
        <v>10613</v>
      </c>
      <c r="K127" s="44">
        <v>22</v>
      </c>
      <c r="L127" s="86"/>
      <c r="M127"/>
      <c r="N127"/>
      <c r="O127"/>
    </row>
    <row r="128" spans="1:15" ht="15.75" thickBot="1" x14ac:dyDescent="0.3">
      <c r="A128" s="7" t="s">
        <v>112</v>
      </c>
      <c r="B128" s="6">
        <f t="shared" si="2"/>
        <v>44348</v>
      </c>
      <c r="C128" s="6" t="s">
        <v>161</v>
      </c>
      <c r="D128" s="19" t="s">
        <v>162</v>
      </c>
      <c r="E128" s="20" t="s">
        <v>109</v>
      </c>
      <c r="F128" s="40" t="str">
        <f t="shared" si="3"/>
        <v>EL_CAMPESINO_POLPAICO_220</v>
      </c>
      <c r="G128" s="21">
        <v>2589430.735840586</v>
      </c>
      <c r="H128" s="21">
        <v>4225471.8848191323</v>
      </c>
      <c r="I128" s="22">
        <v>2387713.3364128363</v>
      </c>
      <c r="J128" s="43">
        <v>9202616</v>
      </c>
      <c r="K128" s="44">
        <v>19057</v>
      </c>
      <c r="L128" s="86"/>
      <c r="M128"/>
      <c r="N128"/>
      <c r="O128"/>
    </row>
    <row r="129" spans="1:15" ht="15.75" thickBot="1" x14ac:dyDescent="0.3">
      <c r="A129" s="7" t="s">
        <v>112</v>
      </c>
      <c r="B129" s="6">
        <f t="shared" si="2"/>
        <v>44348</v>
      </c>
      <c r="C129" s="6" t="s">
        <v>161</v>
      </c>
      <c r="D129" s="19" t="s">
        <v>162</v>
      </c>
      <c r="E129" s="20" t="s">
        <v>110</v>
      </c>
      <c r="F129" s="40" t="str">
        <f t="shared" si="3"/>
        <v>EL_CAMPESINO_QUILLOTA_220</v>
      </c>
      <c r="G129" s="21">
        <v>35253.098328525208</v>
      </c>
      <c r="H129" s="21">
        <v>56422.833466131626</v>
      </c>
      <c r="I129" s="22">
        <v>32552.404092591743</v>
      </c>
      <c r="J129" s="43">
        <v>124228</v>
      </c>
      <c r="K129" s="44">
        <v>257</v>
      </c>
      <c r="L129" s="86"/>
      <c r="M129"/>
      <c r="N129"/>
      <c r="O129"/>
    </row>
    <row r="130" spans="1:15" ht="15.75" thickBot="1" x14ac:dyDescent="0.3">
      <c r="A130" s="7" t="s">
        <v>112</v>
      </c>
      <c r="B130" s="6">
        <f t="shared" si="2"/>
        <v>44348</v>
      </c>
      <c r="C130" s="6" t="s">
        <v>163</v>
      </c>
      <c r="D130" s="19" t="s">
        <v>164</v>
      </c>
      <c r="E130" s="20" t="s">
        <v>104</v>
      </c>
      <c r="F130" s="40" t="str">
        <f t="shared" si="3"/>
        <v>ENEL_GX_06-1_ALTO_JAHUEL_220</v>
      </c>
      <c r="G130" s="21">
        <v>3921624.9505912871</v>
      </c>
      <c r="H130" s="21">
        <v>6417226.7669663057</v>
      </c>
      <c r="I130" s="22">
        <v>3763405.8014184544</v>
      </c>
      <c r="J130" s="43">
        <v>14102258</v>
      </c>
      <c r="K130" s="44">
        <v>29204</v>
      </c>
      <c r="L130" s="86"/>
      <c r="M130"/>
      <c r="N130"/>
      <c r="O130"/>
    </row>
    <row r="131" spans="1:15" ht="15.75" thickBot="1" x14ac:dyDescent="0.3">
      <c r="A131" s="7" t="s">
        <v>112</v>
      </c>
      <c r="B131" s="6">
        <f t="shared" si="2"/>
        <v>44348</v>
      </c>
      <c r="C131" s="6" t="s">
        <v>163</v>
      </c>
      <c r="D131" s="19" t="s">
        <v>164</v>
      </c>
      <c r="E131" s="20" t="s">
        <v>105</v>
      </c>
      <c r="F131" s="40" t="str">
        <f t="shared" si="3"/>
        <v>ENEL_GX_06-1_CERRO_NAVIA_220</v>
      </c>
      <c r="G131" s="21">
        <v>3582393.5225153319</v>
      </c>
      <c r="H131" s="21">
        <v>5836394.0421461184</v>
      </c>
      <c r="I131" s="22">
        <v>3389204.7309869439</v>
      </c>
      <c r="J131" s="43">
        <v>12807992</v>
      </c>
      <c r="K131" s="44">
        <v>26523</v>
      </c>
      <c r="L131" s="86"/>
      <c r="M131"/>
      <c r="N131"/>
      <c r="O131"/>
    </row>
    <row r="132" spans="1:15" ht="15.75" thickBot="1" x14ac:dyDescent="0.3">
      <c r="A132" s="7" t="s">
        <v>112</v>
      </c>
      <c r="B132" s="6">
        <f t="shared" si="2"/>
        <v>44348</v>
      </c>
      <c r="C132" s="6" t="s">
        <v>163</v>
      </c>
      <c r="D132" s="19" t="s">
        <v>164</v>
      </c>
      <c r="E132" s="20" t="s">
        <v>106</v>
      </c>
      <c r="F132" s="40" t="str">
        <f t="shared" si="3"/>
        <v>ENEL_GX_06-1_CHENA_220</v>
      </c>
      <c r="G132" s="21">
        <v>7677195.3105913159</v>
      </c>
      <c r="H132" s="21">
        <v>12468891.207142664</v>
      </c>
      <c r="I132" s="22">
        <v>7415131.8223620104</v>
      </c>
      <c r="J132" s="43">
        <v>27561218</v>
      </c>
      <c r="K132" s="44">
        <v>57075</v>
      </c>
      <c r="L132" s="86"/>
      <c r="M132"/>
      <c r="N132"/>
      <c r="O132"/>
    </row>
    <row r="133" spans="1:15" ht="15.75" thickBot="1" x14ac:dyDescent="0.3">
      <c r="A133" s="7" t="s">
        <v>112</v>
      </c>
      <c r="B133" s="6">
        <f t="shared" ref="B133:B196" si="4">+$A$1</f>
        <v>44348</v>
      </c>
      <c r="C133" s="6" t="s">
        <v>163</v>
      </c>
      <c r="D133" s="19" t="s">
        <v>164</v>
      </c>
      <c r="E133" s="20" t="s">
        <v>107</v>
      </c>
      <c r="F133" s="40" t="str">
        <f t="shared" ref="F133:F196" si="5">CONCATENATE(D133,"_",E133)</f>
        <v>ENEL_GX_06-1_LOS_MAQUIS_220</v>
      </c>
      <c r="G133" s="21">
        <v>9141.1418652411521</v>
      </c>
      <c r="H133" s="21">
        <v>11448.744813028665</v>
      </c>
      <c r="I133" s="22">
        <v>6987.3990914814585</v>
      </c>
      <c r="J133" s="43">
        <v>27577</v>
      </c>
      <c r="K133" s="44">
        <v>57</v>
      </c>
      <c r="L133" s="86"/>
      <c r="M133"/>
      <c r="N133"/>
      <c r="O133"/>
    </row>
    <row r="134" spans="1:15" ht="15.75" thickBot="1" x14ac:dyDescent="0.3">
      <c r="A134" s="7" t="s">
        <v>112</v>
      </c>
      <c r="B134" s="6">
        <f t="shared" si="4"/>
        <v>44348</v>
      </c>
      <c r="C134" s="6" t="s">
        <v>163</v>
      </c>
      <c r="D134" s="19" t="s">
        <v>164</v>
      </c>
      <c r="E134" s="20" t="s">
        <v>108</v>
      </c>
      <c r="F134" s="40" t="str">
        <f t="shared" si="5"/>
        <v>ENEL_GX_06-1_NOGALES_220</v>
      </c>
      <c r="G134" s="21">
        <v>3927.2985382515967</v>
      </c>
      <c r="H134" s="21">
        <v>4975.8400613973845</v>
      </c>
      <c r="I134" s="22">
        <v>3083.9206546433893</v>
      </c>
      <c r="J134" s="43">
        <v>11987</v>
      </c>
      <c r="K134" s="44">
        <v>25</v>
      </c>
      <c r="L134" s="86"/>
      <c r="M134"/>
      <c r="N134"/>
      <c r="O134"/>
    </row>
    <row r="135" spans="1:15" ht="15.75" thickBot="1" x14ac:dyDescent="0.3">
      <c r="A135" s="7" t="s">
        <v>112</v>
      </c>
      <c r="B135" s="6">
        <f t="shared" si="4"/>
        <v>44348</v>
      </c>
      <c r="C135" s="6" t="s">
        <v>163</v>
      </c>
      <c r="D135" s="19" t="s">
        <v>164</v>
      </c>
      <c r="E135" s="20" t="s">
        <v>109</v>
      </c>
      <c r="F135" s="40" t="str">
        <f t="shared" si="5"/>
        <v>ENEL_GX_06-1_POLPAICO_220</v>
      </c>
      <c r="G135" s="21">
        <v>2924607.6446543909</v>
      </c>
      <c r="H135" s="21">
        <v>4772418.5882124417</v>
      </c>
      <c r="I135" s="22">
        <v>2696779.8675832693</v>
      </c>
      <c r="J135" s="43">
        <v>10393806</v>
      </c>
      <c r="K135" s="44">
        <v>21524</v>
      </c>
      <c r="L135" s="86"/>
      <c r="M135"/>
      <c r="N135"/>
      <c r="O135"/>
    </row>
    <row r="136" spans="1:15" ht="15.75" thickBot="1" x14ac:dyDescent="0.3">
      <c r="A136" s="7" t="s">
        <v>112</v>
      </c>
      <c r="B136" s="6">
        <f t="shared" si="4"/>
        <v>44348</v>
      </c>
      <c r="C136" s="6" t="s">
        <v>163</v>
      </c>
      <c r="D136" s="19" t="s">
        <v>164</v>
      </c>
      <c r="E136" s="20" t="s">
        <v>110</v>
      </c>
      <c r="F136" s="40" t="str">
        <f t="shared" si="5"/>
        <v>ENEL_GX_06-1_QUILLOTA_220</v>
      </c>
      <c r="G136" s="21">
        <v>39816.272913702298</v>
      </c>
      <c r="H136" s="21">
        <v>63726.226696904785</v>
      </c>
      <c r="I136" s="22">
        <v>36765.99977877675</v>
      </c>
      <c r="J136" s="43">
        <v>140308</v>
      </c>
      <c r="K136" s="44">
        <v>291</v>
      </c>
      <c r="L136" s="86"/>
      <c r="M136"/>
      <c r="N136"/>
      <c r="O136"/>
    </row>
    <row r="137" spans="1:15" ht="15.75" thickBot="1" x14ac:dyDescent="0.3">
      <c r="A137" s="7" t="s">
        <v>112</v>
      </c>
      <c r="B137" s="6">
        <f t="shared" si="4"/>
        <v>44348</v>
      </c>
      <c r="C137" s="6" t="s">
        <v>165</v>
      </c>
      <c r="D137" s="19" t="s">
        <v>166</v>
      </c>
      <c r="E137" s="20" t="s">
        <v>104</v>
      </c>
      <c r="F137" s="40" t="str">
        <f t="shared" si="5"/>
        <v>ENEL_GX_06-2_ALTO_JAHUEL_220</v>
      </c>
      <c r="G137" s="21">
        <v>9907966.5837027766</v>
      </c>
      <c r="H137" s="21">
        <v>16213092.574688608</v>
      </c>
      <c r="I137" s="22">
        <v>9508226.6639866009</v>
      </c>
      <c r="J137" s="43">
        <v>35629286</v>
      </c>
      <c r="K137" s="44">
        <v>73783</v>
      </c>
      <c r="L137" s="86"/>
      <c r="M137"/>
      <c r="N137"/>
      <c r="O137"/>
    </row>
    <row r="138" spans="1:15" ht="15.75" thickBot="1" x14ac:dyDescent="0.3">
      <c r="A138" s="7" t="s">
        <v>112</v>
      </c>
      <c r="B138" s="6">
        <f t="shared" si="4"/>
        <v>44348</v>
      </c>
      <c r="C138" s="6" t="s">
        <v>165</v>
      </c>
      <c r="D138" s="19" t="s">
        <v>166</v>
      </c>
      <c r="E138" s="20" t="s">
        <v>105</v>
      </c>
      <c r="F138" s="40" t="str">
        <f t="shared" si="5"/>
        <v>ENEL_GX_06-2_CERRO_NAVIA_220</v>
      </c>
      <c r="G138" s="21">
        <v>9050900.011589203</v>
      </c>
      <c r="H138" s="21">
        <v>14745621.487895427</v>
      </c>
      <c r="I138" s="22">
        <v>8562809.4585849978</v>
      </c>
      <c r="J138" s="43">
        <v>32359331</v>
      </c>
      <c r="K138" s="44">
        <v>67011</v>
      </c>
      <c r="L138" s="86"/>
      <c r="M138"/>
      <c r="N138"/>
      <c r="O138"/>
    </row>
    <row r="139" spans="1:15" ht="15.75" thickBot="1" x14ac:dyDescent="0.3">
      <c r="A139" s="7" t="s">
        <v>112</v>
      </c>
      <c r="B139" s="6">
        <f t="shared" si="4"/>
        <v>44348</v>
      </c>
      <c r="C139" s="6" t="s">
        <v>165</v>
      </c>
      <c r="D139" s="19" t="s">
        <v>166</v>
      </c>
      <c r="E139" s="20" t="s">
        <v>106</v>
      </c>
      <c r="F139" s="40" t="str">
        <f t="shared" si="5"/>
        <v>ENEL_GX_06-2_CHENA_220</v>
      </c>
      <c r="G139" s="21">
        <v>19396397.042616118</v>
      </c>
      <c r="H139" s="21">
        <v>31502593.6882536</v>
      </c>
      <c r="I139" s="22">
        <v>18734294.899525393</v>
      </c>
      <c r="J139" s="43">
        <v>69633286</v>
      </c>
      <c r="K139" s="44">
        <v>144200</v>
      </c>
      <c r="L139" s="86"/>
      <c r="M139"/>
      <c r="N139"/>
      <c r="O139"/>
    </row>
    <row r="140" spans="1:15" ht="15.75" thickBot="1" x14ac:dyDescent="0.3">
      <c r="A140" s="7" t="s">
        <v>112</v>
      </c>
      <c r="B140" s="6">
        <f t="shared" si="4"/>
        <v>44348</v>
      </c>
      <c r="C140" s="6" t="s">
        <v>165</v>
      </c>
      <c r="D140" s="19" t="s">
        <v>166</v>
      </c>
      <c r="E140" s="20" t="s">
        <v>107</v>
      </c>
      <c r="F140" s="40" t="str">
        <f t="shared" si="5"/>
        <v>ENEL_GX_06-2_LOS_MAQUIS_220</v>
      </c>
      <c r="G140" s="21">
        <v>23095.050974734339</v>
      </c>
      <c r="H140" s="21">
        <v>28925.198728074552</v>
      </c>
      <c r="I140" s="22">
        <v>17653.630211363037</v>
      </c>
      <c r="J140" s="43">
        <v>69674</v>
      </c>
      <c r="K140" s="44">
        <v>144</v>
      </c>
      <c r="L140" s="86"/>
      <c r="M140"/>
      <c r="N140"/>
      <c r="O140"/>
    </row>
    <row r="141" spans="1:15" ht="15.75" thickBot="1" x14ac:dyDescent="0.3">
      <c r="A141" s="7" t="s">
        <v>112</v>
      </c>
      <c r="B141" s="6">
        <f t="shared" si="4"/>
        <v>44348</v>
      </c>
      <c r="C141" s="6" t="s">
        <v>165</v>
      </c>
      <c r="D141" s="19" t="s">
        <v>166</v>
      </c>
      <c r="E141" s="20" t="s">
        <v>108</v>
      </c>
      <c r="F141" s="40" t="str">
        <f t="shared" si="5"/>
        <v>ENEL_GX_06-2_NOGALES_220</v>
      </c>
      <c r="G141" s="21">
        <v>9922.3008756496856</v>
      </c>
      <c r="H141" s="21">
        <v>12571.435992812505</v>
      </c>
      <c r="I141" s="22">
        <v>7791.5107074149137</v>
      </c>
      <c r="J141" s="43">
        <v>30285</v>
      </c>
      <c r="K141" s="44">
        <v>63</v>
      </c>
      <c r="L141" s="86"/>
      <c r="M141"/>
      <c r="N141"/>
      <c r="O141"/>
    </row>
    <row r="142" spans="1:15" ht="15.75" thickBot="1" x14ac:dyDescent="0.3">
      <c r="A142" s="7" t="s">
        <v>112</v>
      </c>
      <c r="B142" s="6">
        <f t="shared" si="4"/>
        <v>44348</v>
      </c>
      <c r="C142" s="6" t="s">
        <v>165</v>
      </c>
      <c r="D142" s="19" t="s">
        <v>166</v>
      </c>
      <c r="E142" s="20" t="s">
        <v>109</v>
      </c>
      <c r="F142" s="40" t="str">
        <f t="shared" si="5"/>
        <v>ENEL_GX_06-2_POLPAICO_220</v>
      </c>
      <c r="G142" s="21">
        <v>7389007.1536056418</v>
      </c>
      <c r="H142" s="21">
        <v>12057492.618798597</v>
      </c>
      <c r="I142" s="22">
        <v>6813401.3701613033</v>
      </c>
      <c r="J142" s="43">
        <v>26259901</v>
      </c>
      <c r="K142" s="44">
        <v>54380</v>
      </c>
      <c r="L142" s="86"/>
      <c r="M142"/>
      <c r="N142"/>
      <c r="O142"/>
    </row>
    <row r="143" spans="1:15" ht="15.75" thickBot="1" x14ac:dyDescent="0.3">
      <c r="A143" s="7" t="s">
        <v>112</v>
      </c>
      <c r="B143" s="6">
        <f t="shared" si="4"/>
        <v>44348</v>
      </c>
      <c r="C143" s="6" t="s">
        <v>165</v>
      </c>
      <c r="D143" s="19" t="s">
        <v>166</v>
      </c>
      <c r="E143" s="20" t="s">
        <v>110</v>
      </c>
      <c r="F143" s="40" t="str">
        <f t="shared" si="5"/>
        <v>ENEL_GX_06-2_QUILLOTA_220</v>
      </c>
      <c r="G143" s="21">
        <v>100595.62209207985</v>
      </c>
      <c r="H143" s="21">
        <v>161004.00537364004</v>
      </c>
      <c r="I143" s="22">
        <v>92889.121681465112</v>
      </c>
      <c r="J143" s="43">
        <v>354489</v>
      </c>
      <c r="K143" s="44">
        <v>734</v>
      </c>
      <c r="L143" s="86"/>
      <c r="M143"/>
      <c r="N143"/>
      <c r="O143"/>
    </row>
    <row r="144" spans="1:15" ht="15.75" thickBot="1" x14ac:dyDescent="0.3">
      <c r="A144" s="7" t="s">
        <v>112</v>
      </c>
      <c r="B144" s="6">
        <f t="shared" si="4"/>
        <v>44348</v>
      </c>
      <c r="C144" s="6" t="s">
        <v>167</v>
      </c>
      <c r="D144" s="19" t="s">
        <v>168</v>
      </c>
      <c r="E144" s="20" t="s">
        <v>104</v>
      </c>
      <c r="F144" s="40" t="str">
        <f t="shared" si="5"/>
        <v>ENEL_GX_10-1_ALTO_JAHUEL_220</v>
      </c>
      <c r="G144" s="21">
        <v>4666356.6118814591</v>
      </c>
      <c r="H144" s="21">
        <v>7635882.8116546189</v>
      </c>
      <c r="I144" s="22">
        <v>4478091.0377455158</v>
      </c>
      <c r="J144" s="43">
        <v>16780330</v>
      </c>
      <c r="K144" s="44">
        <v>34750</v>
      </c>
      <c r="L144" s="86"/>
      <c r="M144"/>
      <c r="N144"/>
      <c r="O144"/>
    </row>
    <row r="145" spans="1:15" ht="15.75" thickBot="1" x14ac:dyDescent="0.3">
      <c r="A145" s="7" t="s">
        <v>112</v>
      </c>
      <c r="B145" s="6">
        <f t="shared" si="4"/>
        <v>44348</v>
      </c>
      <c r="C145" s="6" t="s">
        <v>167</v>
      </c>
      <c r="D145" s="19" t="s">
        <v>168</v>
      </c>
      <c r="E145" s="20" t="s">
        <v>105</v>
      </c>
      <c r="F145" s="40" t="str">
        <f t="shared" si="5"/>
        <v>ENEL_GX_10-1_CERRO_NAVIA_220</v>
      </c>
      <c r="G145" s="21">
        <v>4262703.8308776179</v>
      </c>
      <c r="H145" s="21">
        <v>6944747.7184190592</v>
      </c>
      <c r="I145" s="22">
        <v>4032827.7448041756</v>
      </c>
      <c r="J145" s="43">
        <v>15240279</v>
      </c>
      <c r="K145" s="44">
        <v>31560</v>
      </c>
      <c r="L145" s="86"/>
      <c r="M145"/>
      <c r="N145"/>
      <c r="O145"/>
    </row>
    <row r="146" spans="1:15" ht="15.75" thickBot="1" x14ac:dyDescent="0.3">
      <c r="A146" s="7" t="s">
        <v>112</v>
      </c>
      <c r="B146" s="6">
        <f t="shared" si="4"/>
        <v>44348</v>
      </c>
      <c r="C146" s="6" t="s">
        <v>167</v>
      </c>
      <c r="D146" s="19" t="s">
        <v>168</v>
      </c>
      <c r="E146" s="20" t="s">
        <v>106</v>
      </c>
      <c r="F146" s="40" t="str">
        <f t="shared" si="5"/>
        <v>ENEL_GX_10-1_CHENA_220</v>
      </c>
      <c r="G146" s="21">
        <v>9135124.2277468778</v>
      </c>
      <c r="H146" s="21">
        <v>14836781.60465293</v>
      </c>
      <c r="I146" s="22">
        <v>8823293.8751663342</v>
      </c>
      <c r="J146" s="43">
        <v>32795200</v>
      </c>
      <c r="K146" s="44">
        <v>67914</v>
      </c>
      <c r="L146" s="86"/>
      <c r="M146"/>
      <c r="N146"/>
      <c r="O146"/>
    </row>
    <row r="147" spans="1:15" ht="15.75" thickBot="1" x14ac:dyDescent="0.3">
      <c r="A147" s="7" t="s">
        <v>112</v>
      </c>
      <c r="B147" s="6">
        <f t="shared" si="4"/>
        <v>44348</v>
      </c>
      <c r="C147" s="6" t="s">
        <v>167</v>
      </c>
      <c r="D147" s="19" t="s">
        <v>168</v>
      </c>
      <c r="E147" s="20" t="s">
        <v>107</v>
      </c>
      <c r="F147" s="40" t="str">
        <f t="shared" si="5"/>
        <v>ENEL_GX_10-1_LOS_MAQUIS_220</v>
      </c>
      <c r="G147" s="21">
        <v>10877.07986368839</v>
      </c>
      <c r="H147" s="21">
        <v>13622.905486656706</v>
      </c>
      <c r="I147" s="22">
        <v>8314.3330535656769</v>
      </c>
      <c r="J147" s="43">
        <v>32814</v>
      </c>
      <c r="K147" s="44">
        <v>68</v>
      </c>
      <c r="L147" s="86"/>
      <c r="M147"/>
      <c r="N147"/>
      <c r="O147"/>
    </row>
    <row r="148" spans="1:15" ht="15.75" thickBot="1" x14ac:dyDescent="0.3">
      <c r="A148" s="7" t="s">
        <v>112</v>
      </c>
      <c r="B148" s="6">
        <f t="shared" si="4"/>
        <v>44348</v>
      </c>
      <c r="C148" s="6" t="s">
        <v>167</v>
      </c>
      <c r="D148" s="19" t="s">
        <v>168</v>
      </c>
      <c r="E148" s="20" t="s">
        <v>108</v>
      </c>
      <c r="F148" s="40" t="str">
        <f t="shared" si="5"/>
        <v>ENEL_GX_10-1_NOGALES_220</v>
      </c>
      <c r="G148" s="21">
        <v>4673.1076356599533</v>
      </c>
      <c r="H148" s="21">
        <v>5920.7712269031381</v>
      </c>
      <c r="I148" s="22">
        <v>3669.5690481934557</v>
      </c>
      <c r="J148" s="43">
        <v>14263</v>
      </c>
      <c r="K148" s="44">
        <v>30</v>
      </c>
      <c r="L148" s="86"/>
      <c r="M148"/>
      <c r="N148"/>
      <c r="O148"/>
    </row>
    <row r="149" spans="1:15" ht="15.75" thickBot="1" x14ac:dyDescent="0.3">
      <c r="A149" s="7" t="s">
        <v>112</v>
      </c>
      <c r="B149" s="6">
        <f t="shared" si="4"/>
        <v>44348</v>
      </c>
      <c r="C149" s="6" t="s">
        <v>167</v>
      </c>
      <c r="D149" s="19" t="s">
        <v>168</v>
      </c>
      <c r="E149" s="20" t="s">
        <v>109</v>
      </c>
      <c r="F149" s="40" t="str">
        <f t="shared" si="5"/>
        <v>ENEL_GX_10-1_POLPAICO_220</v>
      </c>
      <c r="G149" s="21">
        <v>3480001.8848652006</v>
      </c>
      <c r="H149" s="21">
        <v>5678719.2335700924</v>
      </c>
      <c r="I149" s="22">
        <v>3208908.7366675916</v>
      </c>
      <c r="J149" s="43">
        <v>12367630</v>
      </c>
      <c r="K149" s="44">
        <v>25611</v>
      </c>
      <c r="L149" s="86"/>
      <c r="M149"/>
      <c r="N149"/>
      <c r="O149"/>
    </row>
    <row r="150" spans="1:15" ht="15.75" thickBot="1" x14ac:dyDescent="0.3">
      <c r="A150" s="7" t="s">
        <v>112</v>
      </c>
      <c r="B150" s="6">
        <f t="shared" si="4"/>
        <v>44348</v>
      </c>
      <c r="C150" s="6" t="s">
        <v>167</v>
      </c>
      <c r="D150" s="19" t="s">
        <v>168</v>
      </c>
      <c r="E150" s="20" t="s">
        <v>110</v>
      </c>
      <c r="F150" s="40" t="str">
        <f t="shared" si="5"/>
        <v>ENEL_GX_10-1_QUILLOTA_220</v>
      </c>
      <c r="G150" s="21">
        <v>47377.536279525571</v>
      </c>
      <c r="H150" s="21">
        <v>75828.082247518905</v>
      </c>
      <c r="I150" s="22">
        <v>43748.004544457901</v>
      </c>
      <c r="J150" s="43">
        <v>166954</v>
      </c>
      <c r="K150" s="44">
        <v>346</v>
      </c>
      <c r="L150" s="86"/>
      <c r="M150"/>
      <c r="N150"/>
      <c r="O150"/>
    </row>
    <row r="151" spans="1:15" ht="15.75" thickBot="1" x14ac:dyDescent="0.3">
      <c r="A151" s="7" t="s">
        <v>112</v>
      </c>
      <c r="B151" s="6">
        <f t="shared" si="4"/>
        <v>44348</v>
      </c>
      <c r="C151" s="6" t="s">
        <v>169</v>
      </c>
      <c r="D151" s="19" t="s">
        <v>170</v>
      </c>
      <c r="E151" s="20" t="s">
        <v>104</v>
      </c>
      <c r="F151" s="40" t="str">
        <f t="shared" si="5"/>
        <v>ENEL_GX_13-1_ALTO_JAHUEL_220</v>
      </c>
      <c r="G151" s="21">
        <v>2310952.6222263612</v>
      </c>
      <c r="H151" s="21">
        <v>3781571.9788058731</v>
      </c>
      <c r="I151" s="22">
        <v>2217716.5371151995</v>
      </c>
      <c r="J151" s="43">
        <v>8310241</v>
      </c>
      <c r="K151" s="44">
        <v>17209</v>
      </c>
      <c r="L151" s="86"/>
      <c r="M151"/>
      <c r="N151"/>
      <c r="O151"/>
    </row>
    <row r="152" spans="1:15" ht="15.75" thickBot="1" x14ac:dyDescent="0.3">
      <c r="A152" s="7" t="s">
        <v>112</v>
      </c>
      <c r="B152" s="6">
        <f t="shared" si="4"/>
        <v>44348</v>
      </c>
      <c r="C152" s="6" t="s">
        <v>169</v>
      </c>
      <c r="D152" s="19" t="s">
        <v>170</v>
      </c>
      <c r="E152" s="20" t="s">
        <v>105</v>
      </c>
      <c r="F152" s="40" t="str">
        <f t="shared" si="5"/>
        <v>ENEL_GX_13-1_CERRO_NAVIA_220</v>
      </c>
      <c r="G152" s="21">
        <v>2111048.8149702591</v>
      </c>
      <c r="H152" s="21">
        <v>3439296.2830395782</v>
      </c>
      <c r="I152" s="22">
        <v>1997205.6632175762</v>
      </c>
      <c r="J152" s="43">
        <v>7547551</v>
      </c>
      <c r="K152" s="44">
        <v>15630</v>
      </c>
      <c r="L152" s="86"/>
      <c r="M152"/>
      <c r="N152"/>
      <c r="O152"/>
    </row>
    <row r="153" spans="1:15" ht="15.75" thickBot="1" x14ac:dyDescent="0.3">
      <c r="A153" s="7" t="s">
        <v>112</v>
      </c>
      <c r="B153" s="6">
        <f t="shared" si="4"/>
        <v>44348</v>
      </c>
      <c r="C153" s="6" t="s">
        <v>169</v>
      </c>
      <c r="D153" s="19" t="s">
        <v>170</v>
      </c>
      <c r="E153" s="20" t="s">
        <v>106</v>
      </c>
      <c r="F153" s="40" t="str">
        <f t="shared" si="5"/>
        <v>ENEL_GX_13-1_CHENA_220</v>
      </c>
      <c r="G153" s="21">
        <v>4524051.8555146158</v>
      </c>
      <c r="H153" s="21">
        <v>7347723.7610539328</v>
      </c>
      <c r="I153" s="22">
        <v>4369621.9156444119</v>
      </c>
      <c r="J153" s="43">
        <v>16241398</v>
      </c>
      <c r="K153" s="44">
        <v>33633</v>
      </c>
      <c r="L153" s="86"/>
      <c r="M153"/>
      <c r="N153"/>
      <c r="O153"/>
    </row>
    <row r="154" spans="1:15" ht="15.75" thickBot="1" x14ac:dyDescent="0.3">
      <c r="A154" s="7" t="s">
        <v>112</v>
      </c>
      <c r="B154" s="6">
        <f t="shared" si="4"/>
        <v>44348</v>
      </c>
      <c r="C154" s="6" t="s">
        <v>169</v>
      </c>
      <c r="D154" s="19" t="s">
        <v>170</v>
      </c>
      <c r="E154" s="20" t="s">
        <v>107</v>
      </c>
      <c r="F154" s="40" t="str">
        <f t="shared" si="5"/>
        <v>ENEL_GX_13-1_LOS_MAQUIS_220</v>
      </c>
      <c r="G154" s="21">
        <v>5386.7328033082576</v>
      </c>
      <c r="H154" s="21">
        <v>6746.5673490474619</v>
      </c>
      <c r="I154" s="22">
        <v>4117.5656663869659</v>
      </c>
      <c r="J154" s="43">
        <v>16251</v>
      </c>
      <c r="K154" s="44">
        <v>34</v>
      </c>
      <c r="L154" s="86"/>
      <c r="M154"/>
      <c r="N154"/>
      <c r="O154"/>
    </row>
    <row r="155" spans="1:15" ht="15.75" thickBot="1" x14ac:dyDescent="0.3">
      <c r="A155" s="7" t="s">
        <v>112</v>
      </c>
      <c r="B155" s="6">
        <f t="shared" si="4"/>
        <v>44348</v>
      </c>
      <c r="C155" s="6" t="s">
        <v>169</v>
      </c>
      <c r="D155" s="19" t="s">
        <v>170</v>
      </c>
      <c r="E155" s="20" t="s">
        <v>108</v>
      </c>
      <c r="F155" s="40" t="str">
        <f t="shared" si="5"/>
        <v>ENEL_GX_13-1_NOGALES_220</v>
      </c>
      <c r="G155" s="21">
        <v>2314.295979239389</v>
      </c>
      <c r="H155" s="21">
        <v>2932.1851993856526</v>
      </c>
      <c r="I155" s="22">
        <v>1817.3065026301472</v>
      </c>
      <c r="J155" s="43">
        <v>7064</v>
      </c>
      <c r="K155" s="44">
        <v>15</v>
      </c>
      <c r="L155" s="86"/>
      <c r="M155"/>
      <c r="N155"/>
      <c r="O155"/>
    </row>
    <row r="156" spans="1:15" ht="15.75" thickBot="1" x14ac:dyDescent="0.3">
      <c r="A156" s="7" t="s">
        <v>112</v>
      </c>
      <c r="B156" s="6">
        <f t="shared" si="4"/>
        <v>44348</v>
      </c>
      <c r="C156" s="6" t="s">
        <v>169</v>
      </c>
      <c r="D156" s="19" t="s">
        <v>170</v>
      </c>
      <c r="E156" s="20" t="s">
        <v>109</v>
      </c>
      <c r="F156" s="40" t="str">
        <f t="shared" si="5"/>
        <v>ENEL_GX_13-1_POLPAICO_220</v>
      </c>
      <c r="G156" s="21">
        <v>1723425.8223439462</v>
      </c>
      <c r="H156" s="21">
        <v>2812312.0873984862</v>
      </c>
      <c r="I156" s="22">
        <v>1589170.4548695197</v>
      </c>
      <c r="J156" s="43">
        <v>6124908</v>
      </c>
      <c r="K156" s="44">
        <v>12684</v>
      </c>
      <c r="L156" s="86"/>
      <c r="M156"/>
      <c r="N156"/>
      <c r="O156"/>
    </row>
    <row r="157" spans="1:15" ht="15.75" thickBot="1" x14ac:dyDescent="0.3">
      <c r="A157" s="7" t="s">
        <v>112</v>
      </c>
      <c r="B157" s="6">
        <f t="shared" si="4"/>
        <v>44348</v>
      </c>
      <c r="C157" s="6" t="s">
        <v>169</v>
      </c>
      <c r="D157" s="19" t="s">
        <v>170</v>
      </c>
      <c r="E157" s="20" t="s">
        <v>110</v>
      </c>
      <c r="F157" s="40" t="str">
        <f t="shared" si="5"/>
        <v>ENEL_GX_13-1_QUILLOTA_220</v>
      </c>
      <c r="G157" s="21">
        <v>23463.110689186975</v>
      </c>
      <c r="H157" s="21">
        <v>37552.874776462013</v>
      </c>
      <c r="I157" s="22">
        <v>21665.632146880165</v>
      </c>
      <c r="J157" s="43">
        <v>82682</v>
      </c>
      <c r="K157" s="44">
        <v>171</v>
      </c>
      <c r="L157" s="86"/>
      <c r="M157"/>
      <c r="N157"/>
      <c r="O157"/>
    </row>
    <row r="158" spans="1:15" ht="15.75" thickBot="1" x14ac:dyDescent="0.3">
      <c r="A158" s="7" t="s">
        <v>112</v>
      </c>
      <c r="B158" s="6">
        <f t="shared" si="4"/>
        <v>44348</v>
      </c>
      <c r="C158" s="6" t="s">
        <v>171</v>
      </c>
      <c r="D158" s="19" t="s">
        <v>172</v>
      </c>
      <c r="E158" s="20" t="s">
        <v>104</v>
      </c>
      <c r="F158" s="40" t="str">
        <f t="shared" si="5"/>
        <v>ENEL_GX_13-3_ALTO_JAHUEL_220</v>
      </c>
      <c r="G158" s="21">
        <v>473375.95407197461</v>
      </c>
      <c r="H158" s="21">
        <v>774617.88967118517</v>
      </c>
      <c r="I158" s="22">
        <v>454277.45749573951</v>
      </c>
      <c r="J158" s="43">
        <v>1702271</v>
      </c>
      <c r="K158" s="44">
        <v>3525</v>
      </c>
      <c r="L158" s="86"/>
      <c r="M158"/>
      <c r="N158"/>
      <c r="O158"/>
    </row>
    <row r="159" spans="1:15" ht="15.75" thickBot="1" x14ac:dyDescent="0.3">
      <c r="A159" s="7" t="s">
        <v>112</v>
      </c>
      <c r="B159" s="6">
        <f t="shared" si="4"/>
        <v>44348</v>
      </c>
      <c r="C159" s="6" t="s">
        <v>171</v>
      </c>
      <c r="D159" s="19" t="s">
        <v>172</v>
      </c>
      <c r="E159" s="20" t="s">
        <v>105</v>
      </c>
      <c r="F159" s="40" t="str">
        <f t="shared" si="5"/>
        <v>ENEL_GX_13-3_CERRO_NAVIA_220</v>
      </c>
      <c r="G159" s="21">
        <v>432427.62195458496</v>
      </c>
      <c r="H159" s="21">
        <v>704506.07410184445</v>
      </c>
      <c r="I159" s="22">
        <v>409107.97011180129</v>
      </c>
      <c r="J159" s="43">
        <v>1546042</v>
      </c>
      <c r="K159" s="44">
        <v>3202</v>
      </c>
      <c r="L159" s="86"/>
      <c r="M159"/>
      <c r="N159"/>
      <c r="O159"/>
    </row>
    <row r="160" spans="1:15" ht="15.75" thickBot="1" x14ac:dyDescent="0.3">
      <c r="A160" s="7" t="s">
        <v>112</v>
      </c>
      <c r="B160" s="6">
        <f t="shared" si="4"/>
        <v>44348</v>
      </c>
      <c r="C160" s="6" t="s">
        <v>171</v>
      </c>
      <c r="D160" s="19" t="s">
        <v>172</v>
      </c>
      <c r="E160" s="20" t="s">
        <v>106</v>
      </c>
      <c r="F160" s="40" t="str">
        <f t="shared" si="5"/>
        <v>ENEL_GX_13-3_CHENA_220</v>
      </c>
      <c r="G160" s="21">
        <v>926707.60221476655</v>
      </c>
      <c r="H160" s="21">
        <v>1505109.0672275692</v>
      </c>
      <c r="I160" s="22">
        <v>895074.14533631795</v>
      </c>
      <c r="J160" s="43">
        <v>3326891</v>
      </c>
      <c r="K160" s="44">
        <v>6889</v>
      </c>
      <c r="L160" s="86"/>
      <c r="M160"/>
      <c r="N160"/>
      <c r="O160"/>
    </row>
    <row r="161" spans="1:15" ht="15.75" thickBot="1" x14ac:dyDescent="0.3">
      <c r="A161" s="7" t="s">
        <v>112</v>
      </c>
      <c r="B161" s="6">
        <f t="shared" si="4"/>
        <v>44348</v>
      </c>
      <c r="C161" s="6" t="s">
        <v>171</v>
      </c>
      <c r="D161" s="19" t="s">
        <v>172</v>
      </c>
      <c r="E161" s="20" t="s">
        <v>107</v>
      </c>
      <c r="F161" s="40" t="str">
        <f t="shared" si="5"/>
        <v>ENEL_GX_13-3_LOS_MAQUIS_220</v>
      </c>
      <c r="G161" s="21">
        <v>1103.419323949722</v>
      </c>
      <c r="H161" s="21">
        <v>1381.9680788130634</v>
      </c>
      <c r="I161" s="22">
        <v>843.44289754505121</v>
      </c>
      <c r="J161" s="43">
        <v>3329</v>
      </c>
      <c r="K161" s="44">
        <v>7</v>
      </c>
      <c r="L161" s="86"/>
      <c r="M161"/>
      <c r="N161"/>
      <c r="O161"/>
    </row>
    <row r="162" spans="1:15" ht="15.75" thickBot="1" x14ac:dyDescent="0.3">
      <c r="A162" s="7" t="s">
        <v>112</v>
      </c>
      <c r="B162" s="6">
        <f t="shared" si="4"/>
        <v>44348</v>
      </c>
      <c r="C162" s="6" t="s">
        <v>171</v>
      </c>
      <c r="D162" s="19" t="s">
        <v>172</v>
      </c>
      <c r="E162" s="20" t="s">
        <v>108</v>
      </c>
      <c r="F162" s="40" t="str">
        <f t="shared" si="5"/>
        <v>ENEL_GX_13-3_NOGALES_220</v>
      </c>
      <c r="G162" s="21">
        <v>474.06080792861513</v>
      </c>
      <c r="H162" s="21">
        <v>600.62934779584043</v>
      </c>
      <c r="I162" s="22">
        <v>372.25739344451387</v>
      </c>
      <c r="J162" s="43">
        <v>1447</v>
      </c>
      <c r="K162" s="44">
        <v>3</v>
      </c>
      <c r="L162" s="86"/>
      <c r="M162"/>
      <c r="N162"/>
      <c r="O162"/>
    </row>
    <row r="163" spans="1:15" ht="15.75" thickBot="1" x14ac:dyDescent="0.3">
      <c r="A163" s="7" t="s">
        <v>112</v>
      </c>
      <c r="B163" s="6">
        <f t="shared" si="4"/>
        <v>44348</v>
      </c>
      <c r="C163" s="6" t="s">
        <v>171</v>
      </c>
      <c r="D163" s="19" t="s">
        <v>172</v>
      </c>
      <c r="E163" s="20" t="s">
        <v>109</v>
      </c>
      <c r="F163" s="40" t="str">
        <f t="shared" si="5"/>
        <v>ENEL_GX_13-3_POLPAICO_220</v>
      </c>
      <c r="G163" s="21">
        <v>353026.85787576973</v>
      </c>
      <c r="H163" s="21">
        <v>576074.51780549926</v>
      </c>
      <c r="I163" s="22">
        <v>325525.96406416787</v>
      </c>
      <c r="J163" s="43">
        <v>1254627</v>
      </c>
      <c r="K163" s="44">
        <v>2598</v>
      </c>
      <c r="L163" s="86"/>
      <c r="M163"/>
      <c r="N163"/>
      <c r="O163"/>
    </row>
    <row r="164" spans="1:15" ht="15.75" thickBot="1" x14ac:dyDescent="0.3">
      <c r="A164" s="7" t="s">
        <v>112</v>
      </c>
      <c r="B164" s="6">
        <f t="shared" si="4"/>
        <v>44348</v>
      </c>
      <c r="C164" s="6" t="s">
        <v>171</v>
      </c>
      <c r="D164" s="19" t="s">
        <v>172</v>
      </c>
      <c r="E164" s="20" t="s">
        <v>110</v>
      </c>
      <c r="F164" s="40" t="str">
        <f t="shared" si="5"/>
        <v>ENEL_GX_13-3_QUILLOTA_220</v>
      </c>
      <c r="G164" s="21">
        <v>4806.1878470229822</v>
      </c>
      <c r="H164" s="21">
        <v>7692.3376768871949</v>
      </c>
      <c r="I164" s="22">
        <v>4437.9920165655622</v>
      </c>
      <c r="J164" s="43">
        <v>16937</v>
      </c>
      <c r="K164" s="44">
        <v>35</v>
      </c>
      <c r="L164" s="86"/>
      <c r="M164"/>
      <c r="N164"/>
      <c r="O164"/>
    </row>
    <row r="165" spans="1:15" ht="15.75" thickBot="1" x14ac:dyDescent="0.3">
      <c r="A165" s="7" t="s">
        <v>112</v>
      </c>
      <c r="B165" s="6">
        <f t="shared" si="4"/>
        <v>44348</v>
      </c>
      <c r="C165" s="6" t="s">
        <v>173</v>
      </c>
      <c r="D165" s="19" t="s">
        <v>174</v>
      </c>
      <c r="E165" s="20" t="s">
        <v>104</v>
      </c>
      <c r="F165" s="40" t="str">
        <f t="shared" si="5"/>
        <v>ENGIE_ENERGIA_ALTO_JAHUEL_220</v>
      </c>
      <c r="G165" s="21">
        <v>4374918.2884299057</v>
      </c>
      <c r="H165" s="21">
        <v>7158982.0794999255</v>
      </c>
      <c r="I165" s="22">
        <v>4198410.8819295252</v>
      </c>
      <c r="J165" s="43">
        <v>15732311</v>
      </c>
      <c r="K165" s="44">
        <v>32579</v>
      </c>
      <c r="L165" s="86"/>
      <c r="M165"/>
      <c r="N165"/>
      <c r="O165"/>
    </row>
    <row r="166" spans="1:15" ht="15.75" thickBot="1" x14ac:dyDescent="0.3">
      <c r="A166" s="7" t="s">
        <v>112</v>
      </c>
      <c r="B166" s="6">
        <f t="shared" si="4"/>
        <v>44348</v>
      </c>
      <c r="C166" s="6" t="s">
        <v>173</v>
      </c>
      <c r="D166" s="19" t="s">
        <v>174</v>
      </c>
      <c r="E166" s="20" t="s">
        <v>105</v>
      </c>
      <c r="F166" s="40" t="str">
        <f t="shared" si="5"/>
        <v>ENGIE_ENERGIA_CERRO_NAVIA_220</v>
      </c>
      <c r="G166" s="21">
        <v>3996475.7302051769</v>
      </c>
      <c r="H166" s="21">
        <v>6511011.9797709147</v>
      </c>
      <c r="I166" s="22">
        <v>3780956.6053970321</v>
      </c>
      <c r="J166" s="43">
        <v>14288444</v>
      </c>
      <c r="K166" s="44">
        <v>29589</v>
      </c>
      <c r="L166" s="86"/>
      <c r="M166"/>
      <c r="N166"/>
      <c r="O166"/>
    </row>
    <row r="167" spans="1:15" ht="15.75" thickBot="1" x14ac:dyDescent="0.3">
      <c r="A167" s="7" t="s">
        <v>112</v>
      </c>
      <c r="B167" s="6">
        <f t="shared" si="4"/>
        <v>44348</v>
      </c>
      <c r="C167" s="6" t="s">
        <v>173</v>
      </c>
      <c r="D167" s="19" t="s">
        <v>174</v>
      </c>
      <c r="E167" s="20" t="s">
        <v>106</v>
      </c>
      <c r="F167" s="40" t="str">
        <f t="shared" si="5"/>
        <v>ENGIE_ENERGIA_CHENA_220</v>
      </c>
      <c r="G167" s="21">
        <v>8564588.044833336</v>
      </c>
      <c r="H167" s="21">
        <v>13910147.162427245</v>
      </c>
      <c r="I167" s="22">
        <v>8272233.1251689084</v>
      </c>
      <c r="J167" s="43">
        <v>30746968</v>
      </c>
      <c r="K167" s="44">
        <v>63672</v>
      </c>
      <c r="L167" s="86"/>
      <c r="M167"/>
      <c r="N167"/>
      <c r="O167"/>
    </row>
    <row r="168" spans="1:15" ht="15.75" thickBot="1" x14ac:dyDescent="0.3">
      <c r="A168" s="7" t="s">
        <v>112</v>
      </c>
      <c r="B168" s="6">
        <f t="shared" si="4"/>
        <v>44348</v>
      </c>
      <c r="C168" s="6" t="s">
        <v>173</v>
      </c>
      <c r="D168" s="19" t="s">
        <v>174</v>
      </c>
      <c r="E168" s="20" t="s">
        <v>107</v>
      </c>
      <c r="F168" s="40" t="str">
        <f t="shared" si="5"/>
        <v>ENGIE_ENERGIA_LOS_MAQUIS_220</v>
      </c>
      <c r="G168" s="21">
        <v>10197.749460296038</v>
      </c>
      <c r="H168" s="21">
        <v>12772.083943043599</v>
      </c>
      <c r="I168" s="22">
        <v>7795.0595630700518</v>
      </c>
      <c r="J168" s="43">
        <v>30765</v>
      </c>
      <c r="K168" s="44">
        <v>64</v>
      </c>
      <c r="L168" s="86"/>
      <c r="M168"/>
      <c r="N168"/>
      <c r="O168"/>
    </row>
    <row r="169" spans="1:15" ht="15.75" thickBot="1" x14ac:dyDescent="0.3">
      <c r="A169" s="7" t="s">
        <v>112</v>
      </c>
      <c r="B169" s="6">
        <f t="shared" si="4"/>
        <v>44348</v>
      </c>
      <c r="C169" s="6" t="s">
        <v>173</v>
      </c>
      <c r="D169" s="19" t="s">
        <v>174</v>
      </c>
      <c r="E169" s="20" t="s">
        <v>108</v>
      </c>
      <c r="F169" s="40" t="str">
        <f t="shared" si="5"/>
        <v>ENGIE_ENERGIA_NOGALES_220</v>
      </c>
      <c r="G169" s="21">
        <v>4381.2476755408161</v>
      </c>
      <c r="H169" s="21">
        <v>5550.9881641352194</v>
      </c>
      <c r="I169" s="22">
        <v>3440.3853101841964</v>
      </c>
      <c r="J169" s="43">
        <v>13373</v>
      </c>
      <c r="K169" s="44">
        <v>28</v>
      </c>
      <c r="L169" s="86"/>
      <c r="M169"/>
      <c r="N169"/>
      <c r="O169"/>
    </row>
    <row r="170" spans="1:15" ht="15.75" thickBot="1" x14ac:dyDescent="0.3">
      <c r="A170" s="7" t="s">
        <v>112</v>
      </c>
      <c r="B170" s="6">
        <f t="shared" si="4"/>
        <v>44348</v>
      </c>
      <c r="C170" s="6" t="s">
        <v>173</v>
      </c>
      <c r="D170" s="19" t="s">
        <v>174</v>
      </c>
      <c r="E170" s="20" t="s">
        <v>109</v>
      </c>
      <c r="F170" s="40" t="str">
        <f t="shared" si="5"/>
        <v>ENGIE_ENERGIA_POLPAICO_220</v>
      </c>
      <c r="G170" s="21">
        <v>3262657.6055293703</v>
      </c>
      <c r="H170" s="21">
        <v>5324053.5810201308</v>
      </c>
      <c r="I170" s="22">
        <v>3008495.6392325931</v>
      </c>
      <c r="J170" s="43">
        <v>11595207</v>
      </c>
      <c r="K170" s="44">
        <v>24012</v>
      </c>
      <c r="L170" s="86"/>
      <c r="M170"/>
      <c r="N170"/>
      <c r="O170"/>
    </row>
    <row r="171" spans="1:15" ht="15.75" thickBot="1" x14ac:dyDescent="0.3">
      <c r="A171" s="7" t="s">
        <v>112</v>
      </c>
      <c r="B171" s="6">
        <f t="shared" si="4"/>
        <v>44348</v>
      </c>
      <c r="C171" s="6" t="s">
        <v>173</v>
      </c>
      <c r="D171" s="19" t="s">
        <v>174</v>
      </c>
      <c r="E171" s="20" t="s">
        <v>110</v>
      </c>
      <c r="F171" s="40" t="str">
        <f t="shared" si="5"/>
        <v>ENGIE_ENERGIA_QUILLOTA_220</v>
      </c>
      <c r="G171" s="21">
        <v>44418.561882366732</v>
      </c>
      <c r="H171" s="21">
        <v>71092.22277537857</v>
      </c>
      <c r="I171" s="22">
        <v>41015.713346154676</v>
      </c>
      <c r="J171" s="43">
        <v>156526</v>
      </c>
      <c r="K171" s="44">
        <v>324</v>
      </c>
      <c r="L171" s="86"/>
      <c r="M171"/>
      <c r="N171"/>
      <c r="O171"/>
    </row>
    <row r="172" spans="1:15" ht="15.75" thickBot="1" x14ac:dyDescent="0.3">
      <c r="A172" s="7" t="s">
        <v>128</v>
      </c>
      <c r="B172" s="6">
        <f t="shared" si="4"/>
        <v>44348</v>
      </c>
      <c r="C172" s="6" t="s">
        <v>175</v>
      </c>
      <c r="D172" s="19" t="s">
        <v>176</v>
      </c>
      <c r="E172" s="20" t="s">
        <v>104</v>
      </c>
      <c r="F172" s="40" t="str">
        <f t="shared" si="5"/>
        <v>ERNC-1_A_ALTO_JAHUEL_220</v>
      </c>
      <c r="G172" s="21">
        <v>138890.88366677475</v>
      </c>
      <c r="H172" s="21">
        <v>0</v>
      </c>
      <c r="I172" s="22">
        <v>0</v>
      </c>
      <c r="J172" s="43">
        <v>138891</v>
      </c>
      <c r="K172" s="44">
        <v>0</v>
      </c>
      <c r="L172" s="86"/>
      <c r="M172"/>
      <c r="N172"/>
      <c r="O172"/>
    </row>
    <row r="173" spans="1:15" ht="15.75" thickBot="1" x14ac:dyDescent="0.3">
      <c r="A173" s="7" t="s">
        <v>128</v>
      </c>
      <c r="B173" s="6">
        <f t="shared" si="4"/>
        <v>44348</v>
      </c>
      <c r="C173" s="6" t="s">
        <v>175</v>
      </c>
      <c r="D173" s="19" t="s">
        <v>176</v>
      </c>
      <c r="E173" s="20" t="s">
        <v>105</v>
      </c>
      <c r="F173" s="40" t="str">
        <f t="shared" si="5"/>
        <v>ERNC-1_A_CERRO_NAVIA_220</v>
      </c>
      <c r="G173" s="21">
        <v>126876.43725575134</v>
      </c>
      <c r="H173" s="21">
        <v>0</v>
      </c>
      <c r="I173" s="22">
        <v>0</v>
      </c>
      <c r="J173" s="43">
        <v>126876</v>
      </c>
      <c r="K173" s="44">
        <v>0</v>
      </c>
      <c r="L173" s="86"/>
      <c r="M173"/>
      <c r="N173"/>
      <c r="O173"/>
    </row>
    <row r="174" spans="1:15" ht="15.75" thickBot="1" x14ac:dyDescent="0.3">
      <c r="A174" s="7" t="s">
        <v>128</v>
      </c>
      <c r="B174" s="6">
        <f t="shared" si="4"/>
        <v>44348</v>
      </c>
      <c r="C174" s="6" t="s">
        <v>175</v>
      </c>
      <c r="D174" s="19" t="s">
        <v>176</v>
      </c>
      <c r="E174" s="20" t="s">
        <v>106</v>
      </c>
      <c r="F174" s="40" t="str">
        <f t="shared" si="5"/>
        <v>ERNC-1_A_CHENA_220</v>
      </c>
      <c r="G174" s="21">
        <v>271900.66725010914</v>
      </c>
      <c r="H174" s="21">
        <v>0</v>
      </c>
      <c r="I174" s="22">
        <v>0</v>
      </c>
      <c r="J174" s="43">
        <v>271901</v>
      </c>
      <c r="K174" s="44">
        <v>0</v>
      </c>
      <c r="L174" s="86"/>
      <c r="M174"/>
      <c r="N174"/>
      <c r="O174"/>
    </row>
    <row r="175" spans="1:15" ht="15.75" thickBot="1" x14ac:dyDescent="0.3">
      <c r="A175" s="7" t="s">
        <v>128</v>
      </c>
      <c r="B175" s="6">
        <f t="shared" si="4"/>
        <v>44348</v>
      </c>
      <c r="C175" s="6" t="s">
        <v>175</v>
      </c>
      <c r="D175" s="19" t="s">
        <v>176</v>
      </c>
      <c r="E175" s="20" t="s">
        <v>107</v>
      </c>
      <c r="F175" s="40" t="str">
        <f t="shared" si="5"/>
        <v>ERNC-1_A_LOS_MAQUIS_220</v>
      </c>
      <c r="G175" s="21">
        <v>323.74877439395749</v>
      </c>
      <c r="H175" s="21">
        <v>0</v>
      </c>
      <c r="I175" s="22">
        <v>0</v>
      </c>
      <c r="J175" s="43">
        <v>324</v>
      </c>
      <c r="K175" s="44">
        <v>0</v>
      </c>
      <c r="L175" s="86"/>
      <c r="M175"/>
      <c r="N175"/>
      <c r="O175"/>
    </row>
    <row r="176" spans="1:15" ht="15.75" thickBot="1" x14ac:dyDescent="0.3">
      <c r="A176" s="7" t="s">
        <v>128</v>
      </c>
      <c r="B176" s="6">
        <f t="shared" si="4"/>
        <v>44348</v>
      </c>
      <c r="C176" s="6" t="s">
        <v>175</v>
      </c>
      <c r="D176" s="19" t="s">
        <v>176</v>
      </c>
      <c r="E176" s="20" t="s">
        <v>108</v>
      </c>
      <c r="F176" s="40" t="str">
        <f t="shared" si="5"/>
        <v>ERNC-1_A_NOGALES_220</v>
      </c>
      <c r="G176" s="21">
        <v>139.09182322974408</v>
      </c>
      <c r="H176" s="21">
        <v>0</v>
      </c>
      <c r="I176" s="22">
        <v>0</v>
      </c>
      <c r="J176" s="43">
        <v>139</v>
      </c>
      <c r="K176" s="44">
        <v>0</v>
      </c>
      <c r="L176" s="86"/>
      <c r="M176"/>
      <c r="N176"/>
      <c r="O176"/>
    </row>
    <row r="177" spans="1:15" ht="15.75" thickBot="1" x14ac:dyDescent="0.3">
      <c r="A177" s="7" t="s">
        <v>128</v>
      </c>
      <c r="B177" s="6">
        <f t="shared" si="4"/>
        <v>44348</v>
      </c>
      <c r="C177" s="6" t="s">
        <v>175</v>
      </c>
      <c r="D177" s="19" t="s">
        <v>176</v>
      </c>
      <c r="E177" s="20" t="s">
        <v>109</v>
      </c>
      <c r="F177" s="40" t="str">
        <f t="shared" si="5"/>
        <v>ERNC-1_A_POLPAICO_220</v>
      </c>
      <c r="G177" s="21">
        <v>103579.85408150968</v>
      </c>
      <c r="H177" s="21">
        <v>0</v>
      </c>
      <c r="I177" s="22">
        <v>0</v>
      </c>
      <c r="J177" s="43">
        <v>103580</v>
      </c>
      <c r="K177" s="44">
        <v>0</v>
      </c>
      <c r="L177" s="86"/>
      <c r="M177"/>
      <c r="N177"/>
      <c r="O177"/>
    </row>
    <row r="178" spans="1:15" ht="15.75" thickBot="1" x14ac:dyDescent="0.3">
      <c r="A178" s="7" t="s">
        <v>128</v>
      </c>
      <c r="B178" s="6">
        <f t="shared" si="4"/>
        <v>44348</v>
      </c>
      <c r="C178" s="6" t="s">
        <v>175</v>
      </c>
      <c r="D178" s="19" t="s">
        <v>176</v>
      </c>
      <c r="E178" s="20" t="s">
        <v>110</v>
      </c>
      <c r="F178" s="40" t="str">
        <f t="shared" si="5"/>
        <v>ERNC-1_A_QUILLOTA_220</v>
      </c>
      <c r="G178" s="21">
        <v>1410.1596656936233</v>
      </c>
      <c r="H178" s="21">
        <v>0</v>
      </c>
      <c r="I178" s="22">
        <v>0</v>
      </c>
      <c r="J178" s="43">
        <v>1410</v>
      </c>
      <c r="K178" s="44">
        <v>0</v>
      </c>
      <c r="L178" s="86"/>
      <c r="M178"/>
      <c r="N178"/>
      <c r="O178"/>
    </row>
    <row r="179" spans="1:15" ht="15.75" thickBot="1" x14ac:dyDescent="0.3">
      <c r="A179" s="7" t="s">
        <v>128</v>
      </c>
      <c r="B179" s="6">
        <f t="shared" si="4"/>
        <v>44348</v>
      </c>
      <c r="C179" s="6" t="s">
        <v>177</v>
      </c>
      <c r="D179" s="19" t="s">
        <v>178</v>
      </c>
      <c r="E179" s="20" t="s">
        <v>104</v>
      </c>
      <c r="F179" s="40" t="str">
        <f t="shared" si="5"/>
        <v>ERNC-1_B_ALTO_JAHUEL_220</v>
      </c>
      <c r="G179" s="21">
        <v>0</v>
      </c>
      <c r="H179" s="21">
        <v>28404.455657629707</v>
      </c>
      <c r="I179" s="22">
        <v>0</v>
      </c>
      <c r="J179" s="43">
        <v>28404</v>
      </c>
      <c r="K179" s="44">
        <v>0</v>
      </c>
      <c r="L179" s="86"/>
      <c r="M179"/>
      <c r="N179"/>
      <c r="O179"/>
    </row>
    <row r="180" spans="1:15" ht="15.75" thickBot="1" x14ac:dyDescent="0.3">
      <c r="A180" s="7" t="s">
        <v>128</v>
      </c>
      <c r="B180" s="6">
        <f t="shared" si="4"/>
        <v>44348</v>
      </c>
      <c r="C180" s="6" t="s">
        <v>177</v>
      </c>
      <c r="D180" s="19" t="s">
        <v>178</v>
      </c>
      <c r="E180" s="20" t="s">
        <v>105</v>
      </c>
      <c r="F180" s="40" t="str">
        <f t="shared" si="5"/>
        <v>ERNC-1_B_CERRO_NAVIA_220</v>
      </c>
      <c r="G180" s="21">
        <v>0</v>
      </c>
      <c r="H180" s="21">
        <v>25833.526192960864</v>
      </c>
      <c r="I180" s="22">
        <v>0</v>
      </c>
      <c r="J180" s="43">
        <v>25834</v>
      </c>
      <c r="K180" s="44">
        <v>0</v>
      </c>
      <c r="L180" s="86"/>
      <c r="M180"/>
      <c r="N180"/>
      <c r="O180"/>
    </row>
    <row r="181" spans="1:15" ht="15.75" thickBot="1" x14ac:dyDescent="0.3">
      <c r="A181" s="7" t="s">
        <v>128</v>
      </c>
      <c r="B181" s="6">
        <f t="shared" si="4"/>
        <v>44348</v>
      </c>
      <c r="C181" s="6" t="s">
        <v>177</v>
      </c>
      <c r="D181" s="19" t="s">
        <v>178</v>
      </c>
      <c r="E181" s="20" t="s">
        <v>106</v>
      </c>
      <c r="F181" s="40" t="str">
        <f t="shared" si="5"/>
        <v>ERNC-1_B_CHENA_220</v>
      </c>
      <c r="G181" s="21">
        <v>0</v>
      </c>
      <c r="H181" s="21">
        <v>55190.829349564163</v>
      </c>
      <c r="I181" s="22">
        <v>0</v>
      </c>
      <c r="J181" s="43">
        <v>55191</v>
      </c>
      <c r="K181" s="44">
        <v>0</v>
      </c>
      <c r="L181" s="86"/>
      <c r="M181"/>
      <c r="N181"/>
      <c r="O181"/>
    </row>
    <row r="182" spans="1:15" ht="15.75" thickBot="1" x14ac:dyDescent="0.3">
      <c r="A182" s="7" t="s">
        <v>128</v>
      </c>
      <c r="B182" s="6">
        <f t="shared" si="4"/>
        <v>44348</v>
      </c>
      <c r="C182" s="6" t="s">
        <v>177</v>
      </c>
      <c r="D182" s="19" t="s">
        <v>178</v>
      </c>
      <c r="E182" s="20" t="s">
        <v>107</v>
      </c>
      <c r="F182" s="40" t="str">
        <f t="shared" si="5"/>
        <v>ERNC-1_B_LOS_MAQUIS_220</v>
      </c>
      <c r="G182" s="21">
        <v>0</v>
      </c>
      <c r="H182" s="21">
        <v>50.675373675617266</v>
      </c>
      <c r="I182" s="22">
        <v>0</v>
      </c>
      <c r="J182" s="43">
        <v>51</v>
      </c>
      <c r="K182" s="44">
        <v>0</v>
      </c>
      <c r="L182" s="86"/>
      <c r="M182"/>
      <c r="N182"/>
      <c r="O182"/>
    </row>
    <row r="183" spans="1:15" ht="15.75" thickBot="1" x14ac:dyDescent="0.3">
      <c r="A183" s="7" t="s">
        <v>128</v>
      </c>
      <c r="B183" s="6">
        <f t="shared" si="4"/>
        <v>44348</v>
      </c>
      <c r="C183" s="6" t="s">
        <v>177</v>
      </c>
      <c r="D183" s="19" t="s">
        <v>178</v>
      </c>
      <c r="E183" s="20" t="s">
        <v>108</v>
      </c>
      <c r="F183" s="40" t="str">
        <f t="shared" si="5"/>
        <v>ERNC-1_B_NOGALES_220</v>
      </c>
      <c r="G183" s="21">
        <v>0</v>
      </c>
      <c r="H183" s="21">
        <v>22.024471553813424</v>
      </c>
      <c r="I183" s="22">
        <v>0</v>
      </c>
      <c r="J183" s="43">
        <v>22</v>
      </c>
      <c r="K183" s="44">
        <v>0</v>
      </c>
      <c r="L183" s="86"/>
      <c r="M183"/>
      <c r="N183"/>
      <c r="O183"/>
    </row>
    <row r="184" spans="1:15" ht="15.75" thickBot="1" x14ac:dyDescent="0.3">
      <c r="A184" s="7" t="s">
        <v>128</v>
      </c>
      <c r="B184" s="6">
        <f t="shared" si="4"/>
        <v>44348</v>
      </c>
      <c r="C184" s="6" t="s">
        <v>177</v>
      </c>
      <c r="D184" s="19" t="s">
        <v>178</v>
      </c>
      <c r="E184" s="20" t="s">
        <v>109</v>
      </c>
      <c r="F184" s="40" t="str">
        <f t="shared" si="5"/>
        <v>ERNC-1_B_POLPAICO_220</v>
      </c>
      <c r="G184" s="21">
        <v>0</v>
      </c>
      <c r="H184" s="21">
        <v>21124.070738209557</v>
      </c>
      <c r="I184" s="22">
        <v>0</v>
      </c>
      <c r="J184" s="43">
        <v>21124</v>
      </c>
      <c r="K184" s="44">
        <v>0</v>
      </c>
      <c r="L184" s="86"/>
      <c r="M184"/>
      <c r="N184"/>
      <c r="O184"/>
    </row>
    <row r="185" spans="1:15" ht="15.75" thickBot="1" x14ac:dyDescent="0.3">
      <c r="A185" s="7" t="s">
        <v>128</v>
      </c>
      <c r="B185" s="6">
        <f t="shared" si="4"/>
        <v>44348</v>
      </c>
      <c r="C185" s="6" t="s">
        <v>177</v>
      </c>
      <c r="D185" s="19" t="s">
        <v>178</v>
      </c>
      <c r="E185" s="20" t="s">
        <v>110</v>
      </c>
      <c r="F185" s="40" t="str">
        <f t="shared" si="5"/>
        <v>ERNC-1_B_QUILLOTA_220</v>
      </c>
      <c r="G185" s="21">
        <v>0</v>
      </c>
      <c r="H185" s="21">
        <v>282.07025342444069</v>
      </c>
      <c r="I185" s="22">
        <v>0</v>
      </c>
      <c r="J185" s="43">
        <v>282</v>
      </c>
      <c r="K185" s="44">
        <v>0</v>
      </c>
      <c r="L185" s="86"/>
      <c r="M185"/>
      <c r="N185"/>
      <c r="O185"/>
    </row>
    <row r="186" spans="1:15" ht="15.75" thickBot="1" x14ac:dyDescent="0.3">
      <c r="A186" s="7" t="s">
        <v>112</v>
      </c>
      <c r="B186" s="6">
        <f t="shared" si="4"/>
        <v>44348</v>
      </c>
      <c r="C186" s="6" t="s">
        <v>179</v>
      </c>
      <c r="D186" s="19" t="s">
        <v>180</v>
      </c>
      <c r="E186" s="20" t="s">
        <v>104</v>
      </c>
      <c r="F186" s="40" t="str">
        <f t="shared" si="5"/>
        <v>ERNC-1_C_ALTO_JAHUEL_220</v>
      </c>
      <c r="G186" s="21">
        <v>0</v>
      </c>
      <c r="H186" s="21">
        <v>0</v>
      </c>
      <c r="I186" s="22">
        <v>33315.791101018491</v>
      </c>
      <c r="J186" s="43">
        <v>33316</v>
      </c>
      <c r="K186" s="44">
        <v>69</v>
      </c>
      <c r="L186" s="86"/>
      <c r="M186"/>
      <c r="N186"/>
      <c r="O186"/>
    </row>
    <row r="187" spans="1:15" ht="15.75" thickBot="1" x14ac:dyDescent="0.3">
      <c r="A187" s="7" t="s">
        <v>112</v>
      </c>
      <c r="B187" s="6">
        <f t="shared" si="4"/>
        <v>44348</v>
      </c>
      <c r="C187" s="6" t="s">
        <v>179</v>
      </c>
      <c r="D187" s="19" t="s">
        <v>180</v>
      </c>
      <c r="E187" s="20" t="s">
        <v>105</v>
      </c>
      <c r="F187" s="40" t="str">
        <f t="shared" si="5"/>
        <v>ERNC-1_C_CERRO_NAVIA_220</v>
      </c>
      <c r="G187" s="21">
        <v>0</v>
      </c>
      <c r="H187" s="21">
        <v>0</v>
      </c>
      <c r="I187" s="22">
        <v>30003.152137775443</v>
      </c>
      <c r="J187" s="43">
        <v>30003</v>
      </c>
      <c r="K187" s="44">
        <v>62</v>
      </c>
      <c r="L187" s="86"/>
      <c r="M187"/>
      <c r="N187"/>
      <c r="O187"/>
    </row>
    <row r="188" spans="1:15" ht="15.75" thickBot="1" x14ac:dyDescent="0.3">
      <c r="A188" s="7" t="s">
        <v>112</v>
      </c>
      <c r="B188" s="6">
        <f t="shared" si="4"/>
        <v>44348</v>
      </c>
      <c r="C188" s="6" t="s">
        <v>179</v>
      </c>
      <c r="D188" s="19" t="s">
        <v>180</v>
      </c>
      <c r="E188" s="20" t="s">
        <v>106</v>
      </c>
      <c r="F188" s="40" t="str">
        <f t="shared" si="5"/>
        <v>ERNC-1_C_CHENA_220</v>
      </c>
      <c r="G188" s="21">
        <v>0</v>
      </c>
      <c r="H188" s="21">
        <v>0</v>
      </c>
      <c r="I188" s="22">
        <v>65642.929786422668</v>
      </c>
      <c r="J188" s="43">
        <v>65643</v>
      </c>
      <c r="K188" s="44">
        <v>136</v>
      </c>
      <c r="L188" s="86"/>
      <c r="M188"/>
      <c r="N188"/>
      <c r="O188"/>
    </row>
    <row r="189" spans="1:15" ht="15.75" thickBot="1" x14ac:dyDescent="0.3">
      <c r="A189" s="7" t="s">
        <v>112</v>
      </c>
      <c r="B189" s="6">
        <f t="shared" si="4"/>
        <v>44348</v>
      </c>
      <c r="C189" s="6" t="s">
        <v>179</v>
      </c>
      <c r="D189" s="19" t="s">
        <v>180</v>
      </c>
      <c r="E189" s="20" t="s">
        <v>107</v>
      </c>
      <c r="F189" s="40" t="str">
        <f t="shared" si="5"/>
        <v>ERNC-1_C_LOS_MAQUIS_220</v>
      </c>
      <c r="G189" s="21">
        <v>0</v>
      </c>
      <c r="H189" s="21">
        <v>0</v>
      </c>
      <c r="I189" s="22">
        <v>61.856398367537771</v>
      </c>
      <c r="J189" s="43">
        <v>62</v>
      </c>
      <c r="K189" s="44">
        <v>0</v>
      </c>
      <c r="L189" s="86"/>
      <c r="M189"/>
      <c r="N189"/>
      <c r="O189"/>
    </row>
    <row r="190" spans="1:15" ht="15.75" thickBot="1" x14ac:dyDescent="0.3">
      <c r="A190" s="7" t="s">
        <v>112</v>
      </c>
      <c r="B190" s="6">
        <f t="shared" si="4"/>
        <v>44348</v>
      </c>
      <c r="C190" s="6" t="s">
        <v>179</v>
      </c>
      <c r="D190" s="19" t="s">
        <v>180</v>
      </c>
      <c r="E190" s="20" t="s">
        <v>108</v>
      </c>
      <c r="F190" s="40" t="str">
        <f t="shared" si="5"/>
        <v>ERNC-1_C_NOGALES_220</v>
      </c>
      <c r="G190" s="21">
        <v>0</v>
      </c>
      <c r="H190" s="21">
        <v>0</v>
      </c>
      <c r="I190" s="22">
        <v>27.300605282452054</v>
      </c>
      <c r="J190" s="43">
        <v>27</v>
      </c>
      <c r="K190" s="44">
        <v>0</v>
      </c>
      <c r="L190" s="86"/>
      <c r="M190"/>
      <c r="N190"/>
      <c r="O190"/>
    </row>
    <row r="191" spans="1:15" ht="15.75" thickBot="1" x14ac:dyDescent="0.3">
      <c r="A191" s="7" t="s">
        <v>112</v>
      </c>
      <c r="B191" s="6">
        <f t="shared" si="4"/>
        <v>44348</v>
      </c>
      <c r="C191" s="6" t="s">
        <v>179</v>
      </c>
      <c r="D191" s="19" t="s">
        <v>180</v>
      </c>
      <c r="E191" s="20" t="s">
        <v>109</v>
      </c>
      <c r="F191" s="40" t="str">
        <f t="shared" si="5"/>
        <v>ERNC-1_C_POLPAICO_220</v>
      </c>
      <c r="G191" s="21">
        <v>0</v>
      </c>
      <c r="H191" s="21">
        <v>0</v>
      </c>
      <c r="I191" s="22">
        <v>23873.41664828522</v>
      </c>
      <c r="J191" s="43">
        <v>23873</v>
      </c>
      <c r="K191" s="44">
        <v>49</v>
      </c>
      <c r="L191" s="86"/>
      <c r="M191"/>
      <c r="N191"/>
      <c r="O191"/>
    </row>
    <row r="192" spans="1:15" ht="15.75" thickBot="1" x14ac:dyDescent="0.3">
      <c r="A192" s="7" t="s">
        <v>112</v>
      </c>
      <c r="B192" s="6">
        <f t="shared" si="4"/>
        <v>44348</v>
      </c>
      <c r="C192" s="6" t="s">
        <v>179</v>
      </c>
      <c r="D192" s="19" t="s">
        <v>180</v>
      </c>
      <c r="E192" s="20" t="s">
        <v>110</v>
      </c>
      <c r="F192" s="40" t="str">
        <f t="shared" si="5"/>
        <v>ERNC-1_C_QUILLOTA_220</v>
      </c>
      <c r="G192" s="21">
        <v>0</v>
      </c>
      <c r="H192" s="21">
        <v>0</v>
      </c>
      <c r="I192" s="22">
        <v>325.47336983647875</v>
      </c>
      <c r="J192" s="43">
        <v>325</v>
      </c>
      <c r="K192" s="44">
        <v>1</v>
      </c>
      <c r="L192" s="86"/>
      <c r="M192"/>
      <c r="N192"/>
      <c r="O192"/>
    </row>
    <row r="193" spans="1:15" ht="15.75" thickBot="1" x14ac:dyDescent="0.3">
      <c r="A193" s="7" t="s">
        <v>112</v>
      </c>
      <c r="B193" s="6">
        <f t="shared" si="4"/>
        <v>44348</v>
      </c>
      <c r="C193" s="6" t="s">
        <v>181</v>
      </c>
      <c r="D193" s="19" t="s">
        <v>182</v>
      </c>
      <c r="E193" s="20" t="s">
        <v>104</v>
      </c>
      <c r="F193" s="40" t="str">
        <f t="shared" si="5"/>
        <v>GENER_06-1_ALTO_JAHUEL_220</v>
      </c>
      <c r="G193" s="21">
        <v>2614416.6337275249</v>
      </c>
      <c r="H193" s="21">
        <v>4278151.1779775377</v>
      </c>
      <c r="I193" s="22">
        <v>2508937.2009456358</v>
      </c>
      <c r="J193" s="43">
        <v>9401505</v>
      </c>
      <c r="K193" s="44">
        <v>19469</v>
      </c>
      <c r="L193" s="86"/>
      <c r="M193"/>
      <c r="N193"/>
      <c r="O193"/>
    </row>
    <row r="194" spans="1:15" ht="15.75" thickBot="1" x14ac:dyDescent="0.3">
      <c r="A194" s="7" t="s">
        <v>112</v>
      </c>
      <c r="B194" s="6">
        <f t="shared" si="4"/>
        <v>44348</v>
      </c>
      <c r="C194" s="6" t="s">
        <v>181</v>
      </c>
      <c r="D194" s="19" t="s">
        <v>182</v>
      </c>
      <c r="E194" s="20" t="s">
        <v>105</v>
      </c>
      <c r="F194" s="40" t="str">
        <f t="shared" si="5"/>
        <v>GENER_06-1_CERRO_NAVIA_220</v>
      </c>
      <c r="G194" s="21">
        <v>2388262.3483435544</v>
      </c>
      <c r="H194" s="21">
        <v>3890929.361430746</v>
      </c>
      <c r="I194" s="22">
        <v>2259469.8206579625</v>
      </c>
      <c r="J194" s="43">
        <v>8538662</v>
      </c>
      <c r="K194" s="44">
        <v>17682</v>
      </c>
      <c r="L194" s="86"/>
      <c r="M194"/>
      <c r="N194"/>
      <c r="O194"/>
    </row>
    <row r="195" spans="1:15" ht="15.75" thickBot="1" x14ac:dyDescent="0.3">
      <c r="A195" s="7" t="s">
        <v>112</v>
      </c>
      <c r="B195" s="6">
        <f t="shared" si="4"/>
        <v>44348</v>
      </c>
      <c r="C195" s="6" t="s">
        <v>181</v>
      </c>
      <c r="D195" s="19" t="s">
        <v>182</v>
      </c>
      <c r="E195" s="20" t="s">
        <v>106</v>
      </c>
      <c r="F195" s="40" t="str">
        <f t="shared" si="5"/>
        <v>GENER_06-1_CHENA_220</v>
      </c>
      <c r="G195" s="21">
        <v>5118130.2070608782</v>
      </c>
      <c r="H195" s="21">
        <v>8312594.1380951097</v>
      </c>
      <c r="I195" s="22">
        <v>4943421.2149080066</v>
      </c>
      <c r="J195" s="43">
        <v>18374146</v>
      </c>
      <c r="K195" s="44">
        <v>38050</v>
      </c>
      <c r="L195" s="86"/>
      <c r="M195"/>
      <c r="N195"/>
      <c r="O195"/>
    </row>
    <row r="196" spans="1:15" ht="15.75" thickBot="1" x14ac:dyDescent="0.3">
      <c r="A196" s="7" t="s">
        <v>112</v>
      </c>
      <c r="B196" s="6">
        <f t="shared" si="4"/>
        <v>44348</v>
      </c>
      <c r="C196" s="6" t="s">
        <v>181</v>
      </c>
      <c r="D196" s="19" t="s">
        <v>182</v>
      </c>
      <c r="E196" s="20" t="s">
        <v>107</v>
      </c>
      <c r="F196" s="40" t="str">
        <f t="shared" si="5"/>
        <v>GENER_06-1_LOS_MAQUIS_220</v>
      </c>
      <c r="G196" s="21">
        <v>6094.094576827435</v>
      </c>
      <c r="H196" s="21">
        <v>7632.4965420191102</v>
      </c>
      <c r="I196" s="22">
        <v>4658.2660609876384</v>
      </c>
      <c r="J196" s="43">
        <v>18385</v>
      </c>
      <c r="K196" s="44">
        <v>38</v>
      </c>
      <c r="L196" s="86"/>
      <c r="M196"/>
      <c r="N196"/>
      <c r="O196"/>
    </row>
    <row r="197" spans="1:15" ht="15.75" thickBot="1" x14ac:dyDescent="0.3">
      <c r="A197" s="7" t="s">
        <v>112</v>
      </c>
      <c r="B197" s="6">
        <f t="shared" ref="B197:B260" si="6">+$A$1</f>
        <v>44348</v>
      </c>
      <c r="C197" s="6" t="s">
        <v>181</v>
      </c>
      <c r="D197" s="19" t="s">
        <v>182</v>
      </c>
      <c r="E197" s="20" t="s">
        <v>108</v>
      </c>
      <c r="F197" s="40" t="str">
        <f t="shared" ref="F197:F260" si="7">CONCATENATE(D197,"_",E197)</f>
        <v>GENER_06-1_NOGALES_220</v>
      </c>
      <c r="G197" s="21">
        <v>2618.1990255010646</v>
      </c>
      <c r="H197" s="21">
        <v>3317.2267075982563</v>
      </c>
      <c r="I197" s="22">
        <v>2055.9471030955929</v>
      </c>
      <c r="J197" s="43">
        <v>7991</v>
      </c>
      <c r="K197" s="44">
        <v>17</v>
      </c>
      <c r="L197" s="86"/>
      <c r="M197"/>
      <c r="N197"/>
      <c r="O197"/>
    </row>
    <row r="198" spans="1:15" ht="15.75" thickBot="1" x14ac:dyDescent="0.3">
      <c r="A198" s="7" t="s">
        <v>112</v>
      </c>
      <c r="B198" s="6">
        <f t="shared" si="6"/>
        <v>44348</v>
      </c>
      <c r="C198" s="6" t="s">
        <v>181</v>
      </c>
      <c r="D198" s="19" t="s">
        <v>182</v>
      </c>
      <c r="E198" s="20" t="s">
        <v>109</v>
      </c>
      <c r="F198" s="40" t="str">
        <f t="shared" si="7"/>
        <v>GENER_06-1_POLPAICO_220</v>
      </c>
      <c r="G198" s="21">
        <v>1949738.429769594</v>
      </c>
      <c r="H198" s="21">
        <v>3181612.3921416276</v>
      </c>
      <c r="I198" s="22">
        <v>1797853.2450555125</v>
      </c>
      <c r="J198" s="43">
        <v>6929204</v>
      </c>
      <c r="K198" s="44">
        <v>14349</v>
      </c>
      <c r="L198" s="86"/>
      <c r="M198"/>
      <c r="N198"/>
      <c r="O198"/>
    </row>
    <row r="199" spans="1:15" ht="15.75" thickBot="1" x14ac:dyDescent="0.3">
      <c r="A199" s="7" t="s">
        <v>112</v>
      </c>
      <c r="B199" s="6">
        <f t="shared" si="6"/>
        <v>44348</v>
      </c>
      <c r="C199" s="6" t="s">
        <v>181</v>
      </c>
      <c r="D199" s="19" t="s">
        <v>182</v>
      </c>
      <c r="E199" s="20" t="s">
        <v>110</v>
      </c>
      <c r="F199" s="40" t="str">
        <f t="shared" si="7"/>
        <v>GENER_06-1_QUILLOTA_220</v>
      </c>
      <c r="G199" s="21">
        <v>26544.181942468203</v>
      </c>
      <c r="H199" s="21">
        <v>42484.151131269857</v>
      </c>
      <c r="I199" s="22">
        <v>24510.666519184495</v>
      </c>
      <c r="J199" s="43">
        <v>93539</v>
      </c>
      <c r="K199" s="44">
        <v>194</v>
      </c>
      <c r="L199" s="86"/>
      <c r="M199"/>
      <c r="N199"/>
      <c r="O199"/>
    </row>
    <row r="200" spans="1:15" ht="15.75" thickBot="1" x14ac:dyDescent="0.3">
      <c r="A200" s="7" t="s">
        <v>112</v>
      </c>
      <c r="B200" s="6">
        <f t="shared" si="6"/>
        <v>44348</v>
      </c>
      <c r="C200" s="6" t="s">
        <v>183</v>
      </c>
      <c r="D200" s="19" t="s">
        <v>184</v>
      </c>
      <c r="E200" s="20" t="s">
        <v>104</v>
      </c>
      <c r="F200" s="40" t="str">
        <f t="shared" si="7"/>
        <v>GENER_06-2_ALTO_JAHUEL_220</v>
      </c>
      <c r="G200" s="21">
        <v>5573232.3817056948</v>
      </c>
      <c r="H200" s="21">
        <v>9119866.5015155766</v>
      </c>
      <c r="I200" s="22">
        <v>5348378.6293235328</v>
      </c>
      <c r="J200" s="43">
        <v>20041478</v>
      </c>
      <c r="K200" s="44">
        <v>41503</v>
      </c>
      <c r="L200" s="86"/>
      <c r="M200"/>
      <c r="N200"/>
      <c r="O200"/>
    </row>
    <row r="201" spans="1:15" ht="15.75" thickBot="1" x14ac:dyDescent="0.3">
      <c r="A201" s="7" t="s">
        <v>112</v>
      </c>
      <c r="B201" s="6">
        <f t="shared" si="6"/>
        <v>44348</v>
      </c>
      <c r="C201" s="6" t="s">
        <v>183</v>
      </c>
      <c r="D201" s="19" t="s">
        <v>184</v>
      </c>
      <c r="E201" s="20" t="s">
        <v>105</v>
      </c>
      <c r="F201" s="40" t="str">
        <f t="shared" si="7"/>
        <v>GENER_06-2_CERRO_NAVIA_220</v>
      </c>
      <c r="G201" s="21">
        <v>5091132.3329592887</v>
      </c>
      <c r="H201" s="21">
        <v>8294413.8406653497</v>
      </c>
      <c r="I201" s="22">
        <v>4816581.3388449056</v>
      </c>
      <c r="J201" s="43">
        <v>18202128</v>
      </c>
      <c r="K201" s="44">
        <v>37694</v>
      </c>
      <c r="L201" s="86"/>
      <c r="M201"/>
      <c r="N201"/>
      <c r="O201"/>
    </row>
    <row r="202" spans="1:15" ht="15.75" thickBot="1" x14ac:dyDescent="0.3">
      <c r="A202" s="7" t="s">
        <v>112</v>
      </c>
      <c r="B202" s="6">
        <f t="shared" si="6"/>
        <v>44348</v>
      </c>
      <c r="C202" s="6" t="s">
        <v>183</v>
      </c>
      <c r="D202" s="19" t="s">
        <v>184</v>
      </c>
      <c r="E202" s="20" t="s">
        <v>106</v>
      </c>
      <c r="F202" s="40" t="str">
        <f t="shared" si="7"/>
        <v>GENER_06-2_CHENA_220</v>
      </c>
      <c r="G202" s="21">
        <v>10910475.643321121</v>
      </c>
      <c r="H202" s="21">
        <v>17720212.696304671</v>
      </c>
      <c r="I202" s="22">
        <v>10538043.109087547</v>
      </c>
      <c r="J202" s="43">
        <v>39168731</v>
      </c>
      <c r="K202" s="44">
        <v>81113</v>
      </c>
      <c r="L202" s="86"/>
      <c r="M202"/>
      <c r="N202"/>
      <c r="O202"/>
    </row>
    <row r="203" spans="1:15" ht="15.75" thickBot="1" x14ac:dyDescent="0.3">
      <c r="A203" s="7" t="s">
        <v>112</v>
      </c>
      <c r="B203" s="6">
        <f t="shared" si="6"/>
        <v>44348</v>
      </c>
      <c r="C203" s="6" t="s">
        <v>183</v>
      </c>
      <c r="D203" s="19" t="s">
        <v>184</v>
      </c>
      <c r="E203" s="20" t="s">
        <v>107</v>
      </c>
      <c r="F203" s="40" t="str">
        <f t="shared" si="7"/>
        <v>GENER_06-2_LOS_MAQUIS_220</v>
      </c>
      <c r="G203" s="21">
        <v>12990.968920025407</v>
      </c>
      <c r="H203" s="21">
        <v>16270.427724669584</v>
      </c>
      <c r="I203" s="22">
        <v>9930.1690934707622</v>
      </c>
      <c r="J203" s="43">
        <v>39192</v>
      </c>
      <c r="K203" s="44">
        <v>81</v>
      </c>
      <c r="L203" s="86"/>
      <c r="M203"/>
      <c r="N203"/>
      <c r="O203"/>
    </row>
    <row r="204" spans="1:15" ht="15.75" thickBot="1" x14ac:dyDescent="0.3">
      <c r="A204" s="7" t="s">
        <v>112</v>
      </c>
      <c r="B204" s="6">
        <f t="shared" si="6"/>
        <v>44348</v>
      </c>
      <c r="C204" s="6" t="s">
        <v>183</v>
      </c>
      <c r="D204" s="19" t="s">
        <v>184</v>
      </c>
      <c r="E204" s="20" t="s">
        <v>108</v>
      </c>
      <c r="F204" s="40" t="str">
        <f t="shared" si="7"/>
        <v>GENER_06-2_NOGALES_220</v>
      </c>
      <c r="G204" s="21">
        <v>5581.2954226306347</v>
      </c>
      <c r="H204" s="21">
        <v>7071.4342411012831</v>
      </c>
      <c r="I204" s="22">
        <v>4382.7256995797388</v>
      </c>
      <c r="J204" s="43">
        <v>17035</v>
      </c>
      <c r="K204" s="44">
        <v>35</v>
      </c>
      <c r="L204" s="86"/>
      <c r="M204"/>
      <c r="N204"/>
      <c r="O204"/>
    </row>
    <row r="205" spans="1:15" ht="15.75" thickBot="1" x14ac:dyDescent="0.3">
      <c r="A205" s="7" t="s">
        <v>112</v>
      </c>
      <c r="B205" s="6">
        <f t="shared" si="6"/>
        <v>44348</v>
      </c>
      <c r="C205" s="6" t="s">
        <v>183</v>
      </c>
      <c r="D205" s="19" t="s">
        <v>184</v>
      </c>
      <c r="E205" s="20" t="s">
        <v>109</v>
      </c>
      <c r="F205" s="40" t="str">
        <f t="shared" si="7"/>
        <v>GENER_06-2_POLPAICO_220</v>
      </c>
      <c r="G205" s="21">
        <v>4156317.4026915287</v>
      </c>
      <c r="H205" s="21">
        <v>6782341.0320942197</v>
      </c>
      <c r="I205" s="22">
        <v>3832539.0810462222</v>
      </c>
      <c r="J205" s="43">
        <v>14771198</v>
      </c>
      <c r="K205" s="44">
        <v>30589</v>
      </c>
      <c r="L205" s="86"/>
      <c r="M205"/>
      <c r="N205"/>
      <c r="O205"/>
    </row>
    <row r="206" spans="1:15" ht="15.75" thickBot="1" x14ac:dyDescent="0.3">
      <c r="A206" s="7" t="s">
        <v>112</v>
      </c>
      <c r="B206" s="6">
        <f t="shared" si="6"/>
        <v>44348</v>
      </c>
      <c r="C206" s="6" t="s">
        <v>183</v>
      </c>
      <c r="D206" s="19" t="s">
        <v>184</v>
      </c>
      <c r="E206" s="20" t="s">
        <v>110</v>
      </c>
      <c r="F206" s="40" t="str">
        <f t="shared" si="7"/>
        <v>GENER_06-2_QUILLOTA_220</v>
      </c>
      <c r="G206" s="21">
        <v>56585.049390819237</v>
      </c>
      <c r="H206" s="21">
        <v>90564.772171178149</v>
      </c>
      <c r="I206" s="22">
        <v>52250.141993300022</v>
      </c>
      <c r="J206" s="43">
        <v>199400</v>
      </c>
      <c r="K206" s="44">
        <v>413</v>
      </c>
      <c r="L206" s="86"/>
      <c r="M206"/>
      <c r="N206"/>
      <c r="O206"/>
    </row>
    <row r="207" spans="1:15" ht="15.75" thickBot="1" x14ac:dyDescent="0.3">
      <c r="A207" s="7" t="s">
        <v>112</v>
      </c>
      <c r="B207" s="6">
        <f t="shared" si="6"/>
        <v>44348</v>
      </c>
      <c r="C207" s="6" t="s">
        <v>185</v>
      </c>
      <c r="D207" s="19" t="s">
        <v>186</v>
      </c>
      <c r="E207" s="20" t="s">
        <v>104</v>
      </c>
      <c r="F207" s="40" t="str">
        <f t="shared" si="7"/>
        <v>NORVIND_ALTO_JAHUEL_220</v>
      </c>
      <c r="G207" s="21">
        <v>43401.829982024719</v>
      </c>
      <c r="H207" s="21">
        <v>71021.423161329018</v>
      </c>
      <c r="I207" s="22">
        <v>41650.769975313844</v>
      </c>
      <c r="J207" s="43">
        <v>156074</v>
      </c>
      <c r="K207" s="44">
        <v>323</v>
      </c>
      <c r="L207" s="86"/>
      <c r="M207"/>
      <c r="N207"/>
      <c r="O207"/>
    </row>
    <row r="208" spans="1:15" ht="15.75" thickBot="1" x14ac:dyDescent="0.3">
      <c r="A208" s="7" t="s">
        <v>112</v>
      </c>
      <c r="B208" s="6">
        <f t="shared" si="6"/>
        <v>44348</v>
      </c>
      <c r="C208" s="6" t="s">
        <v>185</v>
      </c>
      <c r="D208" s="19" t="s">
        <v>186</v>
      </c>
      <c r="E208" s="20" t="s">
        <v>105</v>
      </c>
      <c r="F208" s="40" t="str">
        <f t="shared" si="7"/>
        <v>NORVIND_CERRO_NAVIA_220</v>
      </c>
      <c r="G208" s="21">
        <v>39647.45138860718</v>
      </c>
      <c r="H208" s="21">
        <v>64593.168677982525</v>
      </c>
      <c r="I208" s="22">
        <v>37509.371590057424</v>
      </c>
      <c r="J208" s="43">
        <v>141750</v>
      </c>
      <c r="K208" s="44">
        <v>294</v>
      </c>
      <c r="L208" s="86"/>
      <c r="M208"/>
      <c r="N208"/>
      <c r="O208"/>
    </row>
    <row r="209" spans="1:15" ht="15.75" thickBot="1" x14ac:dyDescent="0.3">
      <c r="A209" s="7" t="s">
        <v>112</v>
      </c>
      <c r="B209" s="6">
        <f t="shared" si="6"/>
        <v>44348</v>
      </c>
      <c r="C209" s="6" t="s">
        <v>185</v>
      </c>
      <c r="D209" s="19" t="s">
        <v>186</v>
      </c>
      <c r="E209" s="20" t="s">
        <v>106</v>
      </c>
      <c r="F209" s="40" t="str">
        <f t="shared" si="7"/>
        <v>NORVIND_CHENA_220</v>
      </c>
      <c r="G209" s="21">
        <v>84965.882716255815</v>
      </c>
      <c r="H209" s="21">
        <v>137997.05557135775</v>
      </c>
      <c r="I209" s="22">
        <v>82065.54545710262</v>
      </c>
      <c r="J209" s="43">
        <v>305028</v>
      </c>
      <c r="K209" s="44">
        <v>632</v>
      </c>
      <c r="L209" s="86"/>
      <c r="M209"/>
      <c r="N209"/>
      <c r="O209"/>
    </row>
    <row r="210" spans="1:15" ht="15.75" thickBot="1" x14ac:dyDescent="0.3">
      <c r="A210" s="7" t="s">
        <v>112</v>
      </c>
      <c r="B210" s="6">
        <f t="shared" si="6"/>
        <v>44348</v>
      </c>
      <c r="C210" s="6" t="s">
        <v>185</v>
      </c>
      <c r="D210" s="19" t="s">
        <v>186</v>
      </c>
      <c r="E210" s="20" t="s">
        <v>107</v>
      </c>
      <c r="F210" s="40" t="str">
        <f t="shared" si="7"/>
        <v>NORVIND_LOS_MAQUIS_220</v>
      </c>
      <c r="G210" s="21">
        <v>101.16782968165928</v>
      </c>
      <c r="H210" s="21">
        <v>126.70678153649993</v>
      </c>
      <c r="I210" s="22">
        <v>77.331695714376508</v>
      </c>
      <c r="J210" s="43">
        <v>305</v>
      </c>
      <c r="K210" s="44">
        <v>1</v>
      </c>
      <c r="L210" s="86"/>
      <c r="M210"/>
      <c r="N210"/>
      <c r="O210"/>
    </row>
    <row r="211" spans="1:15" ht="15.75" thickBot="1" x14ac:dyDescent="0.3">
      <c r="A211" s="7" t="s">
        <v>112</v>
      </c>
      <c r="B211" s="6">
        <f t="shared" si="6"/>
        <v>44348</v>
      </c>
      <c r="C211" s="6" t="s">
        <v>185</v>
      </c>
      <c r="D211" s="19" t="s">
        <v>186</v>
      </c>
      <c r="E211" s="20" t="s">
        <v>108</v>
      </c>
      <c r="F211" s="40" t="str">
        <f t="shared" si="7"/>
        <v>NORVIND_NOGALES_220</v>
      </c>
      <c r="G211" s="21">
        <v>43.464621322380651</v>
      </c>
      <c r="H211" s="21">
        <v>55.069152987196048</v>
      </c>
      <c r="I211" s="22">
        <v>34.130698783601353</v>
      </c>
      <c r="J211" s="43">
        <v>133</v>
      </c>
      <c r="K211" s="44">
        <v>0</v>
      </c>
      <c r="L211" s="86"/>
      <c r="M211"/>
      <c r="N211"/>
      <c r="O211"/>
    </row>
    <row r="212" spans="1:15" ht="15.75" thickBot="1" x14ac:dyDescent="0.3">
      <c r="A212" s="7" t="s">
        <v>112</v>
      </c>
      <c r="B212" s="6">
        <f t="shared" si="6"/>
        <v>44348</v>
      </c>
      <c r="C212" s="6" t="s">
        <v>185</v>
      </c>
      <c r="D212" s="19" t="s">
        <v>186</v>
      </c>
      <c r="E212" s="20" t="s">
        <v>109</v>
      </c>
      <c r="F212" s="40" t="str">
        <f t="shared" si="7"/>
        <v>NORVIND_POLPAICO_220</v>
      </c>
      <c r="G212" s="21">
        <v>32367.53268266542</v>
      </c>
      <c r="H212" s="21">
        <v>52817.824952235766</v>
      </c>
      <c r="I212" s="22">
        <v>29846.09257296483</v>
      </c>
      <c r="J212" s="43">
        <v>115031</v>
      </c>
      <c r="K212" s="44">
        <v>238</v>
      </c>
      <c r="L212" s="86"/>
      <c r="M212"/>
      <c r="N212"/>
      <c r="O212"/>
    </row>
    <row r="213" spans="1:15" ht="15.75" thickBot="1" x14ac:dyDescent="0.3">
      <c r="A213" s="7" t="s">
        <v>112</v>
      </c>
      <c r="B213" s="6">
        <f t="shared" si="6"/>
        <v>44348</v>
      </c>
      <c r="C213" s="6" t="s">
        <v>185</v>
      </c>
      <c r="D213" s="19" t="s">
        <v>186</v>
      </c>
      <c r="E213" s="20" t="s">
        <v>110</v>
      </c>
      <c r="F213" s="40" t="str">
        <f t="shared" si="7"/>
        <v>NORVIND_QUILLOTA_220</v>
      </c>
      <c r="G213" s="21">
        <v>440.65894349683987</v>
      </c>
      <c r="H213" s="21">
        <v>705.27775892439809</v>
      </c>
      <c r="I213" s="22">
        <v>406.90063216703874</v>
      </c>
      <c r="J213" s="43">
        <v>1553</v>
      </c>
      <c r="K213" s="44">
        <v>3</v>
      </c>
      <c r="L213" s="86"/>
      <c r="M213"/>
      <c r="N213"/>
      <c r="O213"/>
    </row>
    <row r="214" spans="1:15" ht="15.75" thickBot="1" x14ac:dyDescent="0.3">
      <c r="A214" s="7" t="s">
        <v>112</v>
      </c>
      <c r="B214" s="6">
        <f t="shared" si="6"/>
        <v>44348</v>
      </c>
      <c r="C214" s="6" t="s">
        <v>187</v>
      </c>
      <c r="D214" s="19" t="s">
        <v>188</v>
      </c>
      <c r="E214" s="20" t="s">
        <v>104</v>
      </c>
      <c r="F214" s="40" t="str">
        <f t="shared" si="7"/>
        <v>PANGUIPULLI_13-1_ALTO_JAHUEL_220</v>
      </c>
      <c r="G214" s="21">
        <v>264115.78423249064</v>
      </c>
      <c r="H214" s="21">
        <v>432190.96713965142</v>
      </c>
      <c r="I214" s="22">
        <v>253459.95273639623</v>
      </c>
      <c r="J214" s="43">
        <v>949767</v>
      </c>
      <c r="K214" s="44">
        <v>1967</v>
      </c>
      <c r="L214" s="86"/>
      <c r="M214"/>
      <c r="N214"/>
      <c r="O214"/>
    </row>
    <row r="215" spans="1:15" ht="15.75" thickBot="1" x14ac:dyDescent="0.3">
      <c r="A215" s="7" t="s">
        <v>112</v>
      </c>
      <c r="B215" s="6">
        <f t="shared" si="6"/>
        <v>44348</v>
      </c>
      <c r="C215" s="6" t="s">
        <v>187</v>
      </c>
      <c r="D215" s="19" t="s">
        <v>188</v>
      </c>
      <c r="E215" s="20" t="s">
        <v>105</v>
      </c>
      <c r="F215" s="40" t="str">
        <f t="shared" si="7"/>
        <v>PANGUIPULLI_13-1_CERRO_NAVIA_220</v>
      </c>
      <c r="G215" s="21">
        <v>241269.0368276732</v>
      </c>
      <c r="H215" s="21">
        <v>393072.72086251876</v>
      </c>
      <c r="I215" s="22">
        <v>228258.05035591638</v>
      </c>
      <c r="J215" s="43">
        <v>862600</v>
      </c>
      <c r="K215" s="44">
        <v>1786</v>
      </c>
      <c r="L215" s="86"/>
      <c r="M215"/>
      <c r="N215"/>
      <c r="O215"/>
    </row>
    <row r="216" spans="1:15" ht="15.75" thickBot="1" x14ac:dyDescent="0.3">
      <c r="A216" s="7" t="s">
        <v>112</v>
      </c>
      <c r="B216" s="6">
        <f t="shared" si="6"/>
        <v>44348</v>
      </c>
      <c r="C216" s="6" t="s">
        <v>187</v>
      </c>
      <c r="D216" s="19" t="s">
        <v>188</v>
      </c>
      <c r="E216" s="20" t="s">
        <v>106</v>
      </c>
      <c r="F216" s="40" t="str">
        <f t="shared" si="7"/>
        <v>PANGUIPULLI_13-1_CHENA_220</v>
      </c>
      <c r="G216" s="21">
        <v>517048.03129047336</v>
      </c>
      <c r="H216" s="21">
        <v>839761.83882335585</v>
      </c>
      <c r="I216" s="22">
        <v>499398.43333441456</v>
      </c>
      <c r="J216" s="43">
        <v>1856208</v>
      </c>
      <c r="K216" s="44">
        <v>3844</v>
      </c>
      <c r="L216" s="86"/>
      <c r="M216"/>
      <c r="N216"/>
      <c r="O216"/>
    </row>
    <row r="217" spans="1:15" ht="15.75" thickBot="1" x14ac:dyDescent="0.3">
      <c r="A217" s="7" t="s">
        <v>112</v>
      </c>
      <c r="B217" s="6">
        <f t="shared" si="6"/>
        <v>44348</v>
      </c>
      <c r="C217" s="6" t="s">
        <v>187</v>
      </c>
      <c r="D217" s="19" t="s">
        <v>188</v>
      </c>
      <c r="E217" s="20" t="s">
        <v>107</v>
      </c>
      <c r="F217" s="40" t="str">
        <f t="shared" si="7"/>
        <v>PANGUIPULLI_13-1_LOS_MAQUIS_220</v>
      </c>
      <c r="G217" s="21">
        <v>615.64272028476296</v>
      </c>
      <c r="H217" s="21">
        <v>771.05645054476952</v>
      </c>
      <c r="I217" s="22">
        <v>470.59125083181732</v>
      </c>
      <c r="J217" s="43">
        <v>1857</v>
      </c>
      <c r="K217" s="44">
        <v>4</v>
      </c>
      <c r="L217" s="86"/>
      <c r="M217"/>
      <c r="N217"/>
      <c r="O217"/>
    </row>
    <row r="218" spans="1:15" ht="15.75" thickBot="1" x14ac:dyDescent="0.3">
      <c r="A218" s="7" t="s">
        <v>112</v>
      </c>
      <c r="B218" s="6">
        <f t="shared" si="6"/>
        <v>44348</v>
      </c>
      <c r="C218" s="6" t="s">
        <v>187</v>
      </c>
      <c r="D218" s="19" t="s">
        <v>188</v>
      </c>
      <c r="E218" s="20" t="s">
        <v>108</v>
      </c>
      <c r="F218" s="40" t="str">
        <f t="shared" si="7"/>
        <v>PANGUIPULLI_13-1_NOGALES_220</v>
      </c>
      <c r="G218" s="21">
        <v>264.49789217835337</v>
      </c>
      <c r="H218" s="21">
        <v>335.11565144271759</v>
      </c>
      <c r="I218" s="22">
        <v>207.69760812774962</v>
      </c>
      <c r="J218" s="43">
        <v>807</v>
      </c>
      <c r="K218" s="44">
        <v>2</v>
      </c>
      <c r="L218" s="86"/>
      <c r="M218"/>
      <c r="N218"/>
      <c r="O218"/>
    </row>
    <row r="219" spans="1:15" ht="15.75" thickBot="1" x14ac:dyDescent="0.3">
      <c r="A219" s="7" t="s">
        <v>112</v>
      </c>
      <c r="B219" s="6">
        <f t="shared" si="6"/>
        <v>44348</v>
      </c>
      <c r="C219" s="6" t="s">
        <v>187</v>
      </c>
      <c r="D219" s="19" t="s">
        <v>188</v>
      </c>
      <c r="E219" s="20" t="s">
        <v>109</v>
      </c>
      <c r="F219" s="40" t="str">
        <f t="shared" si="7"/>
        <v>PANGUIPULLI_13-1_POLPAICO_220</v>
      </c>
      <c r="G219" s="21">
        <v>196968.10668337037</v>
      </c>
      <c r="H219" s="21">
        <v>321415.50862006721</v>
      </c>
      <c r="I219" s="22">
        <v>181624.2344953857</v>
      </c>
      <c r="J219" s="43">
        <v>700008</v>
      </c>
      <c r="K219" s="44">
        <v>1450</v>
      </c>
      <c r="L219" s="86"/>
      <c r="M219"/>
      <c r="N219"/>
      <c r="O219"/>
    </row>
    <row r="220" spans="1:15" ht="15.75" thickBot="1" x14ac:dyDescent="0.3">
      <c r="A220" s="7" t="s">
        <v>112</v>
      </c>
      <c r="B220" s="6">
        <f t="shared" si="6"/>
        <v>44348</v>
      </c>
      <c r="C220" s="6" t="s">
        <v>187</v>
      </c>
      <c r="D220" s="19" t="s">
        <v>188</v>
      </c>
      <c r="E220" s="20" t="s">
        <v>110</v>
      </c>
      <c r="F220" s="40" t="str">
        <f t="shared" si="7"/>
        <v>PANGUIPULLI_13-1_QUILLOTA_220</v>
      </c>
      <c r="G220" s="21">
        <v>2681.568553421148</v>
      </c>
      <c r="H220" s="21">
        <v>4291.8694552095703</v>
      </c>
      <c r="I220" s="22">
        <v>2476.1370572163178</v>
      </c>
      <c r="J220" s="43">
        <v>9450</v>
      </c>
      <c r="K220" s="44">
        <v>20</v>
      </c>
      <c r="L220" s="86"/>
      <c r="M220"/>
      <c r="N220"/>
      <c r="O220"/>
    </row>
    <row r="221" spans="1:15" ht="15.75" thickBot="1" x14ac:dyDescent="0.3">
      <c r="A221" s="7" t="s">
        <v>128</v>
      </c>
      <c r="B221" s="6">
        <f t="shared" si="6"/>
        <v>44348</v>
      </c>
      <c r="C221" s="6" t="s">
        <v>189</v>
      </c>
      <c r="D221" s="19" t="s">
        <v>190</v>
      </c>
      <c r="E221" s="20" t="s">
        <v>104</v>
      </c>
      <c r="F221" s="40" t="str">
        <f t="shared" si="7"/>
        <v>PELUMPEN_ALTO_JAHUEL_220</v>
      </c>
      <c r="G221" s="21">
        <v>0</v>
      </c>
      <c r="H221" s="21">
        <v>1079348.7469554192</v>
      </c>
      <c r="I221" s="22">
        <v>0</v>
      </c>
      <c r="J221" s="43">
        <v>1079349</v>
      </c>
      <c r="K221" s="44">
        <v>0</v>
      </c>
      <c r="L221" s="86"/>
      <c r="M221"/>
      <c r="N221"/>
      <c r="O221"/>
    </row>
    <row r="222" spans="1:15" ht="15.75" thickBot="1" x14ac:dyDescent="0.3">
      <c r="A222" s="7" t="s">
        <v>128</v>
      </c>
      <c r="B222" s="6">
        <f t="shared" si="6"/>
        <v>44348</v>
      </c>
      <c r="C222" s="6" t="s">
        <v>189</v>
      </c>
      <c r="D222" s="19" t="s">
        <v>190</v>
      </c>
      <c r="E222" s="20" t="s">
        <v>105</v>
      </c>
      <c r="F222" s="40" t="str">
        <f t="shared" si="7"/>
        <v>PELUMPEN_CERRO_NAVIA_220</v>
      </c>
      <c r="G222" s="21">
        <v>0</v>
      </c>
      <c r="H222" s="21">
        <v>981655.28894135205</v>
      </c>
      <c r="I222" s="22">
        <v>0</v>
      </c>
      <c r="J222" s="43">
        <v>981655</v>
      </c>
      <c r="K222" s="44">
        <v>0</v>
      </c>
      <c r="L222" s="86"/>
      <c r="M222"/>
      <c r="N222"/>
      <c r="O222"/>
    </row>
    <row r="223" spans="1:15" ht="15.75" thickBot="1" x14ac:dyDescent="0.3">
      <c r="A223" s="7" t="s">
        <v>128</v>
      </c>
      <c r="B223" s="6">
        <f t="shared" si="6"/>
        <v>44348</v>
      </c>
      <c r="C223" s="6" t="s">
        <v>189</v>
      </c>
      <c r="D223" s="19" t="s">
        <v>190</v>
      </c>
      <c r="E223" s="20" t="s">
        <v>106</v>
      </c>
      <c r="F223" s="40" t="str">
        <f t="shared" si="7"/>
        <v>PELUMPEN_CHENA_220</v>
      </c>
      <c r="G223" s="21">
        <v>0</v>
      </c>
      <c r="H223" s="21">
        <v>2097211.5508885435</v>
      </c>
      <c r="I223" s="22">
        <v>0</v>
      </c>
      <c r="J223" s="43">
        <v>2097212</v>
      </c>
      <c r="K223" s="44">
        <v>0</v>
      </c>
      <c r="L223" s="86"/>
      <c r="M223"/>
      <c r="N223"/>
      <c r="O223"/>
    </row>
    <row r="224" spans="1:15" ht="15.75" thickBot="1" x14ac:dyDescent="0.3">
      <c r="A224" s="7" t="s">
        <v>128</v>
      </c>
      <c r="B224" s="6">
        <f t="shared" si="6"/>
        <v>44348</v>
      </c>
      <c r="C224" s="6" t="s">
        <v>189</v>
      </c>
      <c r="D224" s="19" t="s">
        <v>190</v>
      </c>
      <c r="E224" s="20" t="s">
        <v>107</v>
      </c>
      <c r="F224" s="40" t="str">
        <f t="shared" si="7"/>
        <v>PELUMPEN_LOS_MAQUIS_220</v>
      </c>
      <c r="G224" s="21">
        <v>0</v>
      </c>
      <c r="H224" s="21">
        <v>1925.6275049785424</v>
      </c>
      <c r="I224" s="22">
        <v>0</v>
      </c>
      <c r="J224" s="43">
        <v>1926</v>
      </c>
      <c r="K224" s="44">
        <v>0</v>
      </c>
      <c r="L224" s="86"/>
      <c r="M224"/>
      <c r="N224"/>
      <c r="O224"/>
    </row>
    <row r="225" spans="1:15" ht="15.75" thickBot="1" x14ac:dyDescent="0.3">
      <c r="A225" s="7" t="s">
        <v>128</v>
      </c>
      <c r="B225" s="6">
        <f t="shared" si="6"/>
        <v>44348</v>
      </c>
      <c r="C225" s="6" t="s">
        <v>189</v>
      </c>
      <c r="D225" s="19" t="s">
        <v>190</v>
      </c>
      <c r="E225" s="20" t="s">
        <v>108</v>
      </c>
      <c r="F225" s="40" t="str">
        <f t="shared" si="7"/>
        <v>PELUMPEN_NOGALES_220</v>
      </c>
      <c r="G225" s="21">
        <v>0</v>
      </c>
      <c r="H225" s="21">
        <v>836.91397083958498</v>
      </c>
      <c r="I225" s="22">
        <v>0</v>
      </c>
      <c r="J225" s="43">
        <v>837</v>
      </c>
      <c r="K225" s="44">
        <v>0</v>
      </c>
      <c r="L225" s="86"/>
      <c r="M225"/>
      <c r="N225"/>
      <c r="O225"/>
    </row>
    <row r="226" spans="1:15" ht="15.75" thickBot="1" x14ac:dyDescent="0.3">
      <c r="A226" s="7" t="s">
        <v>128</v>
      </c>
      <c r="B226" s="6">
        <f t="shared" si="6"/>
        <v>44348</v>
      </c>
      <c r="C226" s="6" t="s">
        <v>189</v>
      </c>
      <c r="D226" s="19" t="s">
        <v>190</v>
      </c>
      <c r="E226" s="20" t="s">
        <v>109</v>
      </c>
      <c r="F226" s="40" t="str">
        <f t="shared" si="7"/>
        <v>PELUMPEN_POLPAICO_220</v>
      </c>
      <c r="G226" s="21">
        <v>0</v>
      </c>
      <c r="H226" s="21">
        <v>802699.39183853928</v>
      </c>
      <c r="I226" s="22">
        <v>0</v>
      </c>
      <c r="J226" s="43">
        <v>802699</v>
      </c>
      <c r="K226" s="44">
        <v>0</v>
      </c>
      <c r="L226" s="86"/>
      <c r="M226"/>
      <c r="N226"/>
      <c r="O226"/>
    </row>
    <row r="227" spans="1:15" ht="15.75" thickBot="1" x14ac:dyDescent="0.3">
      <c r="A227" s="7" t="s">
        <v>128</v>
      </c>
      <c r="B227" s="6">
        <f t="shared" si="6"/>
        <v>44348</v>
      </c>
      <c r="C227" s="6" t="s">
        <v>189</v>
      </c>
      <c r="D227" s="19" t="s">
        <v>190</v>
      </c>
      <c r="E227" s="20" t="s">
        <v>110</v>
      </c>
      <c r="F227" s="40" t="str">
        <f t="shared" si="7"/>
        <v>PELUMPEN_QUILLOTA_220</v>
      </c>
      <c r="G227" s="21">
        <v>0</v>
      </c>
      <c r="H227" s="21">
        <v>10718.465379402154</v>
      </c>
      <c r="I227" s="22">
        <v>0</v>
      </c>
      <c r="J227" s="43">
        <v>10718</v>
      </c>
      <c r="K227" s="44">
        <v>0</v>
      </c>
      <c r="L227" s="86"/>
      <c r="M227"/>
      <c r="N227"/>
      <c r="O227"/>
    </row>
    <row r="228" spans="1:15" ht="15.75" thickBot="1" x14ac:dyDescent="0.3">
      <c r="A228" s="7" t="s">
        <v>128</v>
      </c>
      <c r="B228" s="6">
        <f t="shared" si="6"/>
        <v>44348</v>
      </c>
      <c r="C228" s="6" t="s">
        <v>191</v>
      </c>
      <c r="D228" s="19" t="s">
        <v>192</v>
      </c>
      <c r="E228" s="20" t="s">
        <v>104</v>
      </c>
      <c r="F228" s="40" t="str">
        <f t="shared" si="7"/>
        <v>SANTIAGO_SOLAR_ALTO_JAHUEL_220</v>
      </c>
      <c r="G228" s="21">
        <v>0</v>
      </c>
      <c r="H228" s="21">
        <v>340904.88797783031</v>
      </c>
      <c r="I228" s="22">
        <v>0</v>
      </c>
      <c r="J228" s="43">
        <v>340905</v>
      </c>
      <c r="K228" s="44">
        <v>0</v>
      </c>
      <c r="L228" s="86"/>
      <c r="M228"/>
      <c r="N228"/>
      <c r="O228"/>
    </row>
    <row r="229" spans="1:15" ht="15.75" thickBot="1" x14ac:dyDescent="0.3">
      <c r="A229" s="7" t="s">
        <v>128</v>
      </c>
      <c r="B229" s="6">
        <f t="shared" si="6"/>
        <v>44348</v>
      </c>
      <c r="C229" s="6" t="s">
        <v>191</v>
      </c>
      <c r="D229" s="19" t="s">
        <v>192</v>
      </c>
      <c r="E229" s="20" t="s">
        <v>105</v>
      </c>
      <c r="F229" s="40" t="str">
        <f t="shared" si="7"/>
        <v>SANTIAGO_SOLAR_CERRO_NAVIA_220</v>
      </c>
      <c r="G229" s="21">
        <v>0</v>
      </c>
      <c r="H229" s="21">
        <v>310049.08029343223</v>
      </c>
      <c r="I229" s="22">
        <v>0</v>
      </c>
      <c r="J229" s="43">
        <v>310049</v>
      </c>
      <c r="K229" s="44">
        <v>0</v>
      </c>
      <c r="L229" s="86"/>
      <c r="M229"/>
      <c r="N229"/>
      <c r="O229"/>
    </row>
    <row r="230" spans="1:15" ht="15.75" thickBot="1" x14ac:dyDescent="0.3">
      <c r="A230" s="7" t="s">
        <v>128</v>
      </c>
      <c r="B230" s="6">
        <f t="shared" si="6"/>
        <v>44348</v>
      </c>
      <c r="C230" s="6" t="s">
        <v>191</v>
      </c>
      <c r="D230" s="19" t="s">
        <v>192</v>
      </c>
      <c r="E230" s="20" t="s">
        <v>106</v>
      </c>
      <c r="F230" s="40" t="str">
        <f t="shared" si="7"/>
        <v>SANTIAGO_SOLAR_CHENA_220</v>
      </c>
      <c r="G230" s="21">
        <v>0</v>
      </c>
      <c r="H230" s="21">
        <v>662389.86318200675</v>
      </c>
      <c r="I230" s="22">
        <v>0</v>
      </c>
      <c r="J230" s="43">
        <v>662390</v>
      </c>
      <c r="K230" s="44">
        <v>0</v>
      </c>
      <c r="L230" s="86"/>
      <c r="M230"/>
      <c r="N230"/>
      <c r="O230"/>
    </row>
    <row r="231" spans="1:15" ht="15.75" thickBot="1" x14ac:dyDescent="0.3">
      <c r="A231" s="7" t="s">
        <v>128</v>
      </c>
      <c r="B231" s="6">
        <f t="shared" si="6"/>
        <v>44348</v>
      </c>
      <c r="C231" s="6" t="s">
        <v>191</v>
      </c>
      <c r="D231" s="19" t="s">
        <v>192</v>
      </c>
      <c r="E231" s="20" t="s">
        <v>107</v>
      </c>
      <c r="F231" s="40" t="str">
        <f t="shared" si="7"/>
        <v>SANTIAGO_SOLAR_LOS_MAQUIS_220</v>
      </c>
      <c r="G231" s="21">
        <v>0</v>
      </c>
      <c r="H231" s="21">
        <v>608.19622084469108</v>
      </c>
      <c r="I231" s="22">
        <v>0</v>
      </c>
      <c r="J231" s="43">
        <v>608</v>
      </c>
      <c r="K231" s="44">
        <v>0</v>
      </c>
      <c r="L231" s="86"/>
      <c r="M231"/>
      <c r="N231"/>
      <c r="O231"/>
    </row>
    <row r="232" spans="1:15" ht="15.75" thickBot="1" x14ac:dyDescent="0.3">
      <c r="A232" s="7" t="s">
        <v>128</v>
      </c>
      <c r="B232" s="6">
        <f t="shared" si="6"/>
        <v>44348</v>
      </c>
      <c r="C232" s="6" t="s">
        <v>191</v>
      </c>
      <c r="D232" s="19" t="s">
        <v>192</v>
      </c>
      <c r="E232" s="20" t="s">
        <v>108</v>
      </c>
      <c r="F232" s="40" t="str">
        <f t="shared" si="7"/>
        <v>SANTIAGO_SOLAR_NOGALES_220</v>
      </c>
      <c r="G232" s="21">
        <v>0</v>
      </c>
      <c r="H232" s="21">
        <v>264.33352915907358</v>
      </c>
      <c r="I232" s="22">
        <v>0</v>
      </c>
      <c r="J232" s="43">
        <v>264</v>
      </c>
      <c r="K232" s="44">
        <v>0</v>
      </c>
      <c r="L232" s="86"/>
      <c r="M232"/>
      <c r="N232"/>
      <c r="O232"/>
    </row>
    <row r="233" spans="1:15" ht="15.75" thickBot="1" x14ac:dyDescent="0.3">
      <c r="A233" s="7" t="s">
        <v>128</v>
      </c>
      <c r="B233" s="6">
        <f t="shared" si="6"/>
        <v>44348</v>
      </c>
      <c r="C233" s="6" t="s">
        <v>191</v>
      </c>
      <c r="D233" s="19" t="s">
        <v>192</v>
      </c>
      <c r="E233" s="20" t="s">
        <v>109</v>
      </c>
      <c r="F233" s="40" t="str">
        <f t="shared" si="7"/>
        <v>SANTIAGO_SOLAR_POLPAICO_220</v>
      </c>
      <c r="G233" s="21">
        <v>0</v>
      </c>
      <c r="H233" s="21">
        <v>253527.08939207409</v>
      </c>
      <c r="I233" s="22">
        <v>0</v>
      </c>
      <c r="J233" s="43">
        <v>253527</v>
      </c>
      <c r="K233" s="44">
        <v>0</v>
      </c>
      <c r="L233" s="86"/>
      <c r="M233"/>
      <c r="N233"/>
      <c r="O233"/>
    </row>
    <row r="234" spans="1:15" ht="15.75" thickBot="1" x14ac:dyDescent="0.3">
      <c r="A234" s="7" t="s">
        <v>128</v>
      </c>
      <c r="B234" s="6">
        <f t="shared" si="6"/>
        <v>44348</v>
      </c>
      <c r="C234" s="6" t="s">
        <v>191</v>
      </c>
      <c r="D234" s="19" t="s">
        <v>192</v>
      </c>
      <c r="E234" s="20" t="s">
        <v>110</v>
      </c>
      <c r="F234" s="40" t="str">
        <f t="shared" si="7"/>
        <v>SANTIAGO_SOLAR_QUILLOTA_220</v>
      </c>
      <c r="G234" s="21">
        <v>0</v>
      </c>
      <c r="H234" s="21">
        <v>3385.3536679097706</v>
      </c>
      <c r="I234" s="22">
        <v>0</v>
      </c>
      <c r="J234" s="43">
        <v>3385</v>
      </c>
      <c r="K234" s="44">
        <v>0</v>
      </c>
      <c r="L234" s="86"/>
      <c r="M234"/>
      <c r="N234"/>
      <c r="O234"/>
    </row>
    <row r="235" spans="1:15" ht="15.75" thickBot="1" x14ac:dyDescent="0.3">
      <c r="A235" s="7" t="s">
        <v>112</v>
      </c>
      <c r="B235" s="6">
        <f t="shared" si="6"/>
        <v>44348</v>
      </c>
      <c r="C235" s="6" t="s">
        <v>193</v>
      </c>
      <c r="D235" s="19" t="s">
        <v>194</v>
      </c>
      <c r="E235" s="20" t="s">
        <v>104</v>
      </c>
      <c r="F235" s="40" t="str">
        <f t="shared" si="7"/>
        <v>SAN_JUAN_3_ALTO_JAHUEL_220</v>
      </c>
      <c r="G235" s="21">
        <v>260414.12221983314</v>
      </c>
      <c r="H235" s="21">
        <v>426133.68097660149</v>
      </c>
      <c r="I235" s="22">
        <v>249907.63540140347</v>
      </c>
      <c r="J235" s="43">
        <v>936455</v>
      </c>
      <c r="K235" s="44">
        <v>1939</v>
      </c>
      <c r="L235" s="86"/>
      <c r="M235"/>
      <c r="N235"/>
      <c r="O235"/>
    </row>
    <row r="236" spans="1:15" ht="15.75" thickBot="1" x14ac:dyDescent="0.3">
      <c r="A236" s="7" t="s">
        <v>112</v>
      </c>
      <c r="B236" s="6">
        <f t="shared" si="6"/>
        <v>44348</v>
      </c>
      <c r="C236" s="6" t="s">
        <v>193</v>
      </c>
      <c r="D236" s="19" t="s">
        <v>194</v>
      </c>
      <c r="E236" s="20" t="s">
        <v>105</v>
      </c>
      <c r="F236" s="40" t="str">
        <f t="shared" si="7"/>
        <v>SAN_JUAN_3_CERRO_NAVIA_220</v>
      </c>
      <c r="G236" s="21">
        <v>237887.57883927331</v>
      </c>
      <c r="H236" s="21">
        <v>387563.68866568536</v>
      </c>
      <c r="I236" s="22">
        <v>225058.9452492636</v>
      </c>
      <c r="J236" s="43">
        <v>850510</v>
      </c>
      <c r="K236" s="44">
        <v>1761</v>
      </c>
      <c r="L236" s="86"/>
      <c r="M236"/>
      <c r="N236"/>
      <c r="O236"/>
    </row>
    <row r="237" spans="1:15" ht="15.75" thickBot="1" x14ac:dyDescent="0.3">
      <c r="A237" s="7" t="s">
        <v>112</v>
      </c>
      <c r="B237" s="6">
        <f t="shared" si="6"/>
        <v>44348</v>
      </c>
      <c r="C237" s="6" t="s">
        <v>193</v>
      </c>
      <c r="D237" s="19" t="s">
        <v>194</v>
      </c>
      <c r="E237" s="20" t="s">
        <v>106</v>
      </c>
      <c r="F237" s="40" t="str">
        <f t="shared" si="7"/>
        <v>SAN_JUAN_3_CHENA_220</v>
      </c>
      <c r="G237" s="21">
        <v>509801.4478963415</v>
      </c>
      <c r="H237" s="21">
        <v>827992.32452687027</v>
      </c>
      <c r="I237" s="22">
        <v>492399.21435465291</v>
      </c>
      <c r="J237" s="43">
        <v>1830193</v>
      </c>
      <c r="K237" s="44">
        <v>3790</v>
      </c>
      <c r="L237" s="86"/>
      <c r="M237"/>
      <c r="N237"/>
      <c r="O237"/>
    </row>
    <row r="238" spans="1:15" ht="15.75" thickBot="1" x14ac:dyDescent="0.3">
      <c r="A238" s="7" t="s">
        <v>112</v>
      </c>
      <c r="B238" s="6">
        <f t="shared" si="6"/>
        <v>44348</v>
      </c>
      <c r="C238" s="6" t="s">
        <v>193</v>
      </c>
      <c r="D238" s="19" t="s">
        <v>194</v>
      </c>
      <c r="E238" s="20" t="s">
        <v>107</v>
      </c>
      <c r="F238" s="40" t="str">
        <f t="shared" si="7"/>
        <v>SAN_JUAN_3_LOS_MAQUIS_220</v>
      </c>
      <c r="G238" s="21">
        <v>607.01430272286063</v>
      </c>
      <c r="H238" s="21">
        <v>760.24986289272806</v>
      </c>
      <c r="I238" s="22">
        <v>463.99577316373626</v>
      </c>
      <c r="J238" s="43">
        <v>1831</v>
      </c>
      <c r="K238" s="44">
        <v>4</v>
      </c>
      <c r="L238" s="86"/>
      <c r="M238"/>
      <c r="N238"/>
      <c r="O238"/>
    </row>
    <row r="239" spans="1:15" ht="15.75" thickBot="1" x14ac:dyDescent="0.3">
      <c r="A239" s="7" t="s">
        <v>112</v>
      </c>
      <c r="B239" s="6">
        <f t="shared" si="6"/>
        <v>44348</v>
      </c>
      <c r="C239" s="6" t="s">
        <v>193</v>
      </c>
      <c r="D239" s="19" t="s">
        <v>194</v>
      </c>
      <c r="E239" s="20" t="s">
        <v>108</v>
      </c>
      <c r="F239" s="40" t="str">
        <f t="shared" si="7"/>
        <v>SAN_JUAN_3_NOGALES_220</v>
      </c>
      <c r="G239" s="21">
        <v>260.79087480811268</v>
      </c>
      <c r="H239" s="21">
        <v>330.4189049745076</v>
      </c>
      <c r="I239" s="22">
        <v>204.78666379187629</v>
      </c>
      <c r="J239" s="43">
        <v>796</v>
      </c>
      <c r="K239" s="44">
        <v>2</v>
      </c>
      <c r="L239" s="86"/>
      <c r="M239"/>
      <c r="N239"/>
      <c r="O239"/>
    </row>
    <row r="240" spans="1:15" ht="15.75" thickBot="1" x14ac:dyDescent="0.3">
      <c r="A240" s="7" t="s">
        <v>112</v>
      </c>
      <c r="B240" s="6">
        <f t="shared" si="6"/>
        <v>44348</v>
      </c>
      <c r="C240" s="6" t="s">
        <v>193</v>
      </c>
      <c r="D240" s="19" t="s">
        <v>194</v>
      </c>
      <c r="E240" s="20" t="s">
        <v>109</v>
      </c>
      <c r="F240" s="40" t="str">
        <f t="shared" si="7"/>
        <v>SAN_JUAN_3_POLPAICO_220</v>
      </c>
      <c r="G240" s="21">
        <v>194207.53953160523</v>
      </c>
      <c r="H240" s="21">
        <v>316910.77376677055</v>
      </c>
      <c r="I240" s="22">
        <v>179078.71631909316</v>
      </c>
      <c r="J240" s="43">
        <v>690197</v>
      </c>
      <c r="K240" s="44">
        <v>1429</v>
      </c>
      <c r="L240" s="86"/>
      <c r="M240"/>
      <c r="N240"/>
      <c r="O240"/>
    </row>
    <row r="241" spans="1:15" ht="15.75" thickBot="1" x14ac:dyDescent="0.3">
      <c r="A241" s="7" t="s">
        <v>112</v>
      </c>
      <c r="B241" s="6">
        <f t="shared" si="6"/>
        <v>44348</v>
      </c>
      <c r="C241" s="6" t="s">
        <v>193</v>
      </c>
      <c r="D241" s="19" t="s">
        <v>194</v>
      </c>
      <c r="E241" s="20" t="s">
        <v>110</v>
      </c>
      <c r="F241" s="40" t="str">
        <f t="shared" si="7"/>
        <v>SAN_JUAN_3_QUILLOTA_220</v>
      </c>
      <c r="G241" s="21">
        <v>2643.9855650458744</v>
      </c>
      <c r="H241" s="21">
        <v>4231.7176162280366</v>
      </c>
      <c r="I241" s="22">
        <v>2441.4332529379531</v>
      </c>
      <c r="J241" s="43">
        <v>9317</v>
      </c>
      <c r="K241" s="44">
        <v>19</v>
      </c>
      <c r="L241" s="86"/>
      <c r="M241"/>
      <c r="N241"/>
      <c r="O241"/>
    </row>
    <row r="242" spans="1:15" ht="15.75" thickBot="1" x14ac:dyDescent="0.3">
      <c r="A242" s="7" t="s">
        <v>128</v>
      </c>
      <c r="B242" s="6">
        <f t="shared" si="6"/>
        <v>44348</v>
      </c>
      <c r="C242" s="6" t="s">
        <v>195</v>
      </c>
      <c r="D242" s="19" t="s">
        <v>196</v>
      </c>
      <c r="E242" s="20" t="s">
        <v>104</v>
      </c>
      <c r="F242" s="40" t="str">
        <f t="shared" si="7"/>
        <v>SAN_JUAN_A_ALTO_JAHUEL_220</v>
      </c>
      <c r="G242" s="21">
        <v>260410.97989214837</v>
      </c>
      <c r="H242" s="21">
        <v>0</v>
      </c>
      <c r="I242" s="22">
        <v>0</v>
      </c>
      <c r="J242" s="43">
        <v>260411</v>
      </c>
      <c r="K242" s="44">
        <v>0</v>
      </c>
      <c r="L242" s="86"/>
      <c r="M242"/>
      <c r="N242"/>
      <c r="O242"/>
    </row>
    <row r="243" spans="1:15" ht="15.75" thickBot="1" x14ac:dyDescent="0.3">
      <c r="A243" s="7" t="s">
        <v>128</v>
      </c>
      <c r="B243" s="6">
        <f t="shared" si="6"/>
        <v>44348</v>
      </c>
      <c r="C243" s="6" t="s">
        <v>195</v>
      </c>
      <c r="D243" s="19" t="s">
        <v>196</v>
      </c>
      <c r="E243" s="20" t="s">
        <v>105</v>
      </c>
      <c r="F243" s="40" t="str">
        <f t="shared" si="7"/>
        <v>SAN_JUAN_A_CERRO_NAVIA_220</v>
      </c>
      <c r="G243" s="21">
        <v>237884.70833164311</v>
      </c>
      <c r="H243" s="21">
        <v>0</v>
      </c>
      <c r="I243" s="22">
        <v>0</v>
      </c>
      <c r="J243" s="43">
        <v>237885</v>
      </c>
      <c r="K243" s="44">
        <v>0</v>
      </c>
      <c r="L243" s="86"/>
      <c r="M243"/>
      <c r="N243"/>
      <c r="O243"/>
    </row>
    <row r="244" spans="1:15" ht="15.75" thickBot="1" x14ac:dyDescent="0.3">
      <c r="A244" s="7" t="s">
        <v>128</v>
      </c>
      <c r="B244" s="6">
        <f t="shared" si="6"/>
        <v>44348</v>
      </c>
      <c r="C244" s="6" t="s">
        <v>195</v>
      </c>
      <c r="D244" s="19" t="s">
        <v>196</v>
      </c>
      <c r="E244" s="20" t="s">
        <v>106</v>
      </c>
      <c r="F244" s="40" t="str">
        <f t="shared" si="7"/>
        <v>SAN_JUAN_A_CHENA_220</v>
      </c>
      <c r="G244" s="21">
        <v>509795.29629753495</v>
      </c>
      <c r="H244" s="21">
        <v>0</v>
      </c>
      <c r="I244" s="22">
        <v>0</v>
      </c>
      <c r="J244" s="43">
        <v>509795</v>
      </c>
      <c r="K244" s="44">
        <v>0</v>
      </c>
      <c r="L244" s="86"/>
      <c r="M244"/>
      <c r="N244"/>
      <c r="O244"/>
    </row>
    <row r="245" spans="1:15" ht="15.75" thickBot="1" x14ac:dyDescent="0.3">
      <c r="A245" s="7" t="s">
        <v>128</v>
      </c>
      <c r="B245" s="6">
        <f t="shared" si="6"/>
        <v>44348</v>
      </c>
      <c r="C245" s="6" t="s">
        <v>195</v>
      </c>
      <c r="D245" s="19" t="s">
        <v>196</v>
      </c>
      <c r="E245" s="20" t="s">
        <v>107</v>
      </c>
      <c r="F245" s="40" t="str">
        <f t="shared" si="7"/>
        <v>SAN_JUAN_A_LOS_MAQUIS_220</v>
      </c>
      <c r="G245" s="21">
        <v>607.00697808995574</v>
      </c>
      <c r="H245" s="21">
        <v>0</v>
      </c>
      <c r="I245" s="22">
        <v>0</v>
      </c>
      <c r="J245" s="43">
        <v>607</v>
      </c>
      <c r="K245" s="44">
        <v>0</v>
      </c>
      <c r="L245" s="86"/>
      <c r="M245"/>
      <c r="N245"/>
      <c r="O245"/>
    </row>
    <row r="246" spans="1:15" ht="15.75" thickBot="1" x14ac:dyDescent="0.3">
      <c r="A246" s="7" t="s">
        <v>128</v>
      </c>
      <c r="B246" s="6">
        <f t="shared" si="6"/>
        <v>44348</v>
      </c>
      <c r="C246" s="6" t="s">
        <v>195</v>
      </c>
      <c r="D246" s="19" t="s">
        <v>196</v>
      </c>
      <c r="E246" s="20" t="s">
        <v>108</v>
      </c>
      <c r="F246" s="40" t="str">
        <f t="shared" si="7"/>
        <v>SAN_JUAN_A_NOGALES_220</v>
      </c>
      <c r="G246" s="21">
        <v>260.78772793428396</v>
      </c>
      <c r="H246" s="21">
        <v>0</v>
      </c>
      <c r="I246" s="22">
        <v>0</v>
      </c>
      <c r="J246" s="43">
        <v>261</v>
      </c>
      <c r="K246" s="44">
        <v>0</v>
      </c>
      <c r="L246" s="86"/>
      <c r="M246"/>
      <c r="N246"/>
      <c r="O246"/>
    </row>
    <row r="247" spans="1:15" ht="15.75" thickBot="1" x14ac:dyDescent="0.3">
      <c r="A247" s="7" t="s">
        <v>128</v>
      </c>
      <c r="B247" s="6">
        <f t="shared" si="6"/>
        <v>44348</v>
      </c>
      <c r="C247" s="6" t="s">
        <v>195</v>
      </c>
      <c r="D247" s="19" t="s">
        <v>196</v>
      </c>
      <c r="E247" s="20" t="s">
        <v>109</v>
      </c>
      <c r="F247" s="40" t="str">
        <f t="shared" si="7"/>
        <v>SAN_JUAN_A_POLPAICO_220</v>
      </c>
      <c r="G247" s="21">
        <v>194205.19609599255</v>
      </c>
      <c r="H247" s="21">
        <v>0</v>
      </c>
      <c r="I247" s="22">
        <v>0</v>
      </c>
      <c r="J247" s="43">
        <v>194205</v>
      </c>
      <c r="K247" s="44">
        <v>0</v>
      </c>
      <c r="L247" s="86"/>
      <c r="M247"/>
      <c r="N247"/>
      <c r="O247"/>
    </row>
    <row r="248" spans="1:15" ht="15.75" thickBot="1" x14ac:dyDescent="0.3">
      <c r="A248" s="7" t="s">
        <v>128</v>
      </c>
      <c r="B248" s="6">
        <f t="shared" si="6"/>
        <v>44348</v>
      </c>
      <c r="C248" s="6" t="s">
        <v>195</v>
      </c>
      <c r="D248" s="19" t="s">
        <v>196</v>
      </c>
      <c r="E248" s="20" t="s">
        <v>110</v>
      </c>
      <c r="F248" s="40" t="str">
        <f t="shared" si="7"/>
        <v>SAN_JUAN_A_QUILLOTA_220</v>
      </c>
      <c r="G248" s="21">
        <v>2643.9536609810398</v>
      </c>
      <c r="H248" s="21">
        <v>0</v>
      </c>
      <c r="I248" s="22">
        <v>0</v>
      </c>
      <c r="J248" s="43">
        <v>2644</v>
      </c>
      <c r="K248" s="44">
        <v>0</v>
      </c>
      <c r="L248" s="86"/>
      <c r="M248"/>
      <c r="N248"/>
      <c r="O248"/>
    </row>
    <row r="249" spans="1:15" ht="15.75" thickBot="1" x14ac:dyDescent="0.3">
      <c r="A249" s="7" t="s">
        <v>112</v>
      </c>
      <c r="B249" s="6">
        <f t="shared" si="6"/>
        <v>44348</v>
      </c>
      <c r="C249" s="6" t="s">
        <v>197</v>
      </c>
      <c r="D249" s="19" t="s">
        <v>198</v>
      </c>
      <c r="E249" s="20" t="s">
        <v>104</v>
      </c>
      <c r="F249" s="40" t="str">
        <f t="shared" si="7"/>
        <v>SAN_JUAN_C_ALTO_JAHUEL_220</v>
      </c>
      <c r="G249" s="21">
        <v>0</v>
      </c>
      <c r="H249" s="21">
        <v>0</v>
      </c>
      <c r="I249" s="22">
        <v>149945.18435074616</v>
      </c>
      <c r="J249" s="43">
        <v>149945</v>
      </c>
      <c r="K249" s="44">
        <v>311</v>
      </c>
      <c r="L249" s="86"/>
      <c r="M249"/>
      <c r="N249"/>
      <c r="O249"/>
    </row>
    <row r="250" spans="1:15" ht="15.75" thickBot="1" x14ac:dyDescent="0.3">
      <c r="A250" s="7" t="s">
        <v>112</v>
      </c>
      <c r="B250" s="6">
        <f t="shared" si="6"/>
        <v>44348</v>
      </c>
      <c r="C250" s="6" t="s">
        <v>197</v>
      </c>
      <c r="D250" s="19" t="s">
        <v>198</v>
      </c>
      <c r="E250" s="20" t="s">
        <v>105</v>
      </c>
      <c r="F250" s="40" t="str">
        <f t="shared" si="7"/>
        <v>SAN_JUAN_C_CERRO_NAVIA_220</v>
      </c>
      <c r="G250" s="21">
        <v>0</v>
      </c>
      <c r="H250" s="21">
        <v>0</v>
      </c>
      <c r="I250" s="22">
        <v>135035.91029134198</v>
      </c>
      <c r="J250" s="43">
        <v>135036</v>
      </c>
      <c r="K250" s="44">
        <v>280</v>
      </c>
      <c r="L250" s="86"/>
      <c r="M250"/>
      <c r="N250"/>
      <c r="O250"/>
    </row>
    <row r="251" spans="1:15" ht="15.75" thickBot="1" x14ac:dyDescent="0.3">
      <c r="A251" s="7" t="s">
        <v>112</v>
      </c>
      <c r="B251" s="6">
        <f t="shared" si="6"/>
        <v>44348</v>
      </c>
      <c r="C251" s="6" t="s">
        <v>197</v>
      </c>
      <c r="D251" s="19" t="s">
        <v>198</v>
      </c>
      <c r="E251" s="20" t="s">
        <v>106</v>
      </c>
      <c r="F251" s="40" t="str">
        <f t="shared" si="7"/>
        <v>SAN_JUAN_C_CHENA_220</v>
      </c>
      <c r="G251" s="21">
        <v>0</v>
      </c>
      <c r="H251" s="21">
        <v>0</v>
      </c>
      <c r="I251" s="22">
        <v>295440.71693519922</v>
      </c>
      <c r="J251" s="43">
        <v>295441</v>
      </c>
      <c r="K251" s="44">
        <v>612</v>
      </c>
      <c r="L251" s="86"/>
      <c r="M251"/>
      <c r="N251"/>
      <c r="O251"/>
    </row>
    <row r="252" spans="1:15" ht="15.75" thickBot="1" x14ac:dyDescent="0.3">
      <c r="A252" s="7" t="s">
        <v>112</v>
      </c>
      <c r="B252" s="6">
        <f t="shared" si="6"/>
        <v>44348</v>
      </c>
      <c r="C252" s="6" t="s">
        <v>197</v>
      </c>
      <c r="D252" s="19" t="s">
        <v>198</v>
      </c>
      <c r="E252" s="20" t="s">
        <v>107</v>
      </c>
      <c r="F252" s="40" t="str">
        <f t="shared" si="7"/>
        <v>SAN_JUAN_C_LOS_MAQUIS_220</v>
      </c>
      <c r="G252" s="21">
        <v>0</v>
      </c>
      <c r="H252" s="21">
        <v>0</v>
      </c>
      <c r="I252" s="22">
        <v>278.39858367373722</v>
      </c>
      <c r="J252" s="43">
        <v>278</v>
      </c>
      <c r="K252" s="44">
        <v>1</v>
      </c>
      <c r="L252" s="86"/>
      <c r="M252"/>
      <c r="N252"/>
      <c r="O252"/>
    </row>
    <row r="253" spans="1:15" ht="15.75" thickBot="1" x14ac:dyDescent="0.3">
      <c r="A253" s="7" t="s">
        <v>112</v>
      </c>
      <c r="B253" s="6">
        <f t="shared" si="6"/>
        <v>44348</v>
      </c>
      <c r="C253" s="6" t="s">
        <v>197</v>
      </c>
      <c r="D253" s="19" t="s">
        <v>198</v>
      </c>
      <c r="E253" s="20" t="s">
        <v>108</v>
      </c>
      <c r="F253" s="40" t="str">
        <f t="shared" si="7"/>
        <v>SAN_JUAN_C_NOGALES_220</v>
      </c>
      <c r="G253" s="21">
        <v>0</v>
      </c>
      <c r="H253" s="21">
        <v>0</v>
      </c>
      <c r="I253" s="22">
        <v>122.87249249317941</v>
      </c>
      <c r="J253" s="43">
        <v>123</v>
      </c>
      <c r="K253" s="44">
        <v>0</v>
      </c>
      <c r="L253" s="86"/>
      <c r="M253"/>
      <c r="N253"/>
      <c r="O253"/>
    </row>
    <row r="254" spans="1:15" ht="15.75" thickBot="1" x14ac:dyDescent="0.3">
      <c r="A254" s="7" t="s">
        <v>112</v>
      </c>
      <c r="B254" s="6">
        <f t="shared" si="6"/>
        <v>44348</v>
      </c>
      <c r="C254" s="6" t="s">
        <v>197</v>
      </c>
      <c r="D254" s="19" t="s">
        <v>198</v>
      </c>
      <c r="E254" s="20" t="s">
        <v>109</v>
      </c>
      <c r="F254" s="40" t="str">
        <f t="shared" si="7"/>
        <v>SAN_JUAN_C_POLPAICO_220</v>
      </c>
      <c r="G254" s="21">
        <v>0</v>
      </c>
      <c r="H254" s="21">
        <v>0</v>
      </c>
      <c r="I254" s="22">
        <v>107447.66196771673</v>
      </c>
      <c r="J254" s="43">
        <v>107448</v>
      </c>
      <c r="K254" s="44">
        <v>223</v>
      </c>
      <c r="L254" s="86"/>
      <c r="M254"/>
      <c r="N254"/>
      <c r="O254"/>
    </row>
    <row r="255" spans="1:15" ht="15.75" thickBot="1" x14ac:dyDescent="0.3">
      <c r="A255" s="7" t="s">
        <v>112</v>
      </c>
      <c r="B255" s="6">
        <f t="shared" si="6"/>
        <v>44348</v>
      </c>
      <c r="C255" s="6" t="s">
        <v>197</v>
      </c>
      <c r="D255" s="19" t="s">
        <v>198</v>
      </c>
      <c r="E255" s="20" t="s">
        <v>110</v>
      </c>
      <c r="F255" s="40" t="str">
        <f t="shared" si="7"/>
        <v>SAN_JUAN_C_QUILLOTA_220</v>
      </c>
      <c r="G255" s="21">
        <v>0</v>
      </c>
      <c r="H255" s="21">
        <v>0</v>
      </c>
      <c r="I255" s="22">
        <v>1464.8658437499159</v>
      </c>
      <c r="J255" s="43">
        <v>1465</v>
      </c>
      <c r="K255" s="44">
        <v>3</v>
      </c>
      <c r="L255" s="86"/>
      <c r="M255"/>
      <c r="N255"/>
      <c r="O255"/>
    </row>
    <row r="256" spans="1:15" ht="15.75" thickBot="1" x14ac:dyDescent="0.3">
      <c r="A256" s="7" t="s">
        <v>128</v>
      </c>
      <c r="B256" s="6">
        <f t="shared" si="6"/>
        <v>44348</v>
      </c>
      <c r="C256" s="6" t="s">
        <v>199</v>
      </c>
      <c r="D256" s="19" t="s">
        <v>200</v>
      </c>
      <c r="E256" s="20" t="s">
        <v>104</v>
      </c>
      <c r="F256" s="40" t="str">
        <f t="shared" si="7"/>
        <v>SCB_II_ALTO_JAHUEL_220</v>
      </c>
      <c r="G256" s="21">
        <v>0</v>
      </c>
      <c r="H256" s="21">
        <v>319575.22984581377</v>
      </c>
      <c r="I256" s="22">
        <v>0</v>
      </c>
      <c r="J256" s="43">
        <v>319575.22984581377</v>
      </c>
      <c r="K256" s="44">
        <v>0</v>
      </c>
      <c r="L256" s="86"/>
      <c r="M256"/>
      <c r="N256"/>
      <c r="O256"/>
    </row>
    <row r="257" spans="1:15" ht="15.75" thickBot="1" x14ac:dyDescent="0.3">
      <c r="A257" s="7" t="s">
        <v>128</v>
      </c>
      <c r="B257" s="6">
        <f t="shared" si="6"/>
        <v>44348</v>
      </c>
      <c r="C257" s="6" t="s">
        <v>199</v>
      </c>
      <c r="D257" s="19" t="s">
        <v>200</v>
      </c>
      <c r="E257" s="20" t="s">
        <v>105</v>
      </c>
      <c r="F257" s="40" t="str">
        <f t="shared" si="7"/>
        <v>SCB_II_CERRO_NAVIA_220</v>
      </c>
      <c r="G257" s="21">
        <v>0</v>
      </c>
      <c r="H257" s="21">
        <v>290650.00119534926</v>
      </c>
      <c r="I257" s="22">
        <v>0</v>
      </c>
      <c r="J257" s="43">
        <v>290650.00119534926</v>
      </c>
      <c r="K257" s="44">
        <v>0</v>
      </c>
      <c r="L257" s="86"/>
      <c r="M257"/>
      <c r="N257"/>
      <c r="O257"/>
    </row>
    <row r="258" spans="1:15" ht="15.75" thickBot="1" x14ac:dyDescent="0.3">
      <c r="A258" s="7" t="s">
        <v>128</v>
      </c>
      <c r="B258" s="6">
        <f t="shared" si="6"/>
        <v>44348</v>
      </c>
      <c r="C258" s="6" t="s">
        <v>199</v>
      </c>
      <c r="D258" s="19" t="s">
        <v>200</v>
      </c>
      <c r="E258" s="20" t="s">
        <v>106</v>
      </c>
      <c r="F258" s="40" t="str">
        <f t="shared" si="7"/>
        <v>SCB_II_CHENA_220</v>
      </c>
      <c r="G258" s="21">
        <v>0</v>
      </c>
      <c r="H258" s="21">
        <v>620945.60752585379</v>
      </c>
      <c r="I258" s="22">
        <v>0</v>
      </c>
      <c r="J258" s="43">
        <v>620945.60752585379</v>
      </c>
      <c r="K258" s="44">
        <v>0</v>
      </c>
      <c r="L258" s="86"/>
      <c r="M258"/>
      <c r="N258"/>
      <c r="O258"/>
    </row>
    <row r="259" spans="1:15" ht="15.75" thickBot="1" x14ac:dyDescent="0.3">
      <c r="A259" s="7" t="s">
        <v>128</v>
      </c>
      <c r="B259" s="6">
        <f t="shared" si="6"/>
        <v>44348</v>
      </c>
      <c r="C259" s="6" t="s">
        <v>199</v>
      </c>
      <c r="D259" s="19" t="s">
        <v>200</v>
      </c>
      <c r="E259" s="20" t="s">
        <v>107</v>
      </c>
      <c r="F259" s="40" t="str">
        <f t="shared" si="7"/>
        <v>SCB_II_LOS_MAQUIS_220</v>
      </c>
      <c r="G259" s="21">
        <v>0</v>
      </c>
      <c r="H259" s="21">
        <v>570.14274045973025</v>
      </c>
      <c r="I259" s="22">
        <v>0</v>
      </c>
      <c r="J259" s="43">
        <v>570.14274045973025</v>
      </c>
      <c r="K259" s="44">
        <v>0</v>
      </c>
      <c r="L259" s="86"/>
      <c r="M259"/>
      <c r="N259"/>
      <c r="O259"/>
    </row>
    <row r="260" spans="1:15" ht="15.75" thickBot="1" x14ac:dyDescent="0.3">
      <c r="A260" s="7" t="s">
        <v>128</v>
      </c>
      <c r="B260" s="6">
        <f t="shared" si="6"/>
        <v>44348</v>
      </c>
      <c r="C260" s="6" t="s">
        <v>199</v>
      </c>
      <c r="D260" s="19" t="s">
        <v>200</v>
      </c>
      <c r="E260" s="20" t="s">
        <v>108</v>
      </c>
      <c r="F260" s="40" t="str">
        <f t="shared" si="7"/>
        <v>SCB_II_NOGALES_220</v>
      </c>
      <c r="G260" s="21">
        <v>0</v>
      </c>
      <c r="H260" s="21">
        <v>247.79477008396429</v>
      </c>
      <c r="I260" s="22">
        <v>0</v>
      </c>
      <c r="J260" s="43">
        <v>247.79477008396429</v>
      </c>
      <c r="K260" s="44">
        <v>0</v>
      </c>
      <c r="L260" s="86"/>
      <c r="M260"/>
      <c r="N260"/>
      <c r="O260"/>
    </row>
    <row r="261" spans="1:15" ht="15.75" thickBot="1" x14ac:dyDescent="0.3">
      <c r="A261" s="7" t="s">
        <v>128</v>
      </c>
      <c r="B261" s="6">
        <f t="shared" ref="B261:B324" si="8">+$A$1</f>
        <v>44348</v>
      </c>
      <c r="C261" s="6" t="s">
        <v>199</v>
      </c>
      <c r="D261" s="19" t="s">
        <v>200</v>
      </c>
      <c r="E261" s="20" t="s">
        <v>109</v>
      </c>
      <c r="F261" s="40" t="str">
        <f t="shared" ref="F261:F324" si="9">CONCATENATE(D261,"_",E261)</f>
        <v>SCB_II_POLPAICO_220</v>
      </c>
      <c r="G261" s="21">
        <v>0</v>
      </c>
      <c r="H261" s="21">
        <v>237664.46513926549</v>
      </c>
      <c r="I261" s="22">
        <v>0</v>
      </c>
      <c r="J261" s="43">
        <v>237664.46513926549</v>
      </c>
      <c r="K261" s="44">
        <v>0</v>
      </c>
      <c r="L261" s="86"/>
      <c r="M261"/>
      <c r="N261"/>
      <c r="O261"/>
    </row>
    <row r="262" spans="1:15" ht="15.75" thickBot="1" x14ac:dyDescent="0.3">
      <c r="A262" s="7" t="s">
        <v>128</v>
      </c>
      <c r="B262" s="6">
        <f t="shared" si="8"/>
        <v>44348</v>
      </c>
      <c r="C262" s="6" t="s">
        <v>199</v>
      </c>
      <c r="D262" s="19" t="s">
        <v>200</v>
      </c>
      <c r="E262" s="20" t="s">
        <v>110</v>
      </c>
      <c r="F262" s="40" t="str">
        <f t="shared" si="9"/>
        <v>SCB_II_QUILLOTA_220</v>
      </c>
      <c r="G262" s="21">
        <v>0</v>
      </c>
      <c r="H262" s="21">
        <v>3173.5396431217791</v>
      </c>
      <c r="I262" s="22">
        <v>0</v>
      </c>
      <c r="J262" s="43">
        <v>3173.5396431217791</v>
      </c>
      <c r="K262" s="44">
        <v>0</v>
      </c>
      <c r="L262" s="86"/>
      <c r="M262"/>
      <c r="N262"/>
      <c r="O262"/>
    </row>
    <row r="263" spans="1:15" ht="15.75" thickBot="1" x14ac:dyDescent="0.3">
      <c r="A263" s="7" t="s">
        <v>128</v>
      </c>
      <c r="B263" s="6">
        <f t="shared" si="8"/>
        <v>44348</v>
      </c>
      <c r="C263" s="6" t="s">
        <v>201</v>
      </c>
      <c r="D263" s="19" t="s">
        <v>202</v>
      </c>
      <c r="E263" s="20" t="s">
        <v>104</v>
      </c>
      <c r="F263" s="40" t="str">
        <f t="shared" si="9"/>
        <v>SPV_P4-B1_ALTO_JAHUEL_220</v>
      </c>
      <c r="G263" s="21">
        <v>0</v>
      </c>
      <c r="H263" s="21">
        <v>28404.455657629707</v>
      </c>
      <c r="I263" s="22">
        <v>0</v>
      </c>
      <c r="J263" s="43">
        <v>28404</v>
      </c>
      <c r="K263" s="44">
        <v>0</v>
      </c>
      <c r="L263" s="86"/>
      <c r="M263"/>
      <c r="N263"/>
      <c r="O263"/>
    </row>
    <row r="264" spans="1:15" ht="15.75" thickBot="1" x14ac:dyDescent="0.3">
      <c r="A264" s="7" t="s">
        <v>128</v>
      </c>
      <c r="B264" s="6">
        <f t="shared" si="8"/>
        <v>44348</v>
      </c>
      <c r="C264" s="6" t="s">
        <v>201</v>
      </c>
      <c r="D264" s="19" t="s">
        <v>202</v>
      </c>
      <c r="E264" s="20" t="s">
        <v>105</v>
      </c>
      <c r="F264" s="40" t="str">
        <f t="shared" si="9"/>
        <v>SPV_P4-B1_CERRO_NAVIA_220</v>
      </c>
      <c r="G264" s="21">
        <v>0</v>
      </c>
      <c r="H264" s="21">
        <v>25833.526192960864</v>
      </c>
      <c r="I264" s="22">
        <v>0</v>
      </c>
      <c r="J264" s="43">
        <v>25834</v>
      </c>
      <c r="K264" s="44">
        <v>0</v>
      </c>
      <c r="L264" s="86"/>
      <c r="M264"/>
      <c r="N264"/>
      <c r="O264"/>
    </row>
    <row r="265" spans="1:15" ht="15.75" thickBot="1" x14ac:dyDescent="0.3">
      <c r="A265" s="7" t="s">
        <v>128</v>
      </c>
      <c r="B265" s="6">
        <f t="shared" si="8"/>
        <v>44348</v>
      </c>
      <c r="C265" s="6" t="s">
        <v>201</v>
      </c>
      <c r="D265" s="19" t="s">
        <v>202</v>
      </c>
      <c r="E265" s="20" t="s">
        <v>106</v>
      </c>
      <c r="F265" s="40" t="str">
        <f t="shared" si="9"/>
        <v>SPV_P4-B1_CHENA_220</v>
      </c>
      <c r="G265" s="21">
        <v>0</v>
      </c>
      <c r="H265" s="21">
        <v>55190.829349564163</v>
      </c>
      <c r="I265" s="22">
        <v>0</v>
      </c>
      <c r="J265" s="43">
        <v>55191</v>
      </c>
      <c r="K265" s="44">
        <v>0</v>
      </c>
      <c r="L265" s="86"/>
      <c r="M265"/>
      <c r="N265"/>
      <c r="O265"/>
    </row>
    <row r="266" spans="1:15" ht="15.75" thickBot="1" x14ac:dyDescent="0.3">
      <c r="A266" s="7" t="s">
        <v>128</v>
      </c>
      <c r="B266" s="6">
        <f t="shared" si="8"/>
        <v>44348</v>
      </c>
      <c r="C266" s="6" t="s">
        <v>201</v>
      </c>
      <c r="D266" s="19" t="s">
        <v>202</v>
      </c>
      <c r="E266" s="20" t="s">
        <v>107</v>
      </c>
      <c r="F266" s="40" t="str">
        <f t="shared" si="9"/>
        <v>SPV_P4-B1_LOS_MAQUIS_220</v>
      </c>
      <c r="G266" s="21">
        <v>0</v>
      </c>
      <c r="H266" s="21">
        <v>50.675373675617266</v>
      </c>
      <c r="I266" s="22">
        <v>0</v>
      </c>
      <c r="J266" s="43">
        <v>51</v>
      </c>
      <c r="K266" s="44">
        <v>0</v>
      </c>
      <c r="L266" s="86"/>
      <c r="M266"/>
      <c r="N266"/>
      <c r="O266"/>
    </row>
    <row r="267" spans="1:15" ht="15.75" thickBot="1" x14ac:dyDescent="0.3">
      <c r="A267" s="7" t="s">
        <v>128</v>
      </c>
      <c r="B267" s="6">
        <f t="shared" si="8"/>
        <v>44348</v>
      </c>
      <c r="C267" s="6" t="s">
        <v>201</v>
      </c>
      <c r="D267" s="19" t="s">
        <v>202</v>
      </c>
      <c r="E267" s="20" t="s">
        <v>108</v>
      </c>
      <c r="F267" s="40" t="str">
        <f t="shared" si="9"/>
        <v>SPV_P4-B1_NOGALES_220</v>
      </c>
      <c r="G267" s="21">
        <v>0</v>
      </c>
      <c r="H267" s="21">
        <v>22.024471553813424</v>
      </c>
      <c r="I267" s="22">
        <v>0</v>
      </c>
      <c r="J267" s="43">
        <v>22</v>
      </c>
      <c r="K267" s="44">
        <v>0</v>
      </c>
      <c r="L267" s="86"/>
      <c r="M267"/>
      <c r="N267"/>
      <c r="O267"/>
    </row>
    <row r="268" spans="1:15" ht="15.75" thickBot="1" x14ac:dyDescent="0.3">
      <c r="A268" s="7" t="s">
        <v>128</v>
      </c>
      <c r="B268" s="6">
        <f t="shared" si="8"/>
        <v>44348</v>
      </c>
      <c r="C268" s="6" t="s">
        <v>201</v>
      </c>
      <c r="D268" s="19" t="s">
        <v>202</v>
      </c>
      <c r="E268" s="20" t="s">
        <v>109</v>
      </c>
      <c r="F268" s="40" t="str">
        <f t="shared" si="9"/>
        <v>SPV_P4-B1_POLPAICO_220</v>
      </c>
      <c r="G268" s="21">
        <v>0</v>
      </c>
      <c r="H268" s="21">
        <v>21124.070738209557</v>
      </c>
      <c r="I268" s="22">
        <v>0</v>
      </c>
      <c r="J268" s="43">
        <v>21124</v>
      </c>
      <c r="K268" s="44">
        <v>0</v>
      </c>
      <c r="L268" s="86"/>
      <c r="M268"/>
      <c r="N268"/>
      <c r="O268"/>
    </row>
    <row r="269" spans="1:15" ht="15.75" thickBot="1" x14ac:dyDescent="0.3">
      <c r="A269" s="7" t="s">
        <v>128</v>
      </c>
      <c r="B269" s="6">
        <f t="shared" si="8"/>
        <v>44348</v>
      </c>
      <c r="C269" s="6" t="s">
        <v>201</v>
      </c>
      <c r="D269" s="19" t="s">
        <v>202</v>
      </c>
      <c r="E269" s="20" t="s">
        <v>110</v>
      </c>
      <c r="F269" s="40" t="str">
        <f t="shared" si="9"/>
        <v>SPV_P4-B1_QUILLOTA_220</v>
      </c>
      <c r="G269" s="21">
        <v>0</v>
      </c>
      <c r="H269" s="21">
        <v>282.07025342444069</v>
      </c>
      <c r="I269" s="22">
        <v>0</v>
      </c>
      <c r="J269" s="43">
        <v>282</v>
      </c>
      <c r="K269" s="44">
        <v>0</v>
      </c>
      <c r="L269" s="86"/>
      <c r="M269"/>
      <c r="N269"/>
      <c r="O269"/>
    </row>
    <row r="270" spans="1:15" ht="15.75" thickBot="1" x14ac:dyDescent="0.3">
      <c r="A270" s="7" t="s">
        <v>128</v>
      </c>
      <c r="B270" s="6">
        <f t="shared" si="8"/>
        <v>44348</v>
      </c>
      <c r="C270" s="6" t="s">
        <v>203</v>
      </c>
      <c r="D270" s="19" t="s">
        <v>204</v>
      </c>
      <c r="E270" s="20" t="s">
        <v>104</v>
      </c>
      <c r="F270" s="40" t="str">
        <f t="shared" si="9"/>
        <v>SPV_P4-B2_ALTO_JAHUEL_220</v>
      </c>
      <c r="G270" s="21">
        <v>0</v>
      </c>
      <c r="H270" s="21">
        <v>28404.455657629707</v>
      </c>
      <c r="I270" s="22">
        <v>0</v>
      </c>
      <c r="J270" s="43">
        <v>28404</v>
      </c>
      <c r="K270" s="44">
        <v>0</v>
      </c>
      <c r="L270" s="86"/>
      <c r="M270"/>
      <c r="N270"/>
      <c r="O270"/>
    </row>
    <row r="271" spans="1:15" ht="15.75" thickBot="1" x14ac:dyDescent="0.3">
      <c r="A271" s="7" t="s">
        <v>128</v>
      </c>
      <c r="B271" s="6">
        <f t="shared" si="8"/>
        <v>44348</v>
      </c>
      <c r="C271" s="6" t="s">
        <v>203</v>
      </c>
      <c r="D271" s="19" t="s">
        <v>204</v>
      </c>
      <c r="E271" s="20" t="s">
        <v>105</v>
      </c>
      <c r="F271" s="40" t="str">
        <f t="shared" si="9"/>
        <v>SPV_P4-B2_CERRO_NAVIA_220</v>
      </c>
      <c r="G271" s="21">
        <v>0</v>
      </c>
      <c r="H271" s="21">
        <v>25833.526192960864</v>
      </c>
      <c r="I271" s="22">
        <v>0</v>
      </c>
      <c r="J271" s="43">
        <v>25834</v>
      </c>
      <c r="K271" s="44">
        <v>0</v>
      </c>
      <c r="L271" s="86"/>
      <c r="M271"/>
      <c r="N271"/>
      <c r="O271"/>
    </row>
    <row r="272" spans="1:15" ht="15.75" thickBot="1" x14ac:dyDescent="0.3">
      <c r="A272" s="7" t="s">
        <v>128</v>
      </c>
      <c r="B272" s="6">
        <f t="shared" si="8"/>
        <v>44348</v>
      </c>
      <c r="C272" s="6" t="s">
        <v>203</v>
      </c>
      <c r="D272" s="19" t="s">
        <v>204</v>
      </c>
      <c r="E272" s="20" t="s">
        <v>106</v>
      </c>
      <c r="F272" s="40" t="str">
        <f t="shared" si="9"/>
        <v>SPV_P4-B2_CHENA_220</v>
      </c>
      <c r="G272" s="21">
        <v>0</v>
      </c>
      <c r="H272" s="21">
        <v>55190.829349564163</v>
      </c>
      <c r="I272" s="22">
        <v>0</v>
      </c>
      <c r="J272" s="43">
        <v>55191</v>
      </c>
      <c r="K272" s="44">
        <v>0</v>
      </c>
      <c r="L272" s="86"/>
      <c r="M272"/>
      <c r="N272"/>
      <c r="O272"/>
    </row>
    <row r="273" spans="1:15" ht="15.75" thickBot="1" x14ac:dyDescent="0.3">
      <c r="A273" s="7" t="s">
        <v>128</v>
      </c>
      <c r="B273" s="6">
        <f t="shared" si="8"/>
        <v>44348</v>
      </c>
      <c r="C273" s="6" t="s">
        <v>203</v>
      </c>
      <c r="D273" s="19" t="s">
        <v>204</v>
      </c>
      <c r="E273" s="20" t="s">
        <v>107</v>
      </c>
      <c r="F273" s="40" t="str">
        <f t="shared" si="9"/>
        <v>SPV_P4-B2_LOS_MAQUIS_220</v>
      </c>
      <c r="G273" s="21">
        <v>0</v>
      </c>
      <c r="H273" s="21">
        <v>50.675373675617266</v>
      </c>
      <c r="I273" s="22">
        <v>0</v>
      </c>
      <c r="J273" s="43">
        <v>51</v>
      </c>
      <c r="K273" s="44">
        <v>0</v>
      </c>
      <c r="L273" s="86"/>
      <c r="M273"/>
      <c r="N273"/>
      <c r="O273"/>
    </row>
    <row r="274" spans="1:15" ht="15.75" thickBot="1" x14ac:dyDescent="0.3">
      <c r="A274" s="7" t="s">
        <v>128</v>
      </c>
      <c r="B274" s="6">
        <f t="shared" si="8"/>
        <v>44348</v>
      </c>
      <c r="C274" s="6" t="s">
        <v>203</v>
      </c>
      <c r="D274" s="19" t="s">
        <v>204</v>
      </c>
      <c r="E274" s="20" t="s">
        <v>108</v>
      </c>
      <c r="F274" s="40" t="str">
        <f t="shared" si="9"/>
        <v>SPV_P4-B2_NOGALES_220</v>
      </c>
      <c r="G274" s="21">
        <v>0</v>
      </c>
      <c r="H274" s="21">
        <v>22.024471553813424</v>
      </c>
      <c r="I274" s="22">
        <v>0</v>
      </c>
      <c r="J274" s="43">
        <v>22</v>
      </c>
      <c r="K274" s="44">
        <v>0</v>
      </c>
      <c r="L274" s="86"/>
      <c r="M274"/>
      <c r="N274"/>
      <c r="O274"/>
    </row>
    <row r="275" spans="1:15" ht="15.75" thickBot="1" x14ac:dyDescent="0.3">
      <c r="A275" s="7" t="s">
        <v>128</v>
      </c>
      <c r="B275" s="6">
        <f t="shared" si="8"/>
        <v>44348</v>
      </c>
      <c r="C275" s="6" t="s">
        <v>203</v>
      </c>
      <c r="D275" s="19" t="s">
        <v>204</v>
      </c>
      <c r="E275" s="20" t="s">
        <v>109</v>
      </c>
      <c r="F275" s="40" t="str">
        <f t="shared" si="9"/>
        <v>SPV_P4-B2_POLPAICO_220</v>
      </c>
      <c r="G275" s="21">
        <v>0</v>
      </c>
      <c r="H275" s="21">
        <v>21124.070738209557</v>
      </c>
      <c r="I275" s="22">
        <v>0</v>
      </c>
      <c r="J275" s="43">
        <v>21124</v>
      </c>
      <c r="K275" s="44">
        <v>0</v>
      </c>
      <c r="L275" s="86"/>
      <c r="M275"/>
      <c r="N275"/>
      <c r="O275"/>
    </row>
    <row r="276" spans="1:15" ht="15.75" thickBot="1" x14ac:dyDescent="0.3">
      <c r="A276" s="7" t="s">
        <v>128</v>
      </c>
      <c r="B276" s="6">
        <f t="shared" si="8"/>
        <v>44348</v>
      </c>
      <c r="C276" s="6" t="s">
        <v>203</v>
      </c>
      <c r="D276" s="14" t="s">
        <v>204</v>
      </c>
      <c r="E276" s="15" t="s">
        <v>110</v>
      </c>
      <c r="F276" s="40" t="str">
        <f t="shared" si="9"/>
        <v>SPV_P4-B2_QUILLOTA_220</v>
      </c>
      <c r="G276" s="16">
        <v>0</v>
      </c>
      <c r="H276" s="16">
        <v>282.07025342444069</v>
      </c>
      <c r="I276" s="17">
        <v>0</v>
      </c>
      <c r="J276" s="43">
        <v>282</v>
      </c>
      <c r="K276" s="44">
        <v>0</v>
      </c>
      <c r="L276" s="86"/>
      <c r="M276"/>
      <c r="N276"/>
      <c r="O276"/>
    </row>
    <row r="277" spans="1:15" ht="15.75" thickBot="1" x14ac:dyDescent="0.3">
      <c r="A277" s="7" t="s">
        <v>112</v>
      </c>
      <c r="B277" s="6">
        <f t="shared" si="8"/>
        <v>44348</v>
      </c>
      <c r="C277" s="6" t="s">
        <v>205</v>
      </c>
      <c r="D277" s="19" t="s">
        <v>206</v>
      </c>
      <c r="E277" s="20" t="s">
        <v>104</v>
      </c>
      <c r="F277" s="40" t="str">
        <f t="shared" si="9"/>
        <v>CAMAN_ALTO_JAHUEL_220</v>
      </c>
      <c r="G277" s="21">
        <v>649138.59655905643</v>
      </c>
      <c r="H277" s="21">
        <v>1062230.4860340192</v>
      </c>
      <c r="I277" s="22">
        <v>622948.90281301492</v>
      </c>
      <c r="J277" s="43">
        <v>2334318</v>
      </c>
      <c r="K277" s="44">
        <v>4834</v>
      </c>
      <c r="L277" s="86"/>
      <c r="M277"/>
      <c r="N277"/>
      <c r="O277"/>
    </row>
    <row r="278" spans="1:15" ht="15.75" thickBot="1" x14ac:dyDescent="0.3">
      <c r="A278" s="7" t="s">
        <v>112</v>
      </c>
      <c r="B278" s="6">
        <f t="shared" si="8"/>
        <v>44348</v>
      </c>
      <c r="C278" s="6" t="s">
        <v>205</v>
      </c>
      <c r="D278" s="19" t="s">
        <v>206</v>
      </c>
      <c r="E278" s="20" t="s">
        <v>105</v>
      </c>
      <c r="F278" s="40" t="str">
        <f t="shared" si="9"/>
        <v>CAMAN_CERRO_NAVIA_220</v>
      </c>
      <c r="G278" s="21">
        <v>592986.30869258218</v>
      </c>
      <c r="H278" s="21">
        <v>966086.42723806005</v>
      </c>
      <c r="I278" s="22">
        <v>561008.16121961444</v>
      </c>
      <c r="J278" s="43">
        <v>2120081</v>
      </c>
      <c r="K278" s="44">
        <v>4390</v>
      </c>
      <c r="L278" s="86"/>
      <c r="M278"/>
      <c r="N278"/>
      <c r="O278"/>
    </row>
    <row r="279" spans="1:15" ht="15.75" thickBot="1" x14ac:dyDescent="0.3">
      <c r="A279" s="7" t="s">
        <v>112</v>
      </c>
      <c r="B279" s="6">
        <f t="shared" si="8"/>
        <v>44348</v>
      </c>
      <c r="C279" s="6" t="s">
        <v>205</v>
      </c>
      <c r="D279" s="19" t="s">
        <v>206</v>
      </c>
      <c r="E279" s="20" t="s">
        <v>106</v>
      </c>
      <c r="F279" s="40" t="str">
        <f t="shared" si="9"/>
        <v>CAMAN_CHENA_220</v>
      </c>
      <c r="G279" s="21">
        <v>1270790.5147012121</v>
      </c>
      <c r="H279" s="21">
        <v>2063950.1841275673</v>
      </c>
      <c r="I279" s="22">
        <v>1227411.6788610092</v>
      </c>
      <c r="J279" s="43">
        <v>4562152</v>
      </c>
      <c r="K279" s="44">
        <v>9448</v>
      </c>
      <c r="L279" s="86"/>
      <c r="M279"/>
      <c r="N279"/>
      <c r="O279"/>
    </row>
    <row r="280" spans="1:15" ht="15.75" thickBot="1" x14ac:dyDescent="0.3">
      <c r="A280" s="7" t="s">
        <v>112</v>
      </c>
      <c r="B280" s="6">
        <f t="shared" si="8"/>
        <v>44348</v>
      </c>
      <c r="C280" s="6" t="s">
        <v>205</v>
      </c>
      <c r="D280" s="19" t="s">
        <v>206</v>
      </c>
      <c r="E280" s="20" t="s">
        <v>107</v>
      </c>
      <c r="F280" s="40" t="str">
        <f t="shared" si="9"/>
        <v>CAMAN_LOS_MAQUIS_220</v>
      </c>
      <c r="G280" s="21">
        <v>1513.1146083857898</v>
      </c>
      <c r="H280" s="21">
        <v>1895.0874277693651</v>
      </c>
      <c r="I280" s="22">
        <v>1156.6099504641338</v>
      </c>
      <c r="J280" s="43">
        <v>4565</v>
      </c>
      <c r="K280" s="44">
        <v>9</v>
      </c>
      <c r="L280" s="86"/>
      <c r="M280"/>
      <c r="N280"/>
      <c r="O280"/>
    </row>
    <row r="281" spans="1:15" ht="15.75" thickBot="1" x14ac:dyDescent="0.3">
      <c r="A281" s="7" t="s">
        <v>112</v>
      </c>
      <c r="B281" s="6">
        <f t="shared" si="8"/>
        <v>44348</v>
      </c>
      <c r="C281" s="6" t="s">
        <v>205</v>
      </c>
      <c r="D281" s="19" t="s">
        <v>206</v>
      </c>
      <c r="E281" s="20" t="s">
        <v>108</v>
      </c>
      <c r="F281" s="40" t="str">
        <f t="shared" si="9"/>
        <v>CAMAN_NOGALES_220</v>
      </c>
      <c r="G281" s="21">
        <v>650.07773397726191</v>
      </c>
      <c r="H281" s="21">
        <v>823.64067825272775</v>
      </c>
      <c r="I281" s="22">
        <v>510.47510939383915</v>
      </c>
      <c r="J281" s="43">
        <v>1984</v>
      </c>
      <c r="K281" s="44">
        <v>4</v>
      </c>
      <c r="L281" s="86"/>
      <c r="M281"/>
      <c r="N281"/>
      <c r="O281"/>
    </row>
    <row r="282" spans="1:15" ht="15.75" thickBot="1" x14ac:dyDescent="0.3">
      <c r="A282" s="7" t="s">
        <v>112</v>
      </c>
      <c r="B282" s="6">
        <f t="shared" si="8"/>
        <v>44348</v>
      </c>
      <c r="C282" s="6" t="s">
        <v>205</v>
      </c>
      <c r="D282" s="19" t="s">
        <v>206</v>
      </c>
      <c r="E282" s="20" t="s">
        <v>109</v>
      </c>
      <c r="F282" s="40" t="str">
        <f t="shared" si="9"/>
        <v>CAMAN_POLPAICO_220</v>
      </c>
      <c r="G282" s="21">
        <v>484104.35109318508</v>
      </c>
      <c r="H282" s="21">
        <v>789968.73581128137</v>
      </c>
      <c r="I282" s="22">
        <v>446392.48284254596</v>
      </c>
      <c r="J282" s="43">
        <v>1720466</v>
      </c>
      <c r="K282" s="44">
        <v>3563</v>
      </c>
      <c r="L282" s="86"/>
      <c r="M282"/>
      <c r="N282"/>
      <c r="O282"/>
    </row>
    <row r="283" spans="1:15" ht="15.75" thickBot="1" x14ac:dyDescent="0.3">
      <c r="A283" s="7" t="s">
        <v>112</v>
      </c>
      <c r="B283" s="6">
        <f t="shared" si="8"/>
        <v>44348</v>
      </c>
      <c r="C283" s="6" t="s">
        <v>205</v>
      </c>
      <c r="D283" s="19" t="s">
        <v>206</v>
      </c>
      <c r="E283" s="20" t="s">
        <v>110</v>
      </c>
      <c r="F283" s="40" t="str">
        <f t="shared" si="9"/>
        <v>CAMAN_QUILLOTA_220</v>
      </c>
      <c r="G283" s="21">
        <v>6590.7066190804626</v>
      </c>
      <c r="H283" s="21">
        <v>10548.472605927263</v>
      </c>
      <c r="I283" s="22">
        <v>6085.801115144186</v>
      </c>
      <c r="J283" s="43">
        <v>23225</v>
      </c>
      <c r="K283" s="44">
        <v>48</v>
      </c>
      <c r="L283" s="86"/>
      <c r="M283"/>
      <c r="N283"/>
      <c r="O283"/>
    </row>
    <row r="284" spans="1:15" ht="15.75" thickBot="1" x14ac:dyDescent="0.3">
      <c r="A284" s="7" t="s">
        <v>128</v>
      </c>
      <c r="B284" s="6">
        <f t="shared" si="8"/>
        <v>44348</v>
      </c>
      <c r="C284" s="6" t="s">
        <v>207</v>
      </c>
      <c r="D284" s="19" t="s">
        <v>208</v>
      </c>
      <c r="E284" s="20" t="s">
        <v>104</v>
      </c>
      <c r="F284" s="40" t="str">
        <f t="shared" si="9"/>
        <v>CERRO_TIGRE_ALTO_JAHUEL_220</v>
      </c>
      <c r="G284" s="21">
        <v>0</v>
      </c>
      <c r="H284" s="21">
        <v>0</v>
      </c>
      <c r="I284" s="22">
        <v>0</v>
      </c>
      <c r="J284" s="43">
        <v>0</v>
      </c>
      <c r="K284" s="44">
        <v>0</v>
      </c>
      <c r="L284" s="86"/>
      <c r="M284"/>
      <c r="N284"/>
      <c r="O284"/>
    </row>
    <row r="285" spans="1:15" ht="15.75" thickBot="1" x14ac:dyDescent="0.3">
      <c r="A285" s="7" t="s">
        <v>128</v>
      </c>
      <c r="B285" s="6">
        <f t="shared" si="8"/>
        <v>44348</v>
      </c>
      <c r="C285" s="6" t="s">
        <v>207</v>
      </c>
      <c r="D285" s="19" t="s">
        <v>208</v>
      </c>
      <c r="E285" s="20" t="s">
        <v>105</v>
      </c>
      <c r="F285" s="40" t="str">
        <f t="shared" si="9"/>
        <v>CERRO_TIGRE_CERRO_NAVIA_220</v>
      </c>
      <c r="G285" s="21">
        <v>0</v>
      </c>
      <c r="H285" s="21">
        <v>0</v>
      </c>
      <c r="I285" s="22">
        <v>0</v>
      </c>
      <c r="J285" s="43">
        <v>0</v>
      </c>
      <c r="K285" s="44">
        <v>0</v>
      </c>
      <c r="L285" s="86"/>
      <c r="M285"/>
      <c r="N285"/>
      <c r="O285"/>
    </row>
    <row r="286" spans="1:15" ht="15.75" thickBot="1" x14ac:dyDescent="0.3">
      <c r="A286" s="7" t="s">
        <v>128</v>
      </c>
      <c r="B286" s="6">
        <f t="shared" si="8"/>
        <v>44348</v>
      </c>
      <c r="C286" s="6" t="s">
        <v>207</v>
      </c>
      <c r="D286" s="19" t="s">
        <v>208</v>
      </c>
      <c r="E286" s="20" t="s">
        <v>106</v>
      </c>
      <c r="F286" s="40" t="str">
        <f t="shared" si="9"/>
        <v>CERRO_TIGRE_CHENA_220</v>
      </c>
      <c r="G286" s="21">
        <v>0</v>
      </c>
      <c r="H286" s="21">
        <v>0</v>
      </c>
      <c r="I286" s="22">
        <v>0</v>
      </c>
      <c r="J286" s="43">
        <v>0</v>
      </c>
      <c r="K286" s="44">
        <v>0</v>
      </c>
      <c r="L286" s="86"/>
      <c r="M286"/>
      <c r="N286"/>
      <c r="O286"/>
    </row>
    <row r="287" spans="1:15" ht="15.75" thickBot="1" x14ac:dyDescent="0.3">
      <c r="A287" s="7" t="s">
        <v>128</v>
      </c>
      <c r="B287" s="6">
        <f t="shared" si="8"/>
        <v>44348</v>
      </c>
      <c r="C287" s="6" t="s">
        <v>207</v>
      </c>
      <c r="D287" s="19" t="s">
        <v>208</v>
      </c>
      <c r="E287" s="20" t="s">
        <v>107</v>
      </c>
      <c r="F287" s="40" t="str">
        <f t="shared" si="9"/>
        <v>CERRO_TIGRE_LOS_MAQUIS_220</v>
      </c>
      <c r="G287" s="21">
        <v>0</v>
      </c>
      <c r="H287" s="21">
        <v>0</v>
      </c>
      <c r="I287" s="22">
        <v>0</v>
      </c>
      <c r="J287" s="43">
        <v>0</v>
      </c>
      <c r="K287" s="44">
        <v>0</v>
      </c>
      <c r="L287" s="86"/>
      <c r="M287"/>
      <c r="N287"/>
      <c r="O287"/>
    </row>
    <row r="288" spans="1:15" ht="15.75" thickBot="1" x14ac:dyDescent="0.3">
      <c r="A288" s="7" t="s">
        <v>128</v>
      </c>
      <c r="B288" s="6">
        <f t="shared" si="8"/>
        <v>44348</v>
      </c>
      <c r="C288" s="6" t="s">
        <v>207</v>
      </c>
      <c r="D288" s="19" t="s">
        <v>208</v>
      </c>
      <c r="E288" s="20" t="s">
        <v>108</v>
      </c>
      <c r="F288" s="40" t="str">
        <f t="shared" si="9"/>
        <v>CERRO_TIGRE_NOGALES_220</v>
      </c>
      <c r="G288" s="21">
        <v>0</v>
      </c>
      <c r="H288" s="21">
        <v>0</v>
      </c>
      <c r="I288" s="22">
        <v>0</v>
      </c>
      <c r="J288" s="43">
        <v>0</v>
      </c>
      <c r="K288" s="44">
        <v>0</v>
      </c>
      <c r="L288" s="86"/>
      <c r="M288"/>
      <c r="N288"/>
      <c r="O288"/>
    </row>
    <row r="289" spans="1:15" ht="15.75" thickBot="1" x14ac:dyDescent="0.3">
      <c r="A289" s="7" t="s">
        <v>128</v>
      </c>
      <c r="B289" s="6">
        <f t="shared" si="8"/>
        <v>44348</v>
      </c>
      <c r="C289" s="6" t="s">
        <v>207</v>
      </c>
      <c r="D289" s="19" t="s">
        <v>208</v>
      </c>
      <c r="E289" s="20" t="s">
        <v>109</v>
      </c>
      <c r="F289" s="40" t="str">
        <f t="shared" si="9"/>
        <v>CERRO_TIGRE_POLPAICO_220</v>
      </c>
      <c r="G289" s="21">
        <v>0</v>
      </c>
      <c r="H289" s="21">
        <v>0</v>
      </c>
      <c r="I289" s="22">
        <v>0</v>
      </c>
      <c r="J289" s="43">
        <v>0</v>
      </c>
      <c r="K289" s="44">
        <v>0</v>
      </c>
      <c r="L289" s="86"/>
      <c r="M289"/>
      <c r="N289"/>
      <c r="O289"/>
    </row>
    <row r="290" spans="1:15" ht="15.75" thickBot="1" x14ac:dyDescent="0.3">
      <c r="A290" s="7" t="s">
        <v>128</v>
      </c>
      <c r="B290" s="6">
        <f t="shared" si="8"/>
        <v>44348</v>
      </c>
      <c r="C290" s="6" t="s">
        <v>207</v>
      </c>
      <c r="D290" s="19" t="s">
        <v>208</v>
      </c>
      <c r="E290" s="20" t="s">
        <v>110</v>
      </c>
      <c r="F290" s="40" t="str">
        <f t="shared" si="9"/>
        <v>CERRO_TIGRE_QUILLOTA_220</v>
      </c>
      <c r="G290" s="21">
        <v>0</v>
      </c>
      <c r="H290" s="21">
        <v>0</v>
      </c>
      <c r="I290" s="22">
        <v>0</v>
      </c>
      <c r="J290" s="43">
        <v>0</v>
      </c>
      <c r="K290" s="44">
        <v>0</v>
      </c>
      <c r="L290" s="86"/>
      <c r="M290"/>
      <c r="N290"/>
      <c r="O290"/>
    </row>
    <row r="291" spans="1:15" ht="15.75" thickBot="1" x14ac:dyDescent="0.3">
      <c r="A291" s="7" t="s">
        <v>128</v>
      </c>
      <c r="B291" s="6">
        <f t="shared" si="8"/>
        <v>44348</v>
      </c>
      <c r="C291" s="6" t="s">
        <v>209</v>
      </c>
      <c r="D291" s="19" t="s">
        <v>210</v>
      </c>
      <c r="E291" s="20" t="s">
        <v>104</v>
      </c>
      <c r="F291" s="40" t="str">
        <f t="shared" si="9"/>
        <v>CKANI_ALTO_JAHUEL_220</v>
      </c>
      <c r="G291" s="21">
        <v>0</v>
      </c>
      <c r="H291" s="21">
        <v>0</v>
      </c>
      <c r="I291" s="22">
        <v>0</v>
      </c>
      <c r="J291" s="43">
        <v>0</v>
      </c>
      <c r="K291" s="44">
        <v>0</v>
      </c>
      <c r="L291" s="86"/>
      <c r="M291"/>
      <c r="N291"/>
      <c r="O291"/>
    </row>
    <row r="292" spans="1:15" ht="15.75" thickBot="1" x14ac:dyDescent="0.3">
      <c r="A292" s="7" t="s">
        <v>128</v>
      </c>
      <c r="B292" s="6">
        <f t="shared" si="8"/>
        <v>44348</v>
      </c>
      <c r="C292" s="6" t="s">
        <v>209</v>
      </c>
      <c r="D292" s="19" t="s">
        <v>210</v>
      </c>
      <c r="E292" s="20" t="s">
        <v>105</v>
      </c>
      <c r="F292" s="40" t="str">
        <f t="shared" si="9"/>
        <v>CKANI_CERRO_NAVIA_220</v>
      </c>
      <c r="G292" s="21">
        <v>0</v>
      </c>
      <c r="H292" s="21">
        <v>0</v>
      </c>
      <c r="I292" s="22">
        <v>0</v>
      </c>
      <c r="J292" s="43">
        <v>0</v>
      </c>
      <c r="K292" s="44">
        <v>0</v>
      </c>
      <c r="L292" s="86"/>
      <c r="M292"/>
      <c r="N292"/>
      <c r="O292"/>
    </row>
    <row r="293" spans="1:15" ht="15.75" thickBot="1" x14ac:dyDescent="0.3">
      <c r="A293" s="7" t="s">
        <v>128</v>
      </c>
      <c r="B293" s="6">
        <f t="shared" si="8"/>
        <v>44348</v>
      </c>
      <c r="C293" s="6" t="s">
        <v>209</v>
      </c>
      <c r="D293" s="19" t="s">
        <v>210</v>
      </c>
      <c r="E293" s="20" t="s">
        <v>106</v>
      </c>
      <c r="F293" s="40" t="str">
        <f t="shared" si="9"/>
        <v>CKANI_CHENA_220</v>
      </c>
      <c r="G293" s="21">
        <v>0</v>
      </c>
      <c r="H293" s="21">
        <v>0</v>
      </c>
      <c r="I293" s="22">
        <v>0</v>
      </c>
      <c r="J293" s="43">
        <v>0</v>
      </c>
      <c r="K293" s="44">
        <v>0</v>
      </c>
      <c r="L293" s="86"/>
      <c r="M293"/>
      <c r="N293"/>
      <c r="O293"/>
    </row>
    <row r="294" spans="1:15" ht="15.75" thickBot="1" x14ac:dyDescent="0.3">
      <c r="A294" s="7" t="s">
        <v>128</v>
      </c>
      <c r="B294" s="6">
        <f t="shared" si="8"/>
        <v>44348</v>
      </c>
      <c r="C294" s="6" t="s">
        <v>209</v>
      </c>
      <c r="D294" s="19" t="s">
        <v>210</v>
      </c>
      <c r="E294" s="20" t="s">
        <v>107</v>
      </c>
      <c r="F294" s="40" t="str">
        <f t="shared" si="9"/>
        <v>CKANI_LOS_MAQUIS_220</v>
      </c>
      <c r="G294" s="21">
        <v>0</v>
      </c>
      <c r="H294" s="21">
        <v>0</v>
      </c>
      <c r="I294" s="22">
        <v>0</v>
      </c>
      <c r="J294" s="43">
        <v>0</v>
      </c>
      <c r="K294" s="44">
        <v>0</v>
      </c>
      <c r="L294" s="86"/>
      <c r="M294"/>
      <c r="N294"/>
      <c r="O294"/>
    </row>
    <row r="295" spans="1:15" ht="15.75" thickBot="1" x14ac:dyDescent="0.3">
      <c r="A295" s="7" t="s">
        <v>128</v>
      </c>
      <c r="B295" s="6">
        <f t="shared" si="8"/>
        <v>44348</v>
      </c>
      <c r="C295" s="6" t="s">
        <v>209</v>
      </c>
      <c r="D295" s="19" t="s">
        <v>210</v>
      </c>
      <c r="E295" s="20" t="s">
        <v>108</v>
      </c>
      <c r="F295" s="40" t="str">
        <f t="shared" si="9"/>
        <v>CKANI_NOGALES_220</v>
      </c>
      <c r="G295" s="21">
        <v>0</v>
      </c>
      <c r="H295" s="21">
        <v>0</v>
      </c>
      <c r="I295" s="22">
        <v>0</v>
      </c>
      <c r="J295" s="43">
        <v>0</v>
      </c>
      <c r="K295" s="44">
        <v>0</v>
      </c>
      <c r="L295" s="86"/>
      <c r="M295"/>
      <c r="N295"/>
      <c r="O295"/>
    </row>
    <row r="296" spans="1:15" ht="15.75" thickBot="1" x14ac:dyDescent="0.3">
      <c r="A296" s="7" t="s">
        <v>128</v>
      </c>
      <c r="B296" s="6">
        <f t="shared" si="8"/>
        <v>44348</v>
      </c>
      <c r="C296" s="6" t="s">
        <v>209</v>
      </c>
      <c r="D296" s="19" t="s">
        <v>210</v>
      </c>
      <c r="E296" s="20" t="s">
        <v>109</v>
      </c>
      <c r="F296" s="40" t="str">
        <f t="shared" si="9"/>
        <v>CKANI_POLPAICO_220</v>
      </c>
      <c r="G296" s="21">
        <v>0</v>
      </c>
      <c r="H296" s="21">
        <v>0</v>
      </c>
      <c r="I296" s="22">
        <v>0</v>
      </c>
      <c r="J296" s="43">
        <v>0</v>
      </c>
      <c r="K296" s="44">
        <v>0</v>
      </c>
      <c r="L296" s="86"/>
      <c r="M296"/>
      <c r="N296"/>
      <c r="O296"/>
    </row>
    <row r="297" spans="1:15" ht="15.75" thickBot="1" x14ac:dyDescent="0.3">
      <c r="A297" s="7" t="s">
        <v>128</v>
      </c>
      <c r="B297" s="6">
        <f t="shared" si="8"/>
        <v>44348</v>
      </c>
      <c r="C297" s="6" t="s">
        <v>209</v>
      </c>
      <c r="D297" s="19" t="s">
        <v>210</v>
      </c>
      <c r="E297" s="20" t="s">
        <v>110</v>
      </c>
      <c r="F297" s="40" t="str">
        <f t="shared" si="9"/>
        <v>CKANI_QUILLOTA_220</v>
      </c>
      <c r="G297" s="21">
        <v>0</v>
      </c>
      <c r="H297" s="21">
        <v>0</v>
      </c>
      <c r="I297" s="22">
        <v>0</v>
      </c>
      <c r="J297" s="43">
        <v>0</v>
      </c>
      <c r="K297" s="44">
        <v>0</v>
      </c>
      <c r="L297" s="86"/>
      <c r="M297"/>
      <c r="N297"/>
      <c r="O297"/>
    </row>
    <row r="298" spans="1:15" ht="15.75" thickBot="1" x14ac:dyDescent="0.3">
      <c r="A298" s="7" t="s">
        <v>112</v>
      </c>
      <c r="B298" s="6">
        <f t="shared" si="8"/>
        <v>44348</v>
      </c>
      <c r="C298" s="6" t="s">
        <v>211</v>
      </c>
      <c r="D298" s="19" t="s">
        <v>212</v>
      </c>
      <c r="E298" s="20" t="s">
        <v>104</v>
      </c>
      <c r="F298" s="40" t="str">
        <f t="shared" si="9"/>
        <v>COIHUE_ALTO_JAHUEL_220</v>
      </c>
      <c r="G298" s="21">
        <v>649138.59655905643</v>
      </c>
      <c r="H298" s="21">
        <v>1062230.4860340192</v>
      </c>
      <c r="I298" s="22">
        <v>622948.90281301492</v>
      </c>
      <c r="J298" s="43">
        <v>2334318</v>
      </c>
      <c r="K298" s="44">
        <v>4834</v>
      </c>
      <c r="L298" s="86"/>
      <c r="M298"/>
      <c r="N298"/>
      <c r="O298"/>
    </row>
    <row r="299" spans="1:15" ht="15.75" thickBot="1" x14ac:dyDescent="0.3">
      <c r="A299" s="7" t="s">
        <v>112</v>
      </c>
      <c r="B299" s="6">
        <f t="shared" si="8"/>
        <v>44348</v>
      </c>
      <c r="C299" s="6" t="s">
        <v>211</v>
      </c>
      <c r="D299" s="19" t="s">
        <v>212</v>
      </c>
      <c r="E299" s="20" t="s">
        <v>105</v>
      </c>
      <c r="F299" s="40" t="str">
        <f t="shared" si="9"/>
        <v>COIHUE_CERRO_NAVIA_220</v>
      </c>
      <c r="G299" s="21">
        <v>592986.30869258218</v>
      </c>
      <c r="H299" s="21">
        <v>966086.42723806005</v>
      </c>
      <c r="I299" s="22">
        <v>561008.16121961444</v>
      </c>
      <c r="J299" s="43">
        <v>2120081</v>
      </c>
      <c r="K299" s="44">
        <v>4390</v>
      </c>
      <c r="L299" s="86"/>
      <c r="M299"/>
      <c r="N299"/>
      <c r="O299"/>
    </row>
    <row r="300" spans="1:15" ht="15.75" thickBot="1" x14ac:dyDescent="0.3">
      <c r="A300" s="7" t="s">
        <v>112</v>
      </c>
      <c r="B300" s="6">
        <f t="shared" si="8"/>
        <v>44348</v>
      </c>
      <c r="C300" s="6" t="s">
        <v>211</v>
      </c>
      <c r="D300" s="19" t="s">
        <v>212</v>
      </c>
      <c r="E300" s="20" t="s">
        <v>106</v>
      </c>
      <c r="F300" s="40" t="str">
        <f t="shared" si="9"/>
        <v>COIHUE_CHENA_220</v>
      </c>
      <c r="G300" s="21">
        <v>1270790.5147012121</v>
      </c>
      <c r="H300" s="21">
        <v>2063950.1841275673</v>
      </c>
      <c r="I300" s="22">
        <v>1227411.6788610092</v>
      </c>
      <c r="J300" s="43">
        <v>4562152</v>
      </c>
      <c r="K300" s="44">
        <v>9448</v>
      </c>
      <c r="L300" s="86"/>
      <c r="M300"/>
      <c r="N300"/>
      <c r="O300"/>
    </row>
    <row r="301" spans="1:15" ht="15.75" thickBot="1" x14ac:dyDescent="0.3">
      <c r="A301" s="7" t="s">
        <v>112</v>
      </c>
      <c r="B301" s="6">
        <f t="shared" si="8"/>
        <v>44348</v>
      </c>
      <c r="C301" s="6" t="s">
        <v>211</v>
      </c>
      <c r="D301" s="19" t="s">
        <v>212</v>
      </c>
      <c r="E301" s="20" t="s">
        <v>107</v>
      </c>
      <c r="F301" s="40" t="str">
        <f t="shared" si="9"/>
        <v>COIHUE_LOS_MAQUIS_220</v>
      </c>
      <c r="G301" s="21">
        <v>1513.1146083857898</v>
      </c>
      <c r="H301" s="21">
        <v>1895.0874277693651</v>
      </c>
      <c r="I301" s="22">
        <v>1156.6099504641338</v>
      </c>
      <c r="J301" s="43">
        <v>4565</v>
      </c>
      <c r="K301" s="44">
        <v>9</v>
      </c>
      <c r="L301" s="86"/>
      <c r="M301"/>
      <c r="N301"/>
      <c r="O301"/>
    </row>
    <row r="302" spans="1:15" ht="15.75" thickBot="1" x14ac:dyDescent="0.3">
      <c r="A302" s="7" t="s">
        <v>112</v>
      </c>
      <c r="B302" s="6">
        <f t="shared" si="8"/>
        <v>44348</v>
      </c>
      <c r="C302" s="6" t="s">
        <v>211</v>
      </c>
      <c r="D302" s="19" t="s">
        <v>212</v>
      </c>
      <c r="E302" s="20" t="s">
        <v>108</v>
      </c>
      <c r="F302" s="40" t="str">
        <f t="shared" si="9"/>
        <v>COIHUE_NOGALES_220</v>
      </c>
      <c r="G302" s="21">
        <v>650.07773397726191</v>
      </c>
      <c r="H302" s="21">
        <v>823.64067825272775</v>
      </c>
      <c r="I302" s="22">
        <v>510.47510939383915</v>
      </c>
      <c r="J302" s="43">
        <v>1984</v>
      </c>
      <c r="K302" s="44">
        <v>4</v>
      </c>
      <c r="L302" s="86"/>
      <c r="M302"/>
      <c r="N302"/>
      <c r="O302"/>
    </row>
    <row r="303" spans="1:15" ht="15.75" thickBot="1" x14ac:dyDescent="0.3">
      <c r="A303" s="7" t="s">
        <v>112</v>
      </c>
      <c r="B303" s="6">
        <f t="shared" si="8"/>
        <v>44348</v>
      </c>
      <c r="C303" s="6" t="s">
        <v>211</v>
      </c>
      <c r="D303" s="19" t="s">
        <v>212</v>
      </c>
      <c r="E303" s="20" t="s">
        <v>109</v>
      </c>
      <c r="F303" s="40" t="str">
        <f t="shared" si="9"/>
        <v>COIHUE_POLPAICO_220</v>
      </c>
      <c r="G303" s="21">
        <v>484104.35109318508</v>
      </c>
      <c r="H303" s="21">
        <v>789968.73581128137</v>
      </c>
      <c r="I303" s="22">
        <v>446392.48284254596</v>
      </c>
      <c r="J303" s="43">
        <v>1720466</v>
      </c>
      <c r="K303" s="44">
        <v>3563</v>
      </c>
      <c r="L303" s="86"/>
      <c r="M303"/>
      <c r="N303"/>
      <c r="O303"/>
    </row>
    <row r="304" spans="1:15" ht="15.75" thickBot="1" x14ac:dyDescent="0.3">
      <c r="A304" s="7" t="s">
        <v>112</v>
      </c>
      <c r="B304" s="6">
        <f t="shared" si="8"/>
        <v>44348</v>
      </c>
      <c r="C304" s="6" t="s">
        <v>211</v>
      </c>
      <c r="D304" s="19" t="s">
        <v>212</v>
      </c>
      <c r="E304" s="20" t="s">
        <v>110</v>
      </c>
      <c r="F304" s="40" t="str">
        <f t="shared" si="9"/>
        <v>COIHUE_QUILLOTA_220</v>
      </c>
      <c r="G304" s="21">
        <v>6590.7066190804626</v>
      </c>
      <c r="H304" s="21">
        <v>10548.472605927263</v>
      </c>
      <c r="I304" s="22">
        <v>6085.801115144186</v>
      </c>
      <c r="J304" s="43">
        <v>23225</v>
      </c>
      <c r="K304" s="44">
        <v>48</v>
      </c>
      <c r="L304" s="86"/>
      <c r="M304"/>
      <c r="N304"/>
      <c r="O304"/>
    </row>
    <row r="305" spans="1:15" ht="15.75" thickBot="1" x14ac:dyDescent="0.3">
      <c r="A305" s="7" t="s">
        <v>128</v>
      </c>
      <c r="B305" s="6">
        <f t="shared" si="8"/>
        <v>44348</v>
      </c>
      <c r="C305" s="6" t="s">
        <v>213</v>
      </c>
      <c r="D305" s="19" t="s">
        <v>214</v>
      </c>
      <c r="E305" s="20" t="s">
        <v>104</v>
      </c>
      <c r="F305" s="40" t="str">
        <f t="shared" si="9"/>
        <v>TCHAMMA_ALTO_JAHUEL_220</v>
      </c>
      <c r="G305" s="21">
        <v>0</v>
      </c>
      <c r="H305" s="21">
        <v>0</v>
      </c>
      <c r="I305" s="22">
        <v>0</v>
      </c>
      <c r="J305" s="43">
        <v>0</v>
      </c>
      <c r="K305" s="44">
        <v>0</v>
      </c>
      <c r="L305" s="86"/>
      <c r="M305"/>
      <c r="N305"/>
      <c r="O305"/>
    </row>
    <row r="306" spans="1:15" ht="15.75" thickBot="1" x14ac:dyDescent="0.3">
      <c r="A306" s="7" t="s">
        <v>128</v>
      </c>
      <c r="B306" s="6">
        <f t="shared" si="8"/>
        <v>44348</v>
      </c>
      <c r="C306" s="6" t="s">
        <v>213</v>
      </c>
      <c r="D306" s="19" t="s">
        <v>214</v>
      </c>
      <c r="E306" s="20" t="s">
        <v>105</v>
      </c>
      <c r="F306" s="40" t="str">
        <f t="shared" si="9"/>
        <v>TCHAMMA_CERRO_NAVIA_220</v>
      </c>
      <c r="G306" s="21">
        <v>0</v>
      </c>
      <c r="H306" s="21">
        <v>0</v>
      </c>
      <c r="I306" s="22">
        <v>0</v>
      </c>
      <c r="J306" s="43">
        <v>0</v>
      </c>
      <c r="K306" s="44">
        <v>0</v>
      </c>
      <c r="L306" s="86"/>
      <c r="M306"/>
      <c r="N306"/>
      <c r="O306"/>
    </row>
    <row r="307" spans="1:15" ht="15.75" thickBot="1" x14ac:dyDescent="0.3">
      <c r="A307" s="7" t="s">
        <v>128</v>
      </c>
      <c r="B307" s="6">
        <f t="shared" si="8"/>
        <v>44348</v>
      </c>
      <c r="C307" s="6" t="s">
        <v>213</v>
      </c>
      <c r="D307" s="19" t="s">
        <v>214</v>
      </c>
      <c r="E307" s="20" t="s">
        <v>106</v>
      </c>
      <c r="F307" s="40" t="str">
        <f t="shared" si="9"/>
        <v>TCHAMMA_CHENA_220</v>
      </c>
      <c r="G307" s="21">
        <v>0</v>
      </c>
      <c r="H307" s="21">
        <v>0</v>
      </c>
      <c r="I307" s="22">
        <v>0</v>
      </c>
      <c r="J307" s="43">
        <v>0</v>
      </c>
      <c r="K307" s="44">
        <v>0</v>
      </c>
      <c r="L307" s="86"/>
      <c r="M307"/>
      <c r="N307"/>
      <c r="O307"/>
    </row>
    <row r="308" spans="1:15" ht="15.75" thickBot="1" x14ac:dyDescent="0.3">
      <c r="A308" s="7" t="s">
        <v>128</v>
      </c>
      <c r="B308" s="6">
        <f t="shared" si="8"/>
        <v>44348</v>
      </c>
      <c r="C308" s="6" t="s">
        <v>213</v>
      </c>
      <c r="D308" s="19" t="s">
        <v>214</v>
      </c>
      <c r="E308" s="20" t="s">
        <v>107</v>
      </c>
      <c r="F308" s="40" t="str">
        <f t="shared" si="9"/>
        <v>TCHAMMA_LOS_MAQUIS_220</v>
      </c>
      <c r="G308" s="21">
        <v>0</v>
      </c>
      <c r="H308" s="21">
        <v>0</v>
      </c>
      <c r="I308" s="22">
        <v>0</v>
      </c>
      <c r="J308" s="43">
        <v>0</v>
      </c>
      <c r="K308" s="44">
        <v>0</v>
      </c>
      <c r="L308" s="86"/>
      <c r="M308"/>
      <c r="N308"/>
      <c r="O308"/>
    </row>
    <row r="309" spans="1:15" ht="15.75" thickBot="1" x14ac:dyDescent="0.3">
      <c r="A309" s="7" t="s">
        <v>128</v>
      </c>
      <c r="B309" s="6">
        <f t="shared" si="8"/>
        <v>44348</v>
      </c>
      <c r="C309" s="6" t="s">
        <v>213</v>
      </c>
      <c r="D309" s="19" t="s">
        <v>214</v>
      </c>
      <c r="E309" s="20" t="s">
        <v>108</v>
      </c>
      <c r="F309" s="40" t="str">
        <f t="shared" si="9"/>
        <v>TCHAMMA_NOGALES_220</v>
      </c>
      <c r="G309" s="21">
        <v>0</v>
      </c>
      <c r="H309" s="21">
        <v>0</v>
      </c>
      <c r="I309" s="22">
        <v>0</v>
      </c>
      <c r="J309" s="43">
        <v>0</v>
      </c>
      <c r="K309" s="44">
        <v>0</v>
      </c>
      <c r="L309" s="86"/>
      <c r="M309"/>
      <c r="N309"/>
      <c r="O309"/>
    </row>
    <row r="310" spans="1:15" ht="15.75" thickBot="1" x14ac:dyDescent="0.3">
      <c r="A310" s="7" t="s">
        <v>128</v>
      </c>
      <c r="B310" s="6">
        <f t="shared" si="8"/>
        <v>44348</v>
      </c>
      <c r="C310" s="6" t="s">
        <v>213</v>
      </c>
      <c r="D310" s="19" t="s">
        <v>214</v>
      </c>
      <c r="E310" s="20" t="s">
        <v>109</v>
      </c>
      <c r="F310" s="40" t="str">
        <f t="shared" si="9"/>
        <v>TCHAMMA_POLPAICO_220</v>
      </c>
      <c r="G310" s="21">
        <v>0</v>
      </c>
      <c r="H310" s="21">
        <v>0</v>
      </c>
      <c r="I310" s="22">
        <v>0</v>
      </c>
      <c r="J310" s="43">
        <v>0</v>
      </c>
      <c r="K310" s="44">
        <v>0</v>
      </c>
      <c r="L310" s="86"/>
      <c r="M310"/>
      <c r="N310"/>
      <c r="O310"/>
    </row>
    <row r="311" spans="1:15" ht="15.75" thickBot="1" x14ac:dyDescent="0.3">
      <c r="A311" s="7" t="s">
        <v>128</v>
      </c>
      <c r="B311" s="6">
        <f t="shared" si="8"/>
        <v>44348</v>
      </c>
      <c r="C311" s="6" t="s">
        <v>213</v>
      </c>
      <c r="D311" s="19" t="s">
        <v>214</v>
      </c>
      <c r="E311" s="20" t="s">
        <v>110</v>
      </c>
      <c r="F311" s="40" t="str">
        <f t="shared" si="9"/>
        <v>TCHAMMA_QUILLOTA_220</v>
      </c>
      <c r="G311" s="21">
        <v>0</v>
      </c>
      <c r="H311" s="21">
        <v>0</v>
      </c>
      <c r="I311" s="22">
        <v>0</v>
      </c>
      <c r="J311" s="43">
        <v>0</v>
      </c>
      <c r="K311" s="44">
        <v>0</v>
      </c>
      <c r="L311" s="86"/>
      <c r="M311"/>
      <c r="N311"/>
      <c r="O311"/>
    </row>
    <row r="312" spans="1:15" ht="15.75" thickBot="1" x14ac:dyDescent="0.3">
      <c r="A312" s="7" t="s">
        <v>112</v>
      </c>
      <c r="B312" s="6">
        <f t="shared" si="8"/>
        <v>44348</v>
      </c>
      <c r="C312" s="6" t="s">
        <v>215</v>
      </c>
      <c r="D312" s="19" t="s">
        <v>216</v>
      </c>
      <c r="E312" s="20" t="s">
        <v>104</v>
      </c>
      <c r="F312" s="40" t="str">
        <f t="shared" si="9"/>
        <v>OPDE_ALTO_JAHUEL_220</v>
      </c>
      <c r="G312" s="21">
        <v>179072.45623744855</v>
      </c>
      <c r="H312" s="21">
        <v>293028.67405004991</v>
      </c>
      <c r="I312" s="22">
        <v>171847.72362707832</v>
      </c>
      <c r="J312" s="43">
        <v>643949</v>
      </c>
      <c r="K312" s="44">
        <v>1334</v>
      </c>
      <c r="L312" s="86"/>
      <c r="M312"/>
      <c r="N312"/>
      <c r="O312"/>
    </row>
    <row r="313" spans="1:15" ht="15.75" thickBot="1" x14ac:dyDescent="0.3">
      <c r="A313" s="7" t="s">
        <v>112</v>
      </c>
      <c r="B313" s="6">
        <f t="shared" si="8"/>
        <v>44348</v>
      </c>
      <c r="C313" s="6" t="s">
        <v>215</v>
      </c>
      <c r="D313" s="19" t="s">
        <v>216</v>
      </c>
      <c r="E313" s="20" t="s">
        <v>105</v>
      </c>
      <c r="F313" s="40" t="str">
        <f t="shared" si="9"/>
        <v>OPDE_CERRO_NAVIA_220</v>
      </c>
      <c r="G313" s="21">
        <v>163582.19242490843</v>
      </c>
      <c r="H313" s="21">
        <v>266506.2135886132</v>
      </c>
      <c r="I313" s="22">
        <v>154760.64731225895</v>
      </c>
      <c r="J313" s="43">
        <v>584849</v>
      </c>
      <c r="K313" s="44">
        <v>1211</v>
      </c>
      <c r="L313" s="86"/>
      <c r="M313"/>
      <c r="N313"/>
      <c r="O313"/>
    </row>
    <row r="314" spans="1:15" ht="15.75" thickBot="1" x14ac:dyDescent="0.3">
      <c r="A314" s="7" t="s">
        <v>112</v>
      </c>
      <c r="B314" s="6">
        <f t="shared" si="8"/>
        <v>44348</v>
      </c>
      <c r="C314" s="6" t="s">
        <v>215</v>
      </c>
      <c r="D314" s="19" t="s">
        <v>216</v>
      </c>
      <c r="E314" s="20" t="s">
        <v>106</v>
      </c>
      <c r="F314" s="40" t="str">
        <f t="shared" si="9"/>
        <v>OPDE_CHENA_220</v>
      </c>
      <c r="G314" s="21">
        <v>350562.39150939859</v>
      </c>
      <c r="H314" s="21">
        <v>569364.74118564138</v>
      </c>
      <c r="I314" s="22">
        <v>338595.83348342014</v>
      </c>
      <c r="J314" s="43">
        <v>1258523</v>
      </c>
      <c r="K314" s="44">
        <v>2606</v>
      </c>
      <c r="L314" s="86"/>
      <c r="M314"/>
      <c r="N314"/>
      <c r="O314"/>
    </row>
    <row r="315" spans="1:15" ht="15.75" thickBot="1" x14ac:dyDescent="0.3">
      <c r="A315" s="7" t="s">
        <v>112</v>
      </c>
      <c r="B315" s="6">
        <f t="shared" si="8"/>
        <v>44348</v>
      </c>
      <c r="C315" s="6" t="s">
        <v>215</v>
      </c>
      <c r="D315" s="19" t="s">
        <v>216</v>
      </c>
      <c r="E315" s="20" t="s">
        <v>107</v>
      </c>
      <c r="F315" s="40" t="str">
        <f t="shared" si="9"/>
        <v>OPDE_LOS_MAQUIS_220</v>
      </c>
      <c r="G315" s="21">
        <v>417.41032027473608</v>
      </c>
      <c r="H315" s="21">
        <v>522.78197949441278</v>
      </c>
      <c r="I315" s="22">
        <v>319.06435056576294</v>
      </c>
      <c r="J315" s="43">
        <v>1259</v>
      </c>
      <c r="K315" s="44">
        <v>3</v>
      </c>
      <c r="L315" s="86"/>
      <c r="M315"/>
      <c r="N315"/>
      <c r="O315"/>
    </row>
    <row r="316" spans="1:15" ht="15.75" thickBot="1" x14ac:dyDescent="0.3">
      <c r="A316" s="7" t="s">
        <v>112</v>
      </c>
      <c r="B316" s="6">
        <f t="shared" si="8"/>
        <v>44348</v>
      </c>
      <c r="C316" s="6" t="s">
        <v>215</v>
      </c>
      <c r="D316" s="19" t="s">
        <v>216</v>
      </c>
      <c r="E316" s="20" t="s">
        <v>108</v>
      </c>
      <c r="F316" s="40" t="str">
        <f t="shared" si="9"/>
        <v>OPDE_NOGALES_220</v>
      </c>
      <c r="G316" s="21">
        <v>179.33152825244503</v>
      </c>
      <c r="H316" s="21">
        <v>227.21089162409058</v>
      </c>
      <c r="I316" s="22">
        <v>140.82051532876102</v>
      </c>
      <c r="J316" s="43">
        <v>547</v>
      </c>
      <c r="K316" s="44">
        <v>1</v>
      </c>
      <c r="L316" s="86"/>
      <c r="M316"/>
      <c r="N316"/>
      <c r="O316"/>
    </row>
    <row r="317" spans="1:15" ht="15.75" thickBot="1" x14ac:dyDescent="0.3">
      <c r="A317" s="7" t="s">
        <v>112</v>
      </c>
      <c r="B317" s="6">
        <f t="shared" si="8"/>
        <v>44348</v>
      </c>
      <c r="C317" s="6" t="s">
        <v>215</v>
      </c>
      <c r="D317" s="19" t="s">
        <v>216</v>
      </c>
      <c r="E317" s="20" t="s">
        <v>109</v>
      </c>
      <c r="F317" s="40" t="str">
        <f t="shared" si="9"/>
        <v>OPDE_POLPAICO_220</v>
      </c>
      <c r="G317" s="21">
        <v>133545.83394827621</v>
      </c>
      <c r="H317" s="21">
        <v>217922.09340559298</v>
      </c>
      <c r="I317" s="22">
        <v>123142.57505604268</v>
      </c>
      <c r="J317" s="43">
        <v>474611</v>
      </c>
      <c r="K317" s="44">
        <v>983</v>
      </c>
      <c r="L317" s="86"/>
      <c r="M317"/>
      <c r="N317"/>
      <c r="O317"/>
    </row>
    <row r="318" spans="1:15" ht="15.75" thickBot="1" x14ac:dyDescent="0.3">
      <c r="A318" s="7" t="s">
        <v>112</v>
      </c>
      <c r="B318" s="6">
        <f t="shared" si="8"/>
        <v>44348</v>
      </c>
      <c r="C318" s="6" t="s">
        <v>215</v>
      </c>
      <c r="D318" s="19" t="s">
        <v>216</v>
      </c>
      <c r="E318" s="20" t="s">
        <v>110</v>
      </c>
      <c r="F318" s="40" t="str">
        <f t="shared" si="9"/>
        <v>OPDE_QUILLOTA_220</v>
      </c>
      <c r="G318" s="21">
        <v>1818.1233235478653</v>
      </c>
      <c r="H318" s="21">
        <v>2909.9192516200737</v>
      </c>
      <c r="I318" s="22">
        <v>1678.8392488726813</v>
      </c>
      <c r="J318" s="43">
        <v>6407</v>
      </c>
      <c r="K318" s="44">
        <v>13</v>
      </c>
      <c r="L318" s="86"/>
      <c r="M318"/>
      <c r="N318"/>
      <c r="O318"/>
    </row>
    <row r="319" spans="1:15" ht="15.75" thickBot="1" x14ac:dyDescent="0.3">
      <c r="A319" s="7" t="s">
        <v>112</v>
      </c>
      <c r="B319" s="6">
        <f t="shared" si="8"/>
        <v>44348</v>
      </c>
      <c r="C319" s="6" t="s">
        <v>217</v>
      </c>
      <c r="D319" s="19" t="s">
        <v>218</v>
      </c>
      <c r="E319" s="20" t="s">
        <v>104</v>
      </c>
      <c r="F319" s="40" t="str">
        <f t="shared" si="9"/>
        <v>ESPERANZA_ALTO_JAHUEL_220</v>
      </c>
      <c r="G319" s="21">
        <v>537218.62564341957</v>
      </c>
      <c r="H319" s="21">
        <v>879088.07895360072</v>
      </c>
      <c r="I319" s="22">
        <v>515544.37710104301</v>
      </c>
      <c r="J319" s="43">
        <v>1931851</v>
      </c>
      <c r="K319" s="44">
        <v>4001</v>
      </c>
      <c r="L319" s="86"/>
      <c r="M319"/>
      <c r="N319"/>
      <c r="O319"/>
    </row>
    <row r="320" spans="1:15" ht="15.75" thickBot="1" x14ac:dyDescent="0.3">
      <c r="A320" s="7" t="s">
        <v>112</v>
      </c>
      <c r="B320" s="6">
        <f t="shared" si="8"/>
        <v>44348</v>
      </c>
      <c r="C320" s="6" t="s">
        <v>217</v>
      </c>
      <c r="D320" s="19" t="s">
        <v>218</v>
      </c>
      <c r="E320" s="20" t="s">
        <v>105</v>
      </c>
      <c r="F320" s="40" t="str">
        <f t="shared" si="9"/>
        <v>ESPERANZA_CERRO_NAVIA_220</v>
      </c>
      <c r="G320" s="21">
        <v>490747.72547777731</v>
      </c>
      <c r="H320" s="21">
        <v>799520.51140495576</v>
      </c>
      <c r="I320" s="22">
        <v>464283.02822034439</v>
      </c>
      <c r="J320" s="43">
        <v>1754551</v>
      </c>
      <c r="K320" s="44">
        <v>3633</v>
      </c>
      <c r="L320" s="86"/>
      <c r="M320"/>
      <c r="N320"/>
      <c r="O320"/>
    </row>
    <row r="321" spans="1:15" ht="15.75" thickBot="1" x14ac:dyDescent="0.3">
      <c r="A321" s="7" t="s">
        <v>112</v>
      </c>
      <c r="B321" s="6">
        <f t="shared" si="8"/>
        <v>44348</v>
      </c>
      <c r="C321" s="6" t="s">
        <v>217</v>
      </c>
      <c r="D321" s="19" t="s">
        <v>218</v>
      </c>
      <c r="E321" s="20" t="s">
        <v>106</v>
      </c>
      <c r="F321" s="40" t="str">
        <f t="shared" si="9"/>
        <v>ESPERANZA_CHENA_220</v>
      </c>
      <c r="G321" s="21">
        <v>1051689.6351677184</v>
      </c>
      <c r="H321" s="21">
        <v>1708098.2199964137</v>
      </c>
      <c r="I321" s="22">
        <v>1015789.8770950752</v>
      </c>
      <c r="J321" s="43">
        <v>3775578</v>
      </c>
      <c r="K321" s="44">
        <v>7819</v>
      </c>
      <c r="L321" s="86"/>
      <c r="M321"/>
      <c r="N321"/>
      <c r="O321"/>
    </row>
    <row r="322" spans="1:15" ht="15.75" thickBot="1" x14ac:dyDescent="0.3">
      <c r="A322" s="7" t="s">
        <v>112</v>
      </c>
      <c r="B322" s="6">
        <f t="shared" si="8"/>
        <v>44348</v>
      </c>
      <c r="C322" s="6" t="s">
        <v>217</v>
      </c>
      <c r="D322" s="19" t="s">
        <v>218</v>
      </c>
      <c r="E322" s="20" t="s">
        <v>107</v>
      </c>
      <c r="F322" s="40" t="str">
        <f t="shared" si="9"/>
        <v>ESPERANZA_LOS_MAQUIS_220</v>
      </c>
      <c r="G322" s="21">
        <v>1252.23389067737</v>
      </c>
      <c r="H322" s="21">
        <v>1568.3496079527297</v>
      </c>
      <c r="I322" s="22">
        <v>957.19529124827955</v>
      </c>
      <c r="J322" s="43">
        <v>3778</v>
      </c>
      <c r="K322" s="44">
        <v>8</v>
      </c>
      <c r="L322" s="86"/>
      <c r="M322"/>
      <c r="N322"/>
      <c r="O322"/>
    </row>
    <row r="323" spans="1:15" ht="15.75" thickBot="1" x14ac:dyDescent="0.3">
      <c r="A323" s="7" t="s">
        <v>112</v>
      </c>
      <c r="B323" s="6">
        <f t="shared" si="8"/>
        <v>44348</v>
      </c>
      <c r="C323" s="6" t="s">
        <v>217</v>
      </c>
      <c r="D323" s="19" t="s">
        <v>218</v>
      </c>
      <c r="E323" s="20" t="s">
        <v>108</v>
      </c>
      <c r="F323" s="40" t="str">
        <f t="shared" si="9"/>
        <v>ESPERANZA_NOGALES_220</v>
      </c>
      <c r="G323" s="21">
        <v>537.99584350686655</v>
      </c>
      <c r="H323" s="21">
        <v>681.6342696928042</v>
      </c>
      <c r="I323" s="22">
        <v>422.46253442239026</v>
      </c>
      <c r="J323" s="43">
        <v>1642</v>
      </c>
      <c r="K323" s="44">
        <v>3</v>
      </c>
      <c r="L323" s="86"/>
      <c r="M323"/>
      <c r="N323"/>
      <c r="O323"/>
    </row>
    <row r="324" spans="1:15" ht="15.75" thickBot="1" x14ac:dyDescent="0.3">
      <c r="A324" s="7" t="s">
        <v>112</v>
      </c>
      <c r="B324" s="6">
        <f t="shared" si="8"/>
        <v>44348</v>
      </c>
      <c r="C324" s="6" t="s">
        <v>217</v>
      </c>
      <c r="D324" s="19" t="s">
        <v>218</v>
      </c>
      <c r="E324" s="20" t="s">
        <v>109</v>
      </c>
      <c r="F324" s="40" t="str">
        <f t="shared" si="9"/>
        <v>ESPERANZA_POLPAICO_220</v>
      </c>
      <c r="G324" s="21">
        <v>400638.43921907363</v>
      </c>
      <c r="H324" s="21">
        <v>653767.80983812129</v>
      </c>
      <c r="I324" s="22">
        <v>369428.58952064964</v>
      </c>
      <c r="J324" s="43">
        <v>1423835</v>
      </c>
      <c r="K324" s="44">
        <v>2949</v>
      </c>
      <c r="L324" s="86"/>
      <c r="M324"/>
      <c r="N324"/>
      <c r="O324"/>
    </row>
    <row r="325" spans="1:15" ht="15.75" thickBot="1" x14ac:dyDescent="0.3">
      <c r="A325" s="7" t="s">
        <v>112</v>
      </c>
      <c r="B325" s="6">
        <f t="shared" ref="B325:B388" si="10">+$A$1</f>
        <v>44348</v>
      </c>
      <c r="C325" s="6" t="s">
        <v>217</v>
      </c>
      <c r="D325" s="19" t="s">
        <v>218</v>
      </c>
      <c r="E325" s="20" t="s">
        <v>110</v>
      </c>
      <c r="F325" s="40" t="str">
        <f t="shared" ref="F325:F388" si="11">CONCATENATE(D325,"_",E325)</f>
        <v>ESPERANZA_QUILLOTA_220</v>
      </c>
      <c r="G325" s="21">
        <v>5454.3827322695288</v>
      </c>
      <c r="H325" s="21">
        <v>8729.7781799328804</v>
      </c>
      <c r="I325" s="22">
        <v>5036.529530592331</v>
      </c>
      <c r="J325" s="43">
        <v>19221</v>
      </c>
      <c r="K325" s="44">
        <v>40</v>
      </c>
      <c r="L325" s="86"/>
      <c r="M325"/>
      <c r="N325"/>
      <c r="O325"/>
    </row>
    <row r="326" spans="1:15" ht="15.75" thickBot="1" x14ac:dyDescent="0.3">
      <c r="A326" s="7" t="s">
        <v>112</v>
      </c>
      <c r="B326" s="6">
        <f t="shared" si="10"/>
        <v>44348</v>
      </c>
      <c r="C326" s="6" t="s">
        <v>219</v>
      </c>
      <c r="D326" s="19" t="s">
        <v>220</v>
      </c>
      <c r="E326" s="20" t="s">
        <v>104</v>
      </c>
      <c r="F326" s="40" t="str">
        <f t="shared" si="11"/>
        <v>BESALCO_ALTO_JAHUEL_220</v>
      </c>
      <c r="G326" s="21">
        <v>0</v>
      </c>
      <c r="H326" s="21">
        <v>0</v>
      </c>
      <c r="I326" s="22">
        <v>42987.562559018181</v>
      </c>
      <c r="J326" s="43">
        <v>42988</v>
      </c>
      <c r="K326" s="44">
        <v>89</v>
      </c>
      <c r="L326" s="86"/>
      <c r="M326"/>
      <c r="N326"/>
      <c r="O326"/>
    </row>
    <row r="327" spans="1:15" ht="15.75" thickBot="1" x14ac:dyDescent="0.3">
      <c r="A327" s="7" t="s">
        <v>112</v>
      </c>
      <c r="B327" s="6">
        <f t="shared" si="10"/>
        <v>44348</v>
      </c>
      <c r="C327" s="6" t="s">
        <v>219</v>
      </c>
      <c r="D327" s="19" t="s">
        <v>220</v>
      </c>
      <c r="E327" s="20" t="s">
        <v>105</v>
      </c>
      <c r="F327" s="40" t="str">
        <f t="shared" si="11"/>
        <v>BESALCO_CERRO_NAVIA_220</v>
      </c>
      <c r="G327" s="21">
        <v>0</v>
      </c>
      <c r="H327" s="21">
        <v>0</v>
      </c>
      <c r="I327" s="22">
        <v>38713.24488677481</v>
      </c>
      <c r="J327" s="43">
        <v>38713</v>
      </c>
      <c r="K327" s="44">
        <v>80</v>
      </c>
      <c r="L327" s="86"/>
      <c r="M327"/>
      <c r="N327"/>
      <c r="O327"/>
    </row>
    <row r="328" spans="1:15" ht="15.75" thickBot="1" x14ac:dyDescent="0.3">
      <c r="A328" s="7" t="s">
        <v>112</v>
      </c>
      <c r="B328" s="6">
        <f t="shared" si="10"/>
        <v>44348</v>
      </c>
      <c r="C328" s="6" t="s">
        <v>219</v>
      </c>
      <c r="D328" s="19" t="s">
        <v>220</v>
      </c>
      <c r="E328" s="20" t="s">
        <v>106</v>
      </c>
      <c r="F328" s="40" t="str">
        <f t="shared" si="11"/>
        <v>BESALCO_CHENA_220</v>
      </c>
      <c r="G328" s="21">
        <v>0</v>
      </c>
      <c r="H328" s="21">
        <v>0</v>
      </c>
      <c r="I328" s="22">
        <v>84699.461051213526</v>
      </c>
      <c r="J328" s="43">
        <v>84699</v>
      </c>
      <c r="K328" s="44">
        <v>175</v>
      </c>
      <c r="L328" s="86"/>
      <c r="M328"/>
      <c r="N328"/>
      <c r="O328"/>
    </row>
    <row r="329" spans="1:15" ht="15.75" thickBot="1" x14ac:dyDescent="0.3">
      <c r="A329" s="7" t="s">
        <v>112</v>
      </c>
      <c r="B329" s="6">
        <f t="shared" si="10"/>
        <v>44348</v>
      </c>
      <c r="C329" s="6" t="s">
        <v>219</v>
      </c>
      <c r="D329" s="19" t="s">
        <v>220</v>
      </c>
      <c r="E329" s="20" t="s">
        <v>107</v>
      </c>
      <c r="F329" s="40" t="str">
        <f t="shared" si="11"/>
        <v>BESALCO_LOS_MAQUIS_220</v>
      </c>
      <c r="G329" s="21">
        <v>0</v>
      </c>
      <c r="H329" s="21">
        <v>0</v>
      </c>
      <c r="I329" s="22">
        <v>79.813677136989568</v>
      </c>
      <c r="J329" s="43">
        <v>80</v>
      </c>
      <c r="K329" s="44">
        <v>0</v>
      </c>
      <c r="L329" s="86"/>
      <c r="M329"/>
      <c r="N329"/>
      <c r="O329"/>
    </row>
    <row r="330" spans="1:15" ht="15.75" thickBot="1" x14ac:dyDescent="0.3">
      <c r="A330" s="7" t="s">
        <v>112</v>
      </c>
      <c r="B330" s="6">
        <f t="shared" si="10"/>
        <v>44348</v>
      </c>
      <c r="C330" s="6" t="s">
        <v>219</v>
      </c>
      <c r="D330" s="19" t="s">
        <v>220</v>
      </c>
      <c r="E330" s="20" t="s">
        <v>108</v>
      </c>
      <c r="F330" s="40" t="str">
        <f t="shared" si="11"/>
        <v>BESALCO_NOGALES_220</v>
      </c>
      <c r="G330" s="21">
        <v>0</v>
      </c>
      <c r="H330" s="21">
        <v>0</v>
      </c>
      <c r="I330" s="22">
        <v>35.226132674441949</v>
      </c>
      <c r="J330" s="43">
        <v>35</v>
      </c>
      <c r="K330" s="44">
        <v>0</v>
      </c>
      <c r="L330" s="86"/>
      <c r="M330"/>
      <c r="N330"/>
      <c r="O330"/>
    </row>
    <row r="331" spans="1:15" ht="15.75" thickBot="1" x14ac:dyDescent="0.3">
      <c r="A331" s="7" t="s">
        <v>112</v>
      </c>
      <c r="B331" s="6">
        <f t="shared" si="10"/>
        <v>44348</v>
      </c>
      <c r="C331" s="6" t="s">
        <v>219</v>
      </c>
      <c r="D331" s="19" t="s">
        <v>220</v>
      </c>
      <c r="E331" s="20" t="s">
        <v>109</v>
      </c>
      <c r="F331" s="40" t="str">
        <f t="shared" si="11"/>
        <v>BESALCO_POLPAICO_220</v>
      </c>
      <c r="G331" s="21">
        <v>0</v>
      </c>
      <c r="H331" s="21">
        <v>0</v>
      </c>
      <c r="I331" s="22">
        <v>30804.010883424387</v>
      </c>
      <c r="J331" s="43">
        <v>30804</v>
      </c>
      <c r="K331" s="44">
        <v>64</v>
      </c>
      <c r="L331" s="86"/>
      <c r="M331"/>
      <c r="N331"/>
      <c r="O331"/>
    </row>
    <row r="332" spans="1:15" ht="15.75" thickBot="1" x14ac:dyDescent="0.3">
      <c r="A332" s="7" t="s">
        <v>112</v>
      </c>
      <c r="B332" s="6">
        <f t="shared" si="10"/>
        <v>44348</v>
      </c>
      <c r="C332" s="6" t="s">
        <v>219</v>
      </c>
      <c r="D332" s="19" t="s">
        <v>220</v>
      </c>
      <c r="E332" s="20" t="s">
        <v>110</v>
      </c>
      <c r="F332" s="40" t="str">
        <f t="shared" si="11"/>
        <v>BESALCO_QUILLOTA_220</v>
      </c>
      <c r="G332" s="21">
        <v>0</v>
      </c>
      <c r="H332" s="21">
        <v>0</v>
      </c>
      <c r="I332" s="22">
        <v>419.96021660468284</v>
      </c>
      <c r="J332" s="43">
        <v>420</v>
      </c>
      <c r="K332" s="44">
        <v>1</v>
      </c>
      <c r="L332" s="86"/>
      <c r="M332"/>
      <c r="N332"/>
      <c r="O332"/>
    </row>
    <row r="333" spans="1:15" ht="15.75" thickBot="1" x14ac:dyDescent="0.3">
      <c r="A333" s="7" t="s">
        <v>112</v>
      </c>
      <c r="B333" s="6">
        <f t="shared" si="10"/>
        <v>44348</v>
      </c>
      <c r="C333" s="6" t="s">
        <v>221</v>
      </c>
      <c r="D333" s="19" t="s">
        <v>222</v>
      </c>
      <c r="E333" s="20" t="s">
        <v>104</v>
      </c>
      <c r="F333" s="40" t="str">
        <f t="shared" si="11"/>
        <v>CABO_LEONES_II_ALTO_JAHUEL_220</v>
      </c>
      <c r="G333" s="21">
        <v>872976.33876095084</v>
      </c>
      <c r="H333" s="21">
        <v>1428511.7007888171</v>
      </c>
      <c r="I333" s="22">
        <v>837755.84335229464</v>
      </c>
      <c r="J333" s="43">
        <v>3139244</v>
      </c>
      <c r="K333" s="44">
        <v>6501</v>
      </c>
      <c r="L333" s="86"/>
      <c r="M333"/>
      <c r="N333"/>
      <c r="O333"/>
    </row>
    <row r="334" spans="1:15" ht="15.75" thickBot="1" x14ac:dyDescent="0.3">
      <c r="A334" s="7" t="s">
        <v>112</v>
      </c>
      <c r="B334" s="6">
        <f t="shared" si="10"/>
        <v>44348</v>
      </c>
      <c r="C334" s="6" t="s">
        <v>221</v>
      </c>
      <c r="D334" s="19" t="s">
        <v>222</v>
      </c>
      <c r="E334" s="20" t="s">
        <v>105</v>
      </c>
      <c r="F334" s="40" t="str">
        <f t="shared" si="11"/>
        <v>CABO_LEONES_II_CERRO_NAVIA_220</v>
      </c>
      <c r="G334" s="21">
        <v>797461.46576685039</v>
      </c>
      <c r="H334" s="21">
        <v>1299214.9852858156</v>
      </c>
      <c r="I334" s="22">
        <v>754456.52622191096</v>
      </c>
      <c r="J334" s="43">
        <v>2851133</v>
      </c>
      <c r="K334" s="44">
        <v>5904</v>
      </c>
      <c r="L334" s="86"/>
      <c r="M334"/>
      <c r="N334"/>
      <c r="O334"/>
    </row>
    <row r="335" spans="1:15" ht="15.75" thickBot="1" x14ac:dyDescent="0.3">
      <c r="A335" s="7" t="s">
        <v>112</v>
      </c>
      <c r="B335" s="6">
        <f t="shared" si="10"/>
        <v>44348</v>
      </c>
      <c r="C335" s="6" t="s">
        <v>221</v>
      </c>
      <c r="D335" s="19" t="s">
        <v>222</v>
      </c>
      <c r="E335" s="20" t="s">
        <v>106</v>
      </c>
      <c r="F335" s="40" t="str">
        <f t="shared" si="11"/>
        <v>CABO_LEONES_II_CHENA_220</v>
      </c>
      <c r="G335" s="21">
        <v>1708987.9676490342</v>
      </c>
      <c r="H335" s="21">
        <v>2775647.1186207682</v>
      </c>
      <c r="I335" s="22">
        <v>1650651.123264451</v>
      </c>
      <c r="J335" s="43">
        <v>6135286</v>
      </c>
      <c r="K335" s="44">
        <v>12705</v>
      </c>
      <c r="L335" s="86"/>
      <c r="M335"/>
      <c r="N335"/>
      <c r="O335"/>
    </row>
    <row r="336" spans="1:15" ht="15.75" thickBot="1" x14ac:dyDescent="0.3">
      <c r="A336" s="7" t="s">
        <v>112</v>
      </c>
      <c r="B336" s="6">
        <f t="shared" si="10"/>
        <v>44348</v>
      </c>
      <c r="C336" s="6" t="s">
        <v>221</v>
      </c>
      <c r="D336" s="19" t="s">
        <v>222</v>
      </c>
      <c r="E336" s="20" t="s">
        <v>107</v>
      </c>
      <c r="F336" s="40" t="str">
        <f t="shared" si="11"/>
        <v>CABO_LEONES_II_LOS_MAQUIS_220</v>
      </c>
      <c r="G336" s="21">
        <v>2034.8709165595953</v>
      </c>
      <c r="H336" s="21">
        <v>2548.5566458310259</v>
      </c>
      <c r="I336" s="22">
        <v>1555.4353496816082</v>
      </c>
      <c r="J336" s="43">
        <v>6139</v>
      </c>
      <c r="K336" s="44">
        <v>13</v>
      </c>
      <c r="L336" s="86"/>
      <c r="M336"/>
      <c r="N336"/>
      <c r="O336"/>
    </row>
    <row r="337" spans="1:15" ht="15.75" thickBot="1" x14ac:dyDescent="0.3">
      <c r="A337" s="7" t="s">
        <v>112</v>
      </c>
      <c r="B337" s="6">
        <f t="shared" si="10"/>
        <v>44348</v>
      </c>
      <c r="C337" s="6" t="s">
        <v>221</v>
      </c>
      <c r="D337" s="19" t="s">
        <v>222</v>
      </c>
      <c r="E337" s="20" t="s">
        <v>108</v>
      </c>
      <c r="F337" s="40" t="str">
        <f t="shared" si="11"/>
        <v>CABO_LEONES_II_NOGALES_220</v>
      </c>
      <c r="G337" s="21">
        <v>874.23931210637227</v>
      </c>
      <c r="H337" s="21">
        <v>1107.6507044366429</v>
      </c>
      <c r="I337" s="22">
        <v>686.49852957354915</v>
      </c>
      <c r="J337" s="43">
        <v>2668</v>
      </c>
      <c r="K337" s="44">
        <v>6</v>
      </c>
      <c r="L337" s="86"/>
      <c r="M337"/>
      <c r="N337"/>
      <c r="O337"/>
    </row>
    <row r="338" spans="1:15" ht="15.75" thickBot="1" x14ac:dyDescent="0.3">
      <c r="A338" s="7" t="s">
        <v>112</v>
      </c>
      <c r="B338" s="6">
        <f t="shared" si="10"/>
        <v>44348</v>
      </c>
      <c r="C338" s="6" t="s">
        <v>221</v>
      </c>
      <c r="D338" s="19" t="s">
        <v>222</v>
      </c>
      <c r="E338" s="20" t="s">
        <v>109</v>
      </c>
      <c r="F338" s="40" t="str">
        <f t="shared" si="11"/>
        <v>CABO_LEONES_II_POLPAICO_220</v>
      </c>
      <c r="G338" s="21">
        <v>651034.53443647886</v>
      </c>
      <c r="H338" s="21">
        <v>1062367.9109202523</v>
      </c>
      <c r="I338" s="22">
        <v>600318.75686942565</v>
      </c>
      <c r="J338" s="43">
        <v>2313721</v>
      </c>
      <c r="K338" s="44">
        <v>4791</v>
      </c>
      <c r="L338" s="86"/>
      <c r="M338"/>
      <c r="N338"/>
      <c r="O338"/>
    </row>
    <row r="339" spans="1:15" ht="15.75" thickBot="1" x14ac:dyDescent="0.3">
      <c r="A339" s="7" t="s">
        <v>112</v>
      </c>
      <c r="B339" s="6">
        <f t="shared" si="10"/>
        <v>44348</v>
      </c>
      <c r="C339" s="6" t="s">
        <v>221</v>
      </c>
      <c r="D339" s="19" t="s">
        <v>222</v>
      </c>
      <c r="E339" s="20" t="s">
        <v>110</v>
      </c>
      <c r="F339" s="40" t="str">
        <f t="shared" si="11"/>
        <v>CABO_LEONES_II_QUILLOTA_220</v>
      </c>
      <c r="G339" s="21">
        <v>8863.3320598569426</v>
      </c>
      <c r="H339" s="21">
        <v>14185.825714038874</v>
      </c>
      <c r="I339" s="22">
        <v>8184.3236622928898</v>
      </c>
      <c r="J339" s="43">
        <v>31233</v>
      </c>
      <c r="K339" s="44">
        <v>65</v>
      </c>
      <c r="L339" s="86"/>
      <c r="M339"/>
      <c r="N339"/>
      <c r="O339"/>
    </row>
    <row r="340" spans="1:15" ht="15.75" thickBot="1" x14ac:dyDescent="0.3">
      <c r="A340" s="7" t="s">
        <v>128</v>
      </c>
      <c r="B340" s="6">
        <f t="shared" si="10"/>
        <v>44348</v>
      </c>
      <c r="C340" s="6" t="s">
        <v>223</v>
      </c>
      <c r="D340" s="19" t="s">
        <v>224</v>
      </c>
      <c r="E340" s="20" t="s">
        <v>104</v>
      </c>
      <c r="F340" s="40" t="str">
        <f t="shared" si="11"/>
        <v>CABO_LEONES_III_A_ALTO_JAHUEL_220</v>
      </c>
      <c r="G340" s="21">
        <v>223843.19539735856</v>
      </c>
      <c r="H340" s="21">
        <v>0</v>
      </c>
      <c r="I340" s="22">
        <v>0</v>
      </c>
      <c r="J340" s="43">
        <v>223843</v>
      </c>
      <c r="K340" s="44">
        <v>0</v>
      </c>
      <c r="L340" s="86"/>
      <c r="M340"/>
      <c r="N340"/>
      <c r="O340"/>
    </row>
    <row r="341" spans="1:15" ht="15.75" thickBot="1" x14ac:dyDescent="0.3">
      <c r="A341" s="7" t="s">
        <v>128</v>
      </c>
      <c r="B341" s="6">
        <f t="shared" si="10"/>
        <v>44348</v>
      </c>
      <c r="C341" s="6" t="s">
        <v>223</v>
      </c>
      <c r="D341" s="19" t="s">
        <v>224</v>
      </c>
      <c r="E341" s="20" t="s">
        <v>105</v>
      </c>
      <c r="F341" s="40" t="str">
        <f t="shared" si="11"/>
        <v>CABO_LEONES_III_A_CERRO_NAVIA_220</v>
      </c>
      <c r="G341" s="21">
        <v>204480.13855320984</v>
      </c>
      <c r="H341" s="21">
        <v>0</v>
      </c>
      <c r="I341" s="22">
        <v>0</v>
      </c>
      <c r="J341" s="43">
        <v>204480</v>
      </c>
      <c r="K341" s="44">
        <v>0</v>
      </c>
      <c r="L341" s="86"/>
      <c r="M341"/>
      <c r="N341"/>
      <c r="O341"/>
    </row>
    <row r="342" spans="1:15" ht="15.75" thickBot="1" x14ac:dyDescent="0.3">
      <c r="A342" s="7" t="s">
        <v>128</v>
      </c>
      <c r="B342" s="6">
        <f t="shared" si="10"/>
        <v>44348</v>
      </c>
      <c r="C342" s="6" t="s">
        <v>223</v>
      </c>
      <c r="D342" s="19" t="s">
        <v>224</v>
      </c>
      <c r="E342" s="20" t="s">
        <v>106</v>
      </c>
      <c r="F342" s="40" t="str">
        <f t="shared" si="11"/>
        <v>CABO_LEONES_III_A_CHENA_220</v>
      </c>
      <c r="G342" s="21">
        <v>438208.12843239127</v>
      </c>
      <c r="H342" s="21">
        <v>0</v>
      </c>
      <c r="I342" s="22">
        <v>0</v>
      </c>
      <c r="J342" s="43">
        <v>438208</v>
      </c>
      <c r="K342" s="44">
        <v>0</v>
      </c>
      <c r="L342" s="86"/>
      <c r="M342"/>
      <c r="N342"/>
      <c r="O342"/>
    </row>
    <row r="343" spans="1:15" ht="15.75" thickBot="1" x14ac:dyDescent="0.3">
      <c r="A343" s="7" t="s">
        <v>128</v>
      </c>
      <c r="B343" s="6">
        <f t="shared" si="10"/>
        <v>44348</v>
      </c>
      <c r="C343" s="6" t="s">
        <v>223</v>
      </c>
      <c r="D343" s="19" t="s">
        <v>224</v>
      </c>
      <c r="E343" s="20" t="s">
        <v>107</v>
      </c>
      <c r="F343" s="40" t="str">
        <f t="shared" si="11"/>
        <v>CABO_LEONES_III_A_LOS_MAQUIS_220</v>
      </c>
      <c r="G343" s="21">
        <v>521.76901934174884</v>
      </c>
      <c r="H343" s="21">
        <v>0</v>
      </c>
      <c r="I343" s="22">
        <v>0</v>
      </c>
      <c r="J343" s="43">
        <v>522</v>
      </c>
      <c r="K343" s="44">
        <v>0</v>
      </c>
      <c r="L343" s="86"/>
      <c r="M343"/>
      <c r="N343"/>
      <c r="O343"/>
    </row>
    <row r="344" spans="1:15" ht="15.75" thickBot="1" x14ac:dyDescent="0.3">
      <c r="A344" s="7" t="s">
        <v>128</v>
      </c>
      <c r="B344" s="6">
        <f t="shared" si="10"/>
        <v>44348</v>
      </c>
      <c r="C344" s="6" t="s">
        <v>223</v>
      </c>
      <c r="D344" s="19" t="s">
        <v>224</v>
      </c>
      <c r="E344" s="20" t="s">
        <v>108</v>
      </c>
      <c r="F344" s="40" t="str">
        <f t="shared" si="11"/>
        <v>CABO_LEONES_III_A_NOGALES_220</v>
      </c>
      <c r="G344" s="21">
        <v>224.16703921395282</v>
      </c>
      <c r="H344" s="21">
        <v>0</v>
      </c>
      <c r="I344" s="22">
        <v>0</v>
      </c>
      <c r="J344" s="43">
        <v>224</v>
      </c>
      <c r="K344" s="44">
        <v>0</v>
      </c>
      <c r="L344" s="86"/>
      <c r="M344"/>
      <c r="N344"/>
      <c r="O344"/>
    </row>
    <row r="345" spans="1:15" ht="15.75" thickBot="1" x14ac:dyDescent="0.3">
      <c r="A345" s="7" t="s">
        <v>128</v>
      </c>
      <c r="B345" s="6">
        <f t="shared" si="10"/>
        <v>44348</v>
      </c>
      <c r="C345" s="6" t="s">
        <v>223</v>
      </c>
      <c r="D345" s="19" t="s">
        <v>224</v>
      </c>
      <c r="E345" s="20" t="s">
        <v>109</v>
      </c>
      <c r="F345" s="40" t="str">
        <f t="shared" si="11"/>
        <v>CABO_LEONES_III_A_POLPAICO_220</v>
      </c>
      <c r="G345" s="21">
        <v>166934.25014145611</v>
      </c>
      <c r="H345" s="21">
        <v>0</v>
      </c>
      <c r="I345" s="22">
        <v>0</v>
      </c>
      <c r="J345" s="43">
        <v>166934</v>
      </c>
      <c r="K345" s="44">
        <v>0</v>
      </c>
      <c r="L345" s="86"/>
      <c r="M345"/>
      <c r="N345"/>
      <c r="O345"/>
    </row>
    <row r="346" spans="1:15" ht="15.75" thickBot="1" x14ac:dyDescent="0.3">
      <c r="A346" s="7" t="s">
        <v>128</v>
      </c>
      <c r="B346" s="6">
        <f t="shared" si="10"/>
        <v>44348</v>
      </c>
      <c r="C346" s="6" t="s">
        <v>223</v>
      </c>
      <c r="D346" s="19" t="s">
        <v>224</v>
      </c>
      <c r="E346" s="20" t="s">
        <v>110</v>
      </c>
      <c r="F346" s="40" t="str">
        <f t="shared" si="11"/>
        <v>CABO_LEONES_III_A_QUILLOTA_220</v>
      </c>
      <c r="G346" s="21">
        <v>2272.6808070905945</v>
      </c>
      <c r="H346" s="21">
        <v>0</v>
      </c>
      <c r="I346" s="22">
        <v>0</v>
      </c>
      <c r="J346" s="43">
        <v>2273</v>
      </c>
      <c r="K346" s="44">
        <v>0</v>
      </c>
      <c r="L346" s="86"/>
      <c r="M346"/>
      <c r="N346"/>
      <c r="O346"/>
    </row>
    <row r="347" spans="1:15" ht="15.75" thickBot="1" x14ac:dyDescent="0.3">
      <c r="A347" s="7" t="s">
        <v>112</v>
      </c>
      <c r="B347" s="6">
        <f t="shared" si="10"/>
        <v>44348</v>
      </c>
      <c r="C347" s="6" t="s">
        <v>225</v>
      </c>
      <c r="D347" s="19" t="s">
        <v>226</v>
      </c>
      <c r="E347" s="20" t="s">
        <v>104</v>
      </c>
      <c r="F347" s="40" t="str">
        <f t="shared" si="11"/>
        <v>CABO_LEONES_III_C_ALTO_JAHUEL_220</v>
      </c>
      <c r="G347" s="21">
        <v>0</v>
      </c>
      <c r="H347" s="21">
        <v>0</v>
      </c>
      <c r="I347" s="22">
        <v>257779.16653211162</v>
      </c>
      <c r="J347" s="43">
        <v>257779</v>
      </c>
      <c r="K347" s="44">
        <v>534</v>
      </c>
      <c r="L347" s="86"/>
      <c r="M347"/>
      <c r="N347"/>
      <c r="O347"/>
    </row>
    <row r="348" spans="1:15" ht="15.75" thickBot="1" x14ac:dyDescent="0.3">
      <c r="A348" s="7" t="s">
        <v>112</v>
      </c>
      <c r="B348" s="6">
        <f t="shared" si="10"/>
        <v>44348</v>
      </c>
      <c r="C348" s="6" t="s">
        <v>225</v>
      </c>
      <c r="D348" s="19" t="s">
        <v>226</v>
      </c>
      <c r="E348" s="20" t="s">
        <v>105</v>
      </c>
      <c r="F348" s="40" t="str">
        <f t="shared" si="11"/>
        <v>CABO_LEONES_III_C_CERRO_NAVIA_220</v>
      </c>
      <c r="G348" s="21">
        <v>0</v>
      </c>
      <c r="H348" s="21">
        <v>0</v>
      </c>
      <c r="I348" s="22">
        <v>232147.7982606109</v>
      </c>
      <c r="J348" s="43">
        <v>232148</v>
      </c>
      <c r="K348" s="44">
        <v>481</v>
      </c>
      <c r="L348" s="86"/>
      <c r="M348"/>
      <c r="N348"/>
      <c r="O348"/>
    </row>
    <row r="349" spans="1:15" ht="15.75" thickBot="1" x14ac:dyDescent="0.3">
      <c r="A349" s="7" t="s">
        <v>112</v>
      </c>
      <c r="B349" s="6">
        <f t="shared" si="10"/>
        <v>44348</v>
      </c>
      <c r="C349" s="6" t="s">
        <v>225</v>
      </c>
      <c r="D349" s="19" t="s">
        <v>226</v>
      </c>
      <c r="E349" s="20" t="s">
        <v>106</v>
      </c>
      <c r="F349" s="40" t="str">
        <f t="shared" si="11"/>
        <v>CABO_LEONES_III_C_CHENA_220</v>
      </c>
      <c r="G349" s="21">
        <v>0</v>
      </c>
      <c r="H349" s="21">
        <v>0</v>
      </c>
      <c r="I349" s="22">
        <v>507908.68743779155</v>
      </c>
      <c r="J349" s="43">
        <v>507909</v>
      </c>
      <c r="K349" s="44">
        <v>1052</v>
      </c>
      <c r="L349" s="86"/>
      <c r="M349"/>
      <c r="N349"/>
      <c r="O349"/>
    </row>
    <row r="350" spans="1:15" ht="15.75" thickBot="1" x14ac:dyDescent="0.3">
      <c r="A350" s="7" t="s">
        <v>112</v>
      </c>
      <c r="B350" s="6">
        <f t="shared" si="10"/>
        <v>44348</v>
      </c>
      <c r="C350" s="6" t="s">
        <v>225</v>
      </c>
      <c r="D350" s="19" t="s">
        <v>226</v>
      </c>
      <c r="E350" s="20" t="s">
        <v>107</v>
      </c>
      <c r="F350" s="40" t="str">
        <f t="shared" si="11"/>
        <v>CABO_LEONES_III_C_LOS_MAQUIS_220</v>
      </c>
      <c r="G350" s="21">
        <v>0</v>
      </c>
      <c r="H350" s="21">
        <v>0</v>
      </c>
      <c r="I350" s="22">
        <v>478.61060142662188</v>
      </c>
      <c r="J350" s="43">
        <v>479</v>
      </c>
      <c r="K350" s="44">
        <v>1</v>
      </c>
      <c r="L350" s="86"/>
      <c r="M350"/>
      <c r="N350"/>
      <c r="O350"/>
    </row>
    <row r="351" spans="1:15" ht="15.75" thickBot="1" x14ac:dyDescent="0.3">
      <c r="A351" s="7" t="s">
        <v>112</v>
      </c>
      <c r="B351" s="6">
        <f t="shared" si="10"/>
        <v>44348</v>
      </c>
      <c r="C351" s="6" t="s">
        <v>225</v>
      </c>
      <c r="D351" s="19" t="s">
        <v>226</v>
      </c>
      <c r="E351" s="20" t="s">
        <v>108</v>
      </c>
      <c r="F351" s="40" t="str">
        <f t="shared" si="11"/>
        <v>CABO_LEONES_III_C_NOGALES_220</v>
      </c>
      <c r="G351" s="21">
        <v>0</v>
      </c>
      <c r="H351" s="21">
        <v>0</v>
      </c>
      <c r="I351" s="22">
        <v>211.23698531407561</v>
      </c>
      <c r="J351" s="43">
        <v>211</v>
      </c>
      <c r="K351" s="44">
        <v>0</v>
      </c>
      <c r="L351" s="86"/>
      <c r="M351"/>
      <c r="N351"/>
      <c r="O351"/>
    </row>
    <row r="352" spans="1:15" ht="15.75" thickBot="1" x14ac:dyDescent="0.3">
      <c r="A352" s="7" t="s">
        <v>112</v>
      </c>
      <c r="B352" s="6">
        <f t="shared" si="10"/>
        <v>44348</v>
      </c>
      <c r="C352" s="6" t="s">
        <v>225</v>
      </c>
      <c r="D352" s="19" t="s">
        <v>226</v>
      </c>
      <c r="E352" s="20" t="s">
        <v>109</v>
      </c>
      <c r="F352" s="40" t="str">
        <f t="shared" si="11"/>
        <v>CABO_LEONES_III_C_POLPAICO_220</v>
      </c>
      <c r="G352" s="21">
        <v>0</v>
      </c>
      <c r="H352" s="21">
        <v>0</v>
      </c>
      <c r="I352" s="22">
        <v>184719.29503966265</v>
      </c>
      <c r="J352" s="43">
        <v>184719</v>
      </c>
      <c r="K352" s="44">
        <v>383</v>
      </c>
      <c r="L352" s="86"/>
      <c r="M352"/>
      <c r="N352"/>
      <c r="O352"/>
    </row>
    <row r="353" spans="1:15" ht="15.75" thickBot="1" x14ac:dyDescent="0.3">
      <c r="A353" s="7" t="s">
        <v>112</v>
      </c>
      <c r="B353" s="6">
        <f t="shared" si="10"/>
        <v>44348</v>
      </c>
      <c r="C353" s="6" t="s">
        <v>225</v>
      </c>
      <c r="D353" s="19" t="s">
        <v>226</v>
      </c>
      <c r="E353" s="20" t="s">
        <v>110</v>
      </c>
      <c r="F353" s="40" t="str">
        <f t="shared" si="11"/>
        <v>CABO_LEONES_III_C_QUILLOTA_220</v>
      </c>
      <c r="G353" s="21">
        <v>0</v>
      </c>
      <c r="H353" s="21">
        <v>0</v>
      </c>
      <c r="I353" s="22">
        <v>2518.3329355874221</v>
      </c>
      <c r="J353" s="43">
        <v>2518</v>
      </c>
      <c r="K353" s="44">
        <v>5</v>
      </c>
      <c r="L353" s="86"/>
      <c r="M353"/>
      <c r="N353"/>
      <c r="O353"/>
    </row>
    <row r="354" spans="1:15" ht="15.75" thickBot="1" x14ac:dyDescent="0.3">
      <c r="A354" s="7" t="s">
        <v>128</v>
      </c>
      <c r="B354" s="6">
        <f t="shared" si="10"/>
        <v>44348</v>
      </c>
      <c r="C354" s="6" t="s">
        <v>227</v>
      </c>
      <c r="D354" s="19" t="s">
        <v>228</v>
      </c>
      <c r="E354" s="20" t="s">
        <v>104</v>
      </c>
      <c r="F354" s="40" t="str">
        <f t="shared" si="11"/>
        <v>PE_CABO_LEONES_A_ALTO_JAHUEL_220</v>
      </c>
      <c r="G354" s="21">
        <v>67148.89207010415</v>
      </c>
      <c r="H354" s="21">
        <v>0</v>
      </c>
      <c r="I354" s="22">
        <v>0</v>
      </c>
      <c r="J354" s="43">
        <v>67149</v>
      </c>
      <c r="K354" s="44">
        <v>0</v>
      </c>
      <c r="L354" s="86"/>
      <c r="M354"/>
      <c r="N354"/>
      <c r="O354"/>
    </row>
    <row r="355" spans="1:15" ht="15.75" thickBot="1" x14ac:dyDescent="0.3">
      <c r="A355" s="7" t="s">
        <v>128</v>
      </c>
      <c r="B355" s="6">
        <f t="shared" si="10"/>
        <v>44348</v>
      </c>
      <c r="C355" s="6" t="s">
        <v>227</v>
      </c>
      <c r="D355" s="19" t="s">
        <v>228</v>
      </c>
      <c r="E355" s="20" t="s">
        <v>105</v>
      </c>
      <c r="F355" s="40" t="str">
        <f t="shared" si="11"/>
        <v>PE_CABO_LEONES_A_CERRO_NAVIA_220</v>
      </c>
      <c r="G355" s="21">
        <v>61340.326784628531</v>
      </c>
      <c r="H355" s="21">
        <v>0</v>
      </c>
      <c r="I355" s="22">
        <v>0</v>
      </c>
      <c r="J355" s="43">
        <v>61340</v>
      </c>
      <c r="K355" s="44">
        <v>0</v>
      </c>
      <c r="L355" s="86"/>
      <c r="M355"/>
      <c r="N355"/>
      <c r="O355"/>
    </row>
    <row r="356" spans="1:15" ht="15.75" thickBot="1" x14ac:dyDescent="0.3">
      <c r="A356" s="7" t="s">
        <v>128</v>
      </c>
      <c r="B356" s="6">
        <f t="shared" si="10"/>
        <v>44348</v>
      </c>
      <c r="C356" s="6" t="s">
        <v>227</v>
      </c>
      <c r="D356" s="19" t="s">
        <v>228</v>
      </c>
      <c r="E356" s="20" t="s">
        <v>106</v>
      </c>
      <c r="F356" s="40" t="str">
        <f t="shared" si="11"/>
        <v>PE_CABO_LEONES_A_CHENA_220</v>
      </c>
      <c r="G356" s="21">
        <v>131454.47762266983</v>
      </c>
      <c r="H356" s="21">
        <v>0</v>
      </c>
      <c r="I356" s="22">
        <v>0</v>
      </c>
      <c r="J356" s="43">
        <v>131454</v>
      </c>
      <c r="K356" s="44">
        <v>0</v>
      </c>
      <c r="L356" s="86"/>
      <c r="M356"/>
      <c r="N356"/>
      <c r="O356"/>
    </row>
    <row r="357" spans="1:15" ht="15.75" thickBot="1" x14ac:dyDescent="0.3">
      <c r="A357" s="7" t="s">
        <v>128</v>
      </c>
      <c r="B357" s="6">
        <f t="shared" si="10"/>
        <v>44348</v>
      </c>
      <c r="C357" s="6" t="s">
        <v>227</v>
      </c>
      <c r="D357" s="19" t="s">
        <v>228</v>
      </c>
      <c r="E357" s="20" t="s">
        <v>107</v>
      </c>
      <c r="F357" s="40" t="str">
        <f t="shared" si="11"/>
        <v>PE_CABO_LEONES_A_LOS_MAQUIS_220</v>
      </c>
      <c r="G357" s="21">
        <v>156.52122684858983</v>
      </c>
      <c r="H357" s="21">
        <v>0</v>
      </c>
      <c r="I357" s="22">
        <v>0</v>
      </c>
      <c r="J357" s="43">
        <v>157</v>
      </c>
      <c r="K357" s="44">
        <v>0</v>
      </c>
      <c r="L357" s="86"/>
      <c r="M357"/>
      <c r="N357"/>
      <c r="O357"/>
    </row>
    <row r="358" spans="1:15" ht="15.75" thickBot="1" x14ac:dyDescent="0.3">
      <c r="A358" s="7" t="s">
        <v>128</v>
      </c>
      <c r="B358" s="6">
        <f t="shared" si="10"/>
        <v>44348</v>
      </c>
      <c r="C358" s="6" t="s">
        <v>227</v>
      </c>
      <c r="D358" s="19" t="s">
        <v>228</v>
      </c>
      <c r="E358" s="20" t="s">
        <v>108</v>
      </c>
      <c r="F358" s="40" t="str">
        <f t="shared" si="11"/>
        <v>PE_CABO_LEONES_A_NOGALES_220</v>
      </c>
      <c r="G358" s="21">
        <v>67.246039331826609</v>
      </c>
      <c r="H358" s="21">
        <v>0</v>
      </c>
      <c r="I358" s="22">
        <v>0</v>
      </c>
      <c r="J358" s="43">
        <v>67</v>
      </c>
      <c r="K358" s="44">
        <v>0</v>
      </c>
      <c r="L358" s="86"/>
      <c r="M358"/>
      <c r="N358"/>
      <c r="O358"/>
    </row>
    <row r="359" spans="1:15" ht="15.75" thickBot="1" x14ac:dyDescent="0.3">
      <c r="A359" s="7" t="s">
        <v>128</v>
      </c>
      <c r="B359" s="6">
        <f t="shared" si="10"/>
        <v>44348</v>
      </c>
      <c r="C359" s="6" t="s">
        <v>227</v>
      </c>
      <c r="D359" s="19" t="s">
        <v>228</v>
      </c>
      <c r="E359" s="20" t="s">
        <v>109</v>
      </c>
      <c r="F359" s="40" t="str">
        <f t="shared" si="11"/>
        <v>PE_CABO_LEONES_A_POLPAICO_220</v>
      </c>
      <c r="G359" s="21">
        <v>50077.242355541719</v>
      </c>
      <c r="H359" s="21">
        <v>0</v>
      </c>
      <c r="I359" s="22">
        <v>0</v>
      </c>
      <c r="J359" s="43">
        <v>50077</v>
      </c>
      <c r="K359" s="44">
        <v>0</v>
      </c>
      <c r="L359" s="86"/>
      <c r="M359"/>
      <c r="N359"/>
      <c r="O359"/>
    </row>
    <row r="360" spans="1:15" ht="15.75" thickBot="1" x14ac:dyDescent="0.3">
      <c r="A360" s="7" t="s">
        <v>128</v>
      </c>
      <c r="B360" s="6">
        <f t="shared" si="10"/>
        <v>44348</v>
      </c>
      <c r="C360" s="6" t="s">
        <v>227</v>
      </c>
      <c r="D360" s="19" t="s">
        <v>228</v>
      </c>
      <c r="E360" s="20" t="s">
        <v>110</v>
      </c>
      <c r="F360" s="40" t="str">
        <f t="shared" si="11"/>
        <v>PE_CABO_LEONES_A_QUILLOTA_220</v>
      </c>
      <c r="G360" s="21">
        <v>681.76295443879451</v>
      </c>
      <c r="H360" s="21">
        <v>0</v>
      </c>
      <c r="I360" s="22">
        <v>0</v>
      </c>
      <c r="J360" s="43">
        <v>682</v>
      </c>
      <c r="K360" s="44">
        <v>0</v>
      </c>
      <c r="L360" s="86"/>
      <c r="M360"/>
      <c r="N360"/>
      <c r="O360"/>
    </row>
    <row r="361" spans="1:15" ht="15.75" thickBot="1" x14ac:dyDescent="0.3">
      <c r="A361" s="7" t="s">
        <v>112</v>
      </c>
      <c r="B361" s="6">
        <f t="shared" si="10"/>
        <v>44348</v>
      </c>
      <c r="C361" s="6" t="s">
        <v>229</v>
      </c>
      <c r="D361" s="19" t="s">
        <v>230</v>
      </c>
      <c r="E361" s="20" t="s">
        <v>104</v>
      </c>
      <c r="F361" s="40" t="str">
        <f t="shared" si="11"/>
        <v>PE_CABO_LEONES_C_ALTO_JAHUEL_220</v>
      </c>
      <c r="G361" s="21">
        <v>0</v>
      </c>
      <c r="H361" s="21">
        <v>0</v>
      </c>
      <c r="I361" s="22">
        <v>107411.17560177423</v>
      </c>
      <c r="J361" s="43">
        <v>107411</v>
      </c>
      <c r="K361" s="44">
        <v>222</v>
      </c>
      <c r="L361" s="86"/>
      <c r="M361"/>
      <c r="N361"/>
      <c r="O361"/>
    </row>
    <row r="362" spans="1:15" ht="15.75" thickBot="1" x14ac:dyDescent="0.3">
      <c r="A362" s="7" t="s">
        <v>112</v>
      </c>
      <c r="B362" s="6">
        <f t="shared" si="10"/>
        <v>44348</v>
      </c>
      <c r="C362" s="6" t="s">
        <v>229</v>
      </c>
      <c r="D362" s="19" t="s">
        <v>230</v>
      </c>
      <c r="E362" s="20" t="s">
        <v>105</v>
      </c>
      <c r="F362" s="40" t="str">
        <f t="shared" si="11"/>
        <v>PE_CABO_LEONES_C_CERRO_NAVIA_220</v>
      </c>
      <c r="G362" s="21">
        <v>0</v>
      </c>
      <c r="H362" s="21">
        <v>0</v>
      </c>
      <c r="I362" s="22">
        <v>96731.121680578261</v>
      </c>
      <c r="J362" s="43">
        <v>96731</v>
      </c>
      <c r="K362" s="44">
        <v>200</v>
      </c>
      <c r="L362" s="86"/>
      <c r="M362"/>
      <c r="N362"/>
      <c r="O362"/>
    </row>
    <row r="363" spans="1:15" ht="15.75" thickBot="1" x14ac:dyDescent="0.3">
      <c r="A363" s="7" t="s">
        <v>112</v>
      </c>
      <c r="B363" s="6">
        <f t="shared" si="10"/>
        <v>44348</v>
      </c>
      <c r="C363" s="6" t="s">
        <v>229</v>
      </c>
      <c r="D363" s="19" t="s">
        <v>230</v>
      </c>
      <c r="E363" s="20" t="s">
        <v>106</v>
      </c>
      <c r="F363" s="40" t="str">
        <f t="shared" si="11"/>
        <v>PE_CABO_LEONES_C_CHENA_220</v>
      </c>
      <c r="G363" s="21">
        <v>0</v>
      </c>
      <c r="H363" s="21">
        <v>0</v>
      </c>
      <c r="I363" s="22">
        <v>211634.90420879822</v>
      </c>
      <c r="J363" s="43">
        <v>211635</v>
      </c>
      <c r="K363" s="44">
        <v>438</v>
      </c>
      <c r="L363" s="86"/>
      <c r="M363"/>
      <c r="N363"/>
      <c r="O363"/>
    </row>
    <row r="364" spans="1:15" ht="15.75" thickBot="1" x14ac:dyDescent="0.3">
      <c r="A364" s="7" t="s">
        <v>112</v>
      </c>
      <c r="B364" s="6">
        <f t="shared" si="10"/>
        <v>44348</v>
      </c>
      <c r="C364" s="6" t="s">
        <v>229</v>
      </c>
      <c r="D364" s="19" t="s">
        <v>230</v>
      </c>
      <c r="E364" s="20" t="s">
        <v>107</v>
      </c>
      <c r="F364" s="40" t="str">
        <f t="shared" si="11"/>
        <v>PE_CABO_LEONES_C_LOS_MAQUIS_220</v>
      </c>
      <c r="G364" s="21">
        <v>0</v>
      </c>
      <c r="H364" s="21">
        <v>0</v>
      </c>
      <c r="I364" s="22">
        <v>199.42700586046675</v>
      </c>
      <c r="J364" s="43">
        <v>199</v>
      </c>
      <c r="K364" s="44">
        <v>0</v>
      </c>
      <c r="L364" s="86"/>
      <c r="M364"/>
      <c r="N364"/>
      <c r="O364"/>
    </row>
    <row r="365" spans="1:15" ht="15.75" thickBot="1" x14ac:dyDescent="0.3">
      <c r="A365" s="7" t="s">
        <v>112</v>
      </c>
      <c r="B365" s="6">
        <f t="shared" si="10"/>
        <v>44348</v>
      </c>
      <c r="C365" s="6" t="s">
        <v>229</v>
      </c>
      <c r="D365" s="19" t="s">
        <v>230</v>
      </c>
      <c r="E365" s="20" t="s">
        <v>108</v>
      </c>
      <c r="F365" s="40" t="str">
        <f t="shared" si="11"/>
        <v>PE_CABO_LEONES_C_NOGALES_220</v>
      </c>
      <c r="G365" s="21">
        <v>0</v>
      </c>
      <c r="H365" s="21">
        <v>0</v>
      </c>
      <c r="I365" s="22">
        <v>88.018024219708138</v>
      </c>
      <c r="J365" s="43">
        <v>88</v>
      </c>
      <c r="K365" s="44">
        <v>0</v>
      </c>
      <c r="L365" s="86"/>
      <c r="M365"/>
      <c r="N365"/>
      <c r="O365"/>
    </row>
    <row r="366" spans="1:15" ht="15.75" thickBot="1" x14ac:dyDescent="0.3">
      <c r="A366" s="7" t="s">
        <v>112</v>
      </c>
      <c r="B366" s="6">
        <f t="shared" si="10"/>
        <v>44348</v>
      </c>
      <c r="C366" s="6" t="s">
        <v>229</v>
      </c>
      <c r="D366" s="19" t="s">
        <v>230</v>
      </c>
      <c r="E366" s="20" t="s">
        <v>109</v>
      </c>
      <c r="F366" s="40" t="str">
        <f t="shared" si="11"/>
        <v>PE_CABO_LEONES_C_POLPAICO_220</v>
      </c>
      <c r="G366" s="21">
        <v>0</v>
      </c>
      <c r="H366" s="21">
        <v>0</v>
      </c>
      <c r="I366" s="22">
        <v>76968.658497348195</v>
      </c>
      <c r="J366" s="43">
        <v>76969</v>
      </c>
      <c r="K366" s="44">
        <v>159</v>
      </c>
      <c r="L366" s="86"/>
      <c r="M366"/>
      <c r="N366"/>
      <c r="O366"/>
    </row>
    <row r="367" spans="1:15" ht="15.75" thickBot="1" x14ac:dyDescent="0.3">
      <c r="A367" s="7" t="s">
        <v>112</v>
      </c>
      <c r="B367" s="6">
        <f t="shared" si="10"/>
        <v>44348</v>
      </c>
      <c r="C367" s="6" t="s">
        <v>229</v>
      </c>
      <c r="D367" s="19" t="s">
        <v>230</v>
      </c>
      <c r="E367" s="20" t="s">
        <v>110</v>
      </c>
      <c r="F367" s="40" t="str">
        <f t="shared" si="11"/>
        <v>PE_CABO_LEONES_C_QUILLOTA_220</v>
      </c>
      <c r="G367" s="21">
        <v>0</v>
      </c>
      <c r="H367" s="21">
        <v>0</v>
      </c>
      <c r="I367" s="22">
        <v>1049.336549602104</v>
      </c>
      <c r="J367" s="43">
        <v>1049</v>
      </c>
      <c r="K367" s="44">
        <v>2</v>
      </c>
      <c r="L367" s="86"/>
      <c r="M367"/>
      <c r="N367"/>
      <c r="O367"/>
    </row>
    <row r="368" spans="1:15" ht="15.75" thickBot="1" x14ac:dyDescent="0.3">
      <c r="A368" s="7" t="s">
        <v>128</v>
      </c>
      <c r="B368" s="6">
        <f t="shared" si="10"/>
        <v>44348</v>
      </c>
      <c r="C368" s="6" t="s">
        <v>231</v>
      </c>
      <c r="D368" s="19" t="s">
        <v>232</v>
      </c>
      <c r="E368" s="20" t="s">
        <v>104</v>
      </c>
      <c r="F368" s="40" t="str">
        <f t="shared" si="11"/>
        <v>MARIA_ELENA_ALTO_JAHUEL_220</v>
      </c>
      <c r="G368" s="21">
        <v>0</v>
      </c>
      <c r="H368" s="21">
        <v>1025600.3077550884</v>
      </c>
      <c r="I368" s="22">
        <v>0</v>
      </c>
      <c r="J368" s="43">
        <v>1025600</v>
      </c>
      <c r="K368" s="44">
        <v>0</v>
      </c>
      <c r="L368" s="86"/>
      <c r="M368"/>
      <c r="N368"/>
      <c r="O368"/>
    </row>
    <row r="369" spans="1:15" ht="15.75" thickBot="1" x14ac:dyDescent="0.3">
      <c r="A369" s="7" t="s">
        <v>128</v>
      </c>
      <c r="B369" s="6">
        <f t="shared" si="10"/>
        <v>44348</v>
      </c>
      <c r="C369" s="6" t="s">
        <v>231</v>
      </c>
      <c r="D369" s="19" t="s">
        <v>232</v>
      </c>
      <c r="E369" s="20" t="s">
        <v>105</v>
      </c>
      <c r="F369" s="40" t="str">
        <f t="shared" si="11"/>
        <v>MARIA_ELENA_CERRO_NAVIA_220</v>
      </c>
      <c r="G369" s="21">
        <v>0</v>
      </c>
      <c r="H369" s="21">
        <v>932771.7007941684</v>
      </c>
      <c r="I369" s="22">
        <v>0</v>
      </c>
      <c r="J369" s="43">
        <v>932772</v>
      </c>
      <c r="K369" s="44">
        <v>0</v>
      </c>
      <c r="L369" s="86"/>
      <c r="M369"/>
      <c r="N369"/>
      <c r="O369"/>
    </row>
    <row r="370" spans="1:15" ht="15.75" thickBot="1" x14ac:dyDescent="0.3">
      <c r="A370" s="7" t="s">
        <v>128</v>
      </c>
      <c r="B370" s="6">
        <f t="shared" si="10"/>
        <v>44348</v>
      </c>
      <c r="C370" s="6" t="s">
        <v>231</v>
      </c>
      <c r="D370" s="19" t="s">
        <v>232</v>
      </c>
      <c r="E370" s="20" t="s">
        <v>106</v>
      </c>
      <c r="F370" s="40" t="str">
        <f t="shared" si="11"/>
        <v>MARIA_ELENA_CHENA_220</v>
      </c>
      <c r="G370" s="21">
        <v>0</v>
      </c>
      <c r="H370" s="21">
        <v>1992776.4942387578</v>
      </c>
      <c r="I370" s="22">
        <v>0</v>
      </c>
      <c r="J370" s="43">
        <v>1992776</v>
      </c>
      <c r="K370" s="44">
        <v>0</v>
      </c>
      <c r="L370" s="86"/>
      <c r="M370"/>
      <c r="N370"/>
      <c r="O370"/>
    </row>
    <row r="371" spans="1:15" ht="15.75" thickBot="1" x14ac:dyDescent="0.3">
      <c r="A371" s="7" t="s">
        <v>128</v>
      </c>
      <c r="B371" s="6">
        <f t="shared" si="10"/>
        <v>44348</v>
      </c>
      <c r="C371" s="6" t="s">
        <v>231</v>
      </c>
      <c r="D371" s="19" t="s">
        <v>232</v>
      </c>
      <c r="E371" s="20" t="s">
        <v>107</v>
      </c>
      <c r="F371" s="40" t="str">
        <f t="shared" si="11"/>
        <v>MARIA_ELENA_LOS_MAQUIS_220</v>
      </c>
      <c r="G371" s="21">
        <v>0</v>
      </c>
      <c r="H371" s="21">
        <v>1829.7368364937076</v>
      </c>
      <c r="I371" s="22">
        <v>0</v>
      </c>
      <c r="J371" s="43">
        <v>1830</v>
      </c>
      <c r="K371" s="44">
        <v>0</v>
      </c>
      <c r="L371" s="86"/>
      <c r="M371"/>
      <c r="N371"/>
      <c r="O371"/>
    </row>
    <row r="372" spans="1:15" ht="15.75" thickBot="1" x14ac:dyDescent="0.3">
      <c r="A372" s="7" t="s">
        <v>128</v>
      </c>
      <c r="B372" s="6">
        <f t="shared" si="10"/>
        <v>44348</v>
      </c>
      <c r="C372" s="6" t="s">
        <v>231</v>
      </c>
      <c r="D372" s="19" t="s">
        <v>232</v>
      </c>
      <c r="E372" s="20" t="s">
        <v>108</v>
      </c>
      <c r="F372" s="40" t="str">
        <f t="shared" si="11"/>
        <v>MARIA_ELENA_NOGALES_220</v>
      </c>
      <c r="G372" s="21">
        <v>0</v>
      </c>
      <c r="H372" s="21">
        <v>795.23808081380378</v>
      </c>
      <c r="I372" s="22">
        <v>0</v>
      </c>
      <c r="J372" s="43">
        <v>795</v>
      </c>
      <c r="K372" s="44">
        <v>0</v>
      </c>
      <c r="L372" s="86"/>
      <c r="M372"/>
      <c r="N372"/>
      <c r="O372"/>
    </row>
    <row r="373" spans="1:15" ht="15.75" thickBot="1" x14ac:dyDescent="0.3">
      <c r="A373" s="7" t="s">
        <v>128</v>
      </c>
      <c r="B373" s="6">
        <f t="shared" si="10"/>
        <v>44348</v>
      </c>
      <c r="C373" s="6" t="s">
        <v>231</v>
      </c>
      <c r="D373" s="19" t="s">
        <v>232</v>
      </c>
      <c r="E373" s="20" t="s">
        <v>109</v>
      </c>
      <c r="F373" s="40" t="str">
        <f t="shared" si="11"/>
        <v>MARIA_ELENA_POLPAICO_220</v>
      </c>
      <c r="G373" s="21">
        <v>0</v>
      </c>
      <c r="H373" s="21">
        <v>762727.2886790419</v>
      </c>
      <c r="I373" s="22">
        <v>0</v>
      </c>
      <c r="J373" s="43">
        <v>762727</v>
      </c>
      <c r="K373" s="44">
        <v>0</v>
      </c>
      <c r="L373" s="86"/>
      <c r="M373"/>
      <c r="N373"/>
      <c r="O373"/>
    </row>
    <row r="374" spans="1:15" ht="15.75" thickBot="1" x14ac:dyDescent="0.3">
      <c r="A374" s="7" t="s">
        <v>128</v>
      </c>
      <c r="B374" s="6">
        <f t="shared" si="10"/>
        <v>44348</v>
      </c>
      <c r="C374" s="6" t="s">
        <v>231</v>
      </c>
      <c r="D374" s="19" t="s">
        <v>232</v>
      </c>
      <c r="E374" s="20" t="s">
        <v>110</v>
      </c>
      <c r="F374" s="40" t="str">
        <f t="shared" si="11"/>
        <v>MARIA_ELENA_QUILLOTA_220</v>
      </c>
      <c r="G374" s="21">
        <v>0</v>
      </c>
      <c r="H374" s="21">
        <v>10184.716870043443</v>
      </c>
      <c r="I374" s="22">
        <v>0</v>
      </c>
      <c r="J374" s="43">
        <v>10185</v>
      </c>
      <c r="K374" s="44">
        <v>0</v>
      </c>
      <c r="L374" s="86"/>
      <c r="M374"/>
      <c r="N374"/>
      <c r="O374"/>
    </row>
    <row r="375" spans="1:15" ht="15.75" thickBot="1" x14ac:dyDescent="0.3">
      <c r="A375" s="7" t="s">
        <v>112</v>
      </c>
      <c r="B375" s="6">
        <f t="shared" si="10"/>
        <v>44348</v>
      </c>
      <c r="C375" s="6" t="s">
        <v>233</v>
      </c>
      <c r="D375" s="19" t="s">
        <v>234</v>
      </c>
      <c r="E375" s="20" t="s">
        <v>104</v>
      </c>
      <c r="F375" s="40" t="str">
        <f t="shared" si="11"/>
        <v>MALLECO_II_ALTO_JAHUEL_220</v>
      </c>
      <c r="G375" s="21">
        <v>156689.02767330446</v>
      </c>
      <c r="H375" s="21">
        <v>256401.11819551917</v>
      </c>
      <c r="I375" s="22">
        <v>150367.36128359759</v>
      </c>
      <c r="J375" s="43">
        <v>563458</v>
      </c>
      <c r="K375" s="44">
        <v>1167</v>
      </c>
      <c r="L375" s="86"/>
      <c r="M375"/>
      <c r="N375"/>
      <c r="O375"/>
    </row>
    <row r="376" spans="1:15" ht="15.75" thickBot="1" x14ac:dyDescent="0.3">
      <c r="A376" s="7" t="s">
        <v>112</v>
      </c>
      <c r="B376" s="6">
        <f t="shared" si="10"/>
        <v>44348</v>
      </c>
      <c r="C376" s="6" t="s">
        <v>233</v>
      </c>
      <c r="D376" s="19" t="s">
        <v>234</v>
      </c>
      <c r="E376" s="20" t="s">
        <v>105</v>
      </c>
      <c r="F376" s="40" t="str">
        <f t="shared" si="11"/>
        <v>MALLECO_II_CERRO_NAVIA_220</v>
      </c>
      <c r="G376" s="21">
        <v>143134.99247332095</v>
      </c>
      <c r="H376" s="21">
        <v>233193.87220959464</v>
      </c>
      <c r="I376" s="22">
        <v>135416.10954001039</v>
      </c>
      <c r="J376" s="43">
        <v>511745</v>
      </c>
      <c r="K376" s="44">
        <v>1060</v>
      </c>
      <c r="L376" s="86"/>
      <c r="M376"/>
      <c r="N376"/>
      <c r="O376"/>
    </row>
    <row r="377" spans="1:15" ht="15.75" thickBot="1" x14ac:dyDescent="0.3">
      <c r="A377" s="7" t="s">
        <v>112</v>
      </c>
      <c r="B377" s="6">
        <f t="shared" si="10"/>
        <v>44348</v>
      </c>
      <c r="C377" s="6" t="s">
        <v>233</v>
      </c>
      <c r="D377" s="19" t="s">
        <v>234</v>
      </c>
      <c r="E377" s="20" t="s">
        <v>106</v>
      </c>
      <c r="F377" s="40" t="str">
        <f t="shared" si="11"/>
        <v>MALLECO_II_CHENA_220</v>
      </c>
      <c r="G377" s="21">
        <v>306743.32289048511</v>
      </c>
      <c r="H377" s="21">
        <v>498196.14675718104</v>
      </c>
      <c r="I377" s="22">
        <v>296272.54262040008</v>
      </c>
      <c r="J377" s="43">
        <v>1101212</v>
      </c>
      <c r="K377" s="44">
        <v>2280</v>
      </c>
      <c r="L377" s="86"/>
      <c r="M377"/>
      <c r="N377"/>
      <c r="O377"/>
    </row>
    <row r="378" spans="1:15" ht="15.75" thickBot="1" x14ac:dyDescent="0.3">
      <c r="A378" s="7" t="s">
        <v>112</v>
      </c>
      <c r="B378" s="6">
        <f t="shared" si="10"/>
        <v>44348</v>
      </c>
      <c r="C378" s="6" t="s">
        <v>233</v>
      </c>
      <c r="D378" s="19" t="s">
        <v>234</v>
      </c>
      <c r="E378" s="20" t="s">
        <v>107</v>
      </c>
      <c r="F378" s="40" t="str">
        <f t="shared" si="11"/>
        <v>MALLECO_II_LOS_MAQUIS_220</v>
      </c>
      <c r="G378" s="21">
        <v>365.23549516697506</v>
      </c>
      <c r="H378" s="21">
        <v>457.43606679235694</v>
      </c>
      <c r="I378" s="22">
        <v>279.182426520538</v>
      </c>
      <c r="J378" s="43">
        <v>1102</v>
      </c>
      <c r="K378" s="44">
        <v>2</v>
      </c>
      <c r="L378" s="86"/>
      <c r="M378"/>
      <c r="N378"/>
      <c r="O378"/>
    </row>
    <row r="379" spans="1:15" ht="15.75" thickBot="1" x14ac:dyDescent="0.3">
      <c r="A379" s="7" t="s">
        <v>112</v>
      </c>
      <c r="B379" s="6">
        <f t="shared" si="10"/>
        <v>44348</v>
      </c>
      <c r="C379" s="6" t="s">
        <v>233</v>
      </c>
      <c r="D379" s="19" t="s">
        <v>234</v>
      </c>
      <c r="E379" s="20" t="s">
        <v>108</v>
      </c>
      <c r="F379" s="40" t="str">
        <f t="shared" si="11"/>
        <v>MALLECO_II_NOGALES_220</v>
      </c>
      <c r="G379" s="21">
        <v>156.91571659565517</v>
      </c>
      <c r="H379" s="21">
        <v>198.81032758134552</v>
      </c>
      <c r="I379" s="22">
        <v>123.21844513071953</v>
      </c>
      <c r="J379" s="43">
        <v>479</v>
      </c>
      <c r="K379" s="44">
        <v>1</v>
      </c>
      <c r="L379" s="86"/>
      <c r="M379"/>
      <c r="N379"/>
      <c r="O379"/>
    </row>
    <row r="380" spans="1:15" ht="15.75" thickBot="1" x14ac:dyDescent="0.3">
      <c r="A380" s="7" t="s">
        <v>112</v>
      </c>
      <c r="B380" s="6">
        <f t="shared" si="10"/>
        <v>44348</v>
      </c>
      <c r="C380" s="6" t="s">
        <v>233</v>
      </c>
      <c r="D380" s="19" t="s">
        <v>234</v>
      </c>
      <c r="E380" s="20" t="s">
        <v>109</v>
      </c>
      <c r="F380" s="40" t="str">
        <f t="shared" si="11"/>
        <v>MALLECO_II_POLPAICO_220</v>
      </c>
      <c r="G380" s="21">
        <v>116853.07339186424</v>
      </c>
      <c r="H380" s="21">
        <v>190682.59654056508</v>
      </c>
      <c r="I380" s="22">
        <v>107750.18535029818</v>
      </c>
      <c r="J380" s="43">
        <v>415286</v>
      </c>
      <c r="K380" s="44">
        <v>860</v>
      </c>
      <c r="L380" s="86"/>
      <c r="M380"/>
      <c r="N380"/>
      <c r="O380"/>
    </row>
    <row r="381" spans="1:15" ht="15.75" thickBot="1" x14ac:dyDescent="0.3">
      <c r="A381" s="7" t="s">
        <v>112</v>
      </c>
      <c r="B381" s="6">
        <f t="shared" si="10"/>
        <v>44348</v>
      </c>
      <c r="C381" s="6" t="s">
        <v>233</v>
      </c>
      <c r="D381" s="19" t="s">
        <v>234</v>
      </c>
      <c r="E381" s="20" t="s">
        <v>110</v>
      </c>
      <c r="F381" s="40" t="str">
        <f t="shared" si="11"/>
        <v>MALLECO_II_QUILLOTA_220</v>
      </c>
      <c r="G381" s="21">
        <v>1590.8642889173493</v>
      </c>
      <c r="H381" s="21">
        <v>2546.1895577038945</v>
      </c>
      <c r="I381" s="22">
        <v>1468.9902347507402</v>
      </c>
      <c r="J381" s="43">
        <v>5606</v>
      </c>
      <c r="K381" s="44">
        <v>12</v>
      </c>
      <c r="L381" s="86"/>
      <c r="M381"/>
      <c r="N381"/>
      <c r="O381"/>
    </row>
    <row r="382" spans="1:15" ht="15.75" thickBot="1" x14ac:dyDescent="0.3">
      <c r="A382" s="7" t="s">
        <v>112</v>
      </c>
      <c r="B382" s="6">
        <f t="shared" si="10"/>
        <v>44348</v>
      </c>
      <c r="C382" s="6" t="s">
        <v>235</v>
      </c>
      <c r="D382" s="19" t="s">
        <v>236</v>
      </c>
      <c r="E382" s="20" t="s">
        <v>104</v>
      </c>
      <c r="F382" s="40" t="str">
        <f t="shared" si="11"/>
        <v>MALLECO_ALTO_JAHUEL_220</v>
      </c>
      <c r="G382" s="21">
        <v>313378.05534660892</v>
      </c>
      <c r="H382" s="21">
        <v>512802.23639103834</v>
      </c>
      <c r="I382" s="22">
        <v>300734.72256719519</v>
      </c>
      <c r="J382" s="43">
        <v>1126915</v>
      </c>
      <c r="K382" s="44">
        <v>2334</v>
      </c>
      <c r="L382" s="86"/>
      <c r="M382"/>
      <c r="N382"/>
      <c r="O382"/>
    </row>
    <row r="383" spans="1:15" ht="15.75" thickBot="1" x14ac:dyDescent="0.3">
      <c r="A383" s="7" t="s">
        <v>112</v>
      </c>
      <c r="B383" s="6">
        <f t="shared" si="10"/>
        <v>44348</v>
      </c>
      <c r="C383" s="6" t="s">
        <v>235</v>
      </c>
      <c r="D383" s="19" t="s">
        <v>236</v>
      </c>
      <c r="E383" s="20" t="s">
        <v>105</v>
      </c>
      <c r="F383" s="40" t="str">
        <f t="shared" si="11"/>
        <v>MALLECO_CERRO_NAVIA_220</v>
      </c>
      <c r="G383" s="21">
        <v>286269.9849466419</v>
      </c>
      <c r="H383" s="21">
        <v>466387.74441918929</v>
      </c>
      <c r="I383" s="22">
        <v>270832.21908002079</v>
      </c>
      <c r="J383" s="43">
        <v>1023490</v>
      </c>
      <c r="K383" s="44">
        <v>2119</v>
      </c>
      <c r="L383" s="86"/>
      <c r="M383"/>
      <c r="N383"/>
      <c r="O383"/>
    </row>
    <row r="384" spans="1:15" ht="15.75" thickBot="1" x14ac:dyDescent="0.3">
      <c r="A384" s="7" t="s">
        <v>112</v>
      </c>
      <c r="B384" s="6">
        <f t="shared" si="10"/>
        <v>44348</v>
      </c>
      <c r="C384" s="6" t="s">
        <v>235</v>
      </c>
      <c r="D384" s="19" t="s">
        <v>236</v>
      </c>
      <c r="E384" s="20" t="s">
        <v>106</v>
      </c>
      <c r="F384" s="40" t="str">
        <f t="shared" si="11"/>
        <v>MALLECO_CHENA_220</v>
      </c>
      <c r="G384" s="21">
        <v>613486.64578097023</v>
      </c>
      <c r="H384" s="21">
        <v>996392.29351436207</v>
      </c>
      <c r="I384" s="22">
        <v>592545.08524080017</v>
      </c>
      <c r="J384" s="43">
        <v>2202424</v>
      </c>
      <c r="K384" s="44">
        <v>4561</v>
      </c>
      <c r="L384" s="86"/>
      <c r="M384"/>
      <c r="N384"/>
      <c r="O384"/>
    </row>
    <row r="385" spans="1:15" ht="15.75" thickBot="1" x14ac:dyDescent="0.3">
      <c r="A385" s="7" t="s">
        <v>112</v>
      </c>
      <c r="B385" s="6">
        <f t="shared" si="10"/>
        <v>44348</v>
      </c>
      <c r="C385" s="6" t="s">
        <v>235</v>
      </c>
      <c r="D385" s="19" t="s">
        <v>236</v>
      </c>
      <c r="E385" s="20" t="s">
        <v>107</v>
      </c>
      <c r="F385" s="40" t="str">
        <f t="shared" si="11"/>
        <v>MALLECO_LOS_MAQUIS_220</v>
      </c>
      <c r="G385" s="21">
        <v>730.47099033395011</v>
      </c>
      <c r="H385" s="21">
        <v>914.87213358471388</v>
      </c>
      <c r="I385" s="22">
        <v>558.364853041076</v>
      </c>
      <c r="J385" s="43">
        <v>2204</v>
      </c>
      <c r="K385" s="44">
        <v>5</v>
      </c>
      <c r="L385" s="86"/>
      <c r="M385"/>
      <c r="N385"/>
      <c r="O385"/>
    </row>
    <row r="386" spans="1:15" ht="15.75" thickBot="1" x14ac:dyDescent="0.3">
      <c r="A386" s="7" t="s">
        <v>112</v>
      </c>
      <c r="B386" s="6">
        <f t="shared" si="10"/>
        <v>44348</v>
      </c>
      <c r="C386" s="6" t="s">
        <v>235</v>
      </c>
      <c r="D386" s="19" t="s">
        <v>236</v>
      </c>
      <c r="E386" s="20" t="s">
        <v>108</v>
      </c>
      <c r="F386" s="40" t="str">
        <f t="shared" si="11"/>
        <v>MALLECO_NOGALES_220</v>
      </c>
      <c r="G386" s="21">
        <v>313.83143319131034</v>
      </c>
      <c r="H386" s="21">
        <v>397.62065516269104</v>
      </c>
      <c r="I386" s="22">
        <v>246.43689026143906</v>
      </c>
      <c r="J386" s="43">
        <v>958</v>
      </c>
      <c r="K386" s="44">
        <v>2</v>
      </c>
      <c r="L386" s="86"/>
      <c r="M386"/>
      <c r="N386"/>
      <c r="O386"/>
    </row>
    <row r="387" spans="1:15" ht="15.75" thickBot="1" x14ac:dyDescent="0.3">
      <c r="A387" s="7" t="s">
        <v>112</v>
      </c>
      <c r="B387" s="6">
        <f t="shared" si="10"/>
        <v>44348</v>
      </c>
      <c r="C387" s="6" t="s">
        <v>235</v>
      </c>
      <c r="D387" s="19" t="s">
        <v>236</v>
      </c>
      <c r="E387" s="20" t="s">
        <v>109</v>
      </c>
      <c r="F387" s="40" t="str">
        <f t="shared" si="11"/>
        <v>MALLECO_POLPAICO_220</v>
      </c>
      <c r="G387" s="21">
        <v>233706.14678372847</v>
      </c>
      <c r="H387" s="21">
        <v>381365.19308113016</v>
      </c>
      <c r="I387" s="22">
        <v>215500.37070059637</v>
      </c>
      <c r="J387" s="43">
        <v>830572</v>
      </c>
      <c r="K387" s="44">
        <v>1720</v>
      </c>
      <c r="L387" s="86"/>
      <c r="M387"/>
      <c r="N387"/>
      <c r="O387"/>
    </row>
    <row r="388" spans="1:15" ht="15.75" thickBot="1" x14ac:dyDescent="0.3">
      <c r="A388" s="7" t="s">
        <v>112</v>
      </c>
      <c r="B388" s="6">
        <f t="shared" si="10"/>
        <v>44348</v>
      </c>
      <c r="C388" s="6" t="s">
        <v>235</v>
      </c>
      <c r="D388" s="19" t="s">
        <v>236</v>
      </c>
      <c r="E388" s="20" t="s">
        <v>110</v>
      </c>
      <c r="F388" s="40" t="str">
        <f t="shared" si="11"/>
        <v>MALLECO_QUILLOTA_220</v>
      </c>
      <c r="G388" s="21">
        <v>3181.7285778346986</v>
      </c>
      <c r="H388" s="21">
        <v>5092.379115407789</v>
      </c>
      <c r="I388" s="22">
        <v>2937.9804695014805</v>
      </c>
      <c r="J388" s="43">
        <v>11212</v>
      </c>
      <c r="K388" s="44">
        <v>23</v>
      </c>
      <c r="L388" s="86"/>
      <c r="M388"/>
      <c r="N388"/>
      <c r="O388"/>
    </row>
    <row r="389" spans="1:15" ht="15.75" thickBot="1" x14ac:dyDescent="0.3">
      <c r="A389" s="7" t="s">
        <v>128</v>
      </c>
      <c r="B389" s="6">
        <f t="shared" ref="B389:B452" si="12">+$A$1</f>
        <v>44348</v>
      </c>
      <c r="C389" s="6" t="s">
        <v>237</v>
      </c>
      <c r="D389" s="19" t="s">
        <v>238</v>
      </c>
      <c r="E389" s="20" t="s">
        <v>104</v>
      </c>
      <c r="F389" s="40" t="str">
        <f t="shared" ref="F389:F452" si="13">CONCATENATE(D389,"_",E389)</f>
        <v>MALLECO_II_A_ALTO_JAHUEL_220</v>
      </c>
      <c r="G389" s="21">
        <v>89535.244884391723</v>
      </c>
      <c r="H389" s="21">
        <v>0</v>
      </c>
      <c r="I389" s="22">
        <v>0</v>
      </c>
      <c r="J389" s="43">
        <v>89535</v>
      </c>
      <c r="K389" s="44">
        <v>0</v>
      </c>
      <c r="L389" s="86"/>
      <c r="M389"/>
      <c r="N389"/>
      <c r="O389"/>
    </row>
    <row r="390" spans="1:15" ht="15.75" thickBot="1" x14ac:dyDescent="0.3">
      <c r="A390" s="7" t="s">
        <v>128</v>
      </c>
      <c r="B390" s="6">
        <f t="shared" si="12"/>
        <v>44348</v>
      </c>
      <c r="C390" s="6" t="s">
        <v>237</v>
      </c>
      <c r="D390" s="19" t="s">
        <v>238</v>
      </c>
      <c r="E390" s="20" t="s">
        <v>105</v>
      </c>
      <c r="F390" s="40" t="str">
        <f t="shared" si="13"/>
        <v>MALLECO_II_A_CERRO_NAVIA_220</v>
      </c>
      <c r="G390" s="21">
        <v>81790.198030616739</v>
      </c>
      <c r="H390" s="21">
        <v>0</v>
      </c>
      <c r="I390" s="22">
        <v>0</v>
      </c>
      <c r="J390" s="43">
        <v>81790</v>
      </c>
      <c r="K390" s="44">
        <v>0</v>
      </c>
      <c r="L390" s="86"/>
      <c r="M390"/>
      <c r="N390"/>
      <c r="O390"/>
    </row>
    <row r="391" spans="1:15" ht="15.75" thickBot="1" x14ac:dyDescent="0.3">
      <c r="A391" s="7" t="s">
        <v>128</v>
      </c>
      <c r="B391" s="6">
        <f t="shared" si="12"/>
        <v>44348</v>
      </c>
      <c r="C391" s="6" t="s">
        <v>237</v>
      </c>
      <c r="D391" s="19" t="s">
        <v>238</v>
      </c>
      <c r="E391" s="20" t="s">
        <v>106</v>
      </c>
      <c r="F391" s="40" t="str">
        <f t="shared" si="13"/>
        <v>MALLECO_II_A_CHENA_220</v>
      </c>
      <c r="G391" s="21">
        <v>175279.27091943275</v>
      </c>
      <c r="H391" s="21">
        <v>0</v>
      </c>
      <c r="I391" s="22">
        <v>0</v>
      </c>
      <c r="J391" s="43">
        <v>175279</v>
      </c>
      <c r="K391" s="44">
        <v>0</v>
      </c>
      <c r="L391" s="86"/>
      <c r="M391"/>
      <c r="N391"/>
      <c r="O391"/>
    </row>
    <row r="392" spans="1:15" ht="15.75" thickBot="1" x14ac:dyDescent="0.3">
      <c r="A392" s="7" t="s">
        <v>128</v>
      </c>
      <c r="B392" s="6">
        <f t="shared" si="12"/>
        <v>44348</v>
      </c>
      <c r="C392" s="6" t="s">
        <v>237</v>
      </c>
      <c r="D392" s="19" t="s">
        <v>238</v>
      </c>
      <c r="E392" s="20" t="s">
        <v>107</v>
      </c>
      <c r="F392" s="40" t="str">
        <f t="shared" si="13"/>
        <v>MALLECO_II_A_LOS_MAQUIS_220</v>
      </c>
      <c r="G392" s="21">
        <v>208.70286825973213</v>
      </c>
      <c r="H392" s="21">
        <v>0</v>
      </c>
      <c r="I392" s="22">
        <v>0</v>
      </c>
      <c r="J392" s="43">
        <v>209</v>
      </c>
      <c r="K392" s="44">
        <v>0</v>
      </c>
      <c r="L392" s="86"/>
      <c r="M392"/>
      <c r="N392"/>
      <c r="O392"/>
    </row>
    <row r="393" spans="1:15" ht="15.75" thickBot="1" x14ac:dyDescent="0.3">
      <c r="A393" s="7" t="s">
        <v>128</v>
      </c>
      <c r="B393" s="6">
        <f t="shared" si="12"/>
        <v>44348</v>
      </c>
      <c r="C393" s="6" t="s">
        <v>237</v>
      </c>
      <c r="D393" s="19" t="s">
        <v>238</v>
      </c>
      <c r="E393" s="20" t="s">
        <v>108</v>
      </c>
      <c r="F393" s="40" t="str">
        <f t="shared" si="13"/>
        <v>MALLECO_II_A_NOGALES_220</v>
      </c>
      <c r="G393" s="21">
        <v>89.664779469401523</v>
      </c>
      <c r="H393" s="21">
        <v>0</v>
      </c>
      <c r="I393" s="22">
        <v>0</v>
      </c>
      <c r="J393" s="43">
        <v>90</v>
      </c>
      <c r="K393" s="44">
        <v>0</v>
      </c>
      <c r="L393" s="86"/>
      <c r="M393"/>
      <c r="N393"/>
      <c r="O393"/>
    </row>
    <row r="394" spans="1:15" ht="15.75" thickBot="1" x14ac:dyDescent="0.3">
      <c r="A394" s="7" t="s">
        <v>128</v>
      </c>
      <c r="B394" s="6">
        <f t="shared" si="12"/>
        <v>44348</v>
      </c>
      <c r="C394" s="6" t="s">
        <v>237</v>
      </c>
      <c r="D394" s="19" t="s">
        <v>238</v>
      </c>
      <c r="E394" s="20" t="s">
        <v>109</v>
      </c>
      <c r="F394" s="40" t="str">
        <f t="shared" si="13"/>
        <v>MALLECO_II_A_POLPAICO_220</v>
      </c>
      <c r="G394" s="21">
        <v>66772.183713134902</v>
      </c>
      <c r="H394" s="21">
        <v>0</v>
      </c>
      <c r="I394" s="22">
        <v>0</v>
      </c>
      <c r="J394" s="43">
        <v>66772</v>
      </c>
      <c r="K394" s="44">
        <v>0</v>
      </c>
      <c r="L394" s="86"/>
      <c r="M394"/>
      <c r="N394"/>
      <c r="O394"/>
    </row>
    <row r="395" spans="1:15" ht="15.75" thickBot="1" x14ac:dyDescent="0.3">
      <c r="A395" s="7" t="s">
        <v>128</v>
      </c>
      <c r="B395" s="6">
        <f t="shared" si="12"/>
        <v>44348</v>
      </c>
      <c r="C395" s="6" t="s">
        <v>237</v>
      </c>
      <c r="D395" s="19" t="s">
        <v>238</v>
      </c>
      <c r="E395" s="20" t="s">
        <v>110</v>
      </c>
      <c r="F395" s="40" t="str">
        <f t="shared" si="13"/>
        <v>MALLECO_II_A_QUILLOTA_220</v>
      </c>
      <c r="G395" s="21">
        <v>909.05167899204605</v>
      </c>
      <c r="H395" s="21">
        <v>0</v>
      </c>
      <c r="I395" s="22">
        <v>0</v>
      </c>
      <c r="J395" s="43">
        <v>909</v>
      </c>
      <c r="K395" s="44">
        <v>0</v>
      </c>
      <c r="L395" s="86"/>
      <c r="M395"/>
      <c r="N395"/>
      <c r="O395"/>
    </row>
    <row r="396" spans="1:15" ht="15.75" thickBot="1" x14ac:dyDescent="0.3">
      <c r="A396" s="7" t="s">
        <v>112</v>
      </c>
      <c r="B396" s="6">
        <f t="shared" si="12"/>
        <v>44348</v>
      </c>
      <c r="C396" s="6" t="s">
        <v>239</v>
      </c>
      <c r="D396" s="19" t="s">
        <v>240</v>
      </c>
      <c r="E396" s="20" t="s">
        <v>104</v>
      </c>
      <c r="F396" s="40" t="str">
        <f t="shared" si="13"/>
        <v>MALLECO_II_C_ALTO_JAHUEL_220</v>
      </c>
      <c r="G396" s="21">
        <v>0</v>
      </c>
      <c r="H396" s="21">
        <v>0</v>
      </c>
      <c r="I396" s="22">
        <v>42956.815328563229</v>
      </c>
      <c r="J396" s="43">
        <v>42957</v>
      </c>
      <c r="K396" s="44">
        <v>89</v>
      </c>
      <c r="L396" s="86"/>
      <c r="M396"/>
      <c r="N396"/>
      <c r="O396"/>
    </row>
    <row r="397" spans="1:15" ht="15.75" thickBot="1" x14ac:dyDescent="0.3">
      <c r="A397" s="7" t="s">
        <v>112</v>
      </c>
      <c r="B397" s="6">
        <f t="shared" si="12"/>
        <v>44348</v>
      </c>
      <c r="C397" s="6" t="s">
        <v>239</v>
      </c>
      <c r="D397" s="19" t="s">
        <v>240</v>
      </c>
      <c r="E397" s="20" t="s">
        <v>105</v>
      </c>
      <c r="F397" s="40" t="str">
        <f t="shared" si="13"/>
        <v>MALLECO_II_C_CERRO_NAVIA_220</v>
      </c>
      <c r="G397" s="21">
        <v>0</v>
      </c>
      <c r="H397" s="21">
        <v>0</v>
      </c>
      <c r="I397" s="22">
        <v>38685.554899454452</v>
      </c>
      <c r="J397" s="43">
        <v>38686</v>
      </c>
      <c r="K397" s="44">
        <v>80</v>
      </c>
      <c r="L397" s="86"/>
      <c r="M397"/>
      <c r="N397"/>
      <c r="O397"/>
    </row>
    <row r="398" spans="1:15" ht="15.75" thickBot="1" x14ac:dyDescent="0.3">
      <c r="A398" s="7" t="s">
        <v>112</v>
      </c>
      <c r="B398" s="6">
        <f t="shared" si="12"/>
        <v>44348</v>
      </c>
      <c r="C398" s="6" t="s">
        <v>239</v>
      </c>
      <c r="D398" s="19" t="s">
        <v>240</v>
      </c>
      <c r="E398" s="20" t="s">
        <v>106</v>
      </c>
      <c r="F398" s="40" t="str">
        <f t="shared" si="13"/>
        <v>MALLECO_II_C_CHENA_220</v>
      </c>
      <c r="G398" s="21">
        <v>0</v>
      </c>
      <c r="H398" s="21">
        <v>0</v>
      </c>
      <c r="I398" s="22">
        <v>84638.879020195236</v>
      </c>
      <c r="J398" s="43">
        <v>84639</v>
      </c>
      <c r="K398" s="44">
        <v>175</v>
      </c>
      <c r="L398" s="86"/>
      <c r="M398"/>
      <c r="N398"/>
      <c r="O398"/>
    </row>
    <row r="399" spans="1:15" ht="15.75" thickBot="1" x14ac:dyDescent="0.3">
      <c r="A399" s="7" t="s">
        <v>112</v>
      </c>
      <c r="B399" s="6">
        <f t="shared" si="12"/>
        <v>44348</v>
      </c>
      <c r="C399" s="6" t="s">
        <v>239</v>
      </c>
      <c r="D399" s="19" t="s">
        <v>240</v>
      </c>
      <c r="E399" s="20" t="s">
        <v>107</v>
      </c>
      <c r="F399" s="40" t="str">
        <f t="shared" si="13"/>
        <v>MALLECO_II_C_LOS_MAQUIS_220</v>
      </c>
      <c r="G399" s="21">
        <v>0</v>
      </c>
      <c r="H399" s="21">
        <v>0</v>
      </c>
      <c r="I399" s="22">
        <v>79.756589705688512</v>
      </c>
      <c r="J399" s="43">
        <v>80</v>
      </c>
      <c r="K399" s="44">
        <v>0</v>
      </c>
      <c r="L399" s="86"/>
      <c r="M399"/>
      <c r="N399"/>
      <c r="O399"/>
    </row>
    <row r="400" spans="1:15" ht="15.75" thickBot="1" x14ac:dyDescent="0.3">
      <c r="A400" s="7" t="s">
        <v>112</v>
      </c>
      <c r="B400" s="6">
        <f t="shared" si="12"/>
        <v>44348</v>
      </c>
      <c r="C400" s="6" t="s">
        <v>239</v>
      </c>
      <c r="D400" s="19" t="s">
        <v>240</v>
      </c>
      <c r="E400" s="20" t="s">
        <v>108</v>
      </c>
      <c r="F400" s="40" t="str">
        <f t="shared" si="13"/>
        <v>MALLECO_II_C_NOGALES_220</v>
      </c>
      <c r="G400" s="21">
        <v>0</v>
      </c>
      <c r="H400" s="21">
        <v>0</v>
      </c>
      <c r="I400" s="22">
        <v>35.200936874659384</v>
      </c>
      <c r="J400" s="43">
        <v>35</v>
      </c>
      <c r="K400" s="44">
        <v>0</v>
      </c>
      <c r="L400" s="86"/>
      <c r="M400"/>
      <c r="N400"/>
      <c r="O400"/>
    </row>
    <row r="401" spans="1:15" ht="15.75" thickBot="1" x14ac:dyDescent="0.3">
      <c r="A401" s="7" t="s">
        <v>112</v>
      </c>
      <c r="B401" s="6">
        <f t="shared" si="12"/>
        <v>44348</v>
      </c>
      <c r="C401" s="6" t="s">
        <v>239</v>
      </c>
      <c r="D401" s="19" t="s">
        <v>240</v>
      </c>
      <c r="E401" s="20" t="s">
        <v>109</v>
      </c>
      <c r="F401" s="40" t="str">
        <f t="shared" si="13"/>
        <v>MALLECO_II_C_POLPAICO_220</v>
      </c>
      <c r="G401" s="21">
        <v>0</v>
      </c>
      <c r="H401" s="21">
        <v>0</v>
      </c>
      <c r="I401" s="22">
        <v>30781.978044966309</v>
      </c>
      <c r="J401" s="43">
        <v>30782</v>
      </c>
      <c r="K401" s="44">
        <v>64</v>
      </c>
      <c r="L401" s="86"/>
      <c r="M401"/>
      <c r="N401"/>
      <c r="O401"/>
    </row>
    <row r="402" spans="1:15" ht="15.75" thickBot="1" x14ac:dyDescent="0.3">
      <c r="A402" s="7" t="s">
        <v>112</v>
      </c>
      <c r="B402" s="6">
        <f t="shared" si="12"/>
        <v>44348</v>
      </c>
      <c r="C402" s="6" t="s">
        <v>239</v>
      </c>
      <c r="D402" s="19" t="s">
        <v>240</v>
      </c>
      <c r="E402" s="20" t="s">
        <v>110</v>
      </c>
      <c r="F402" s="40" t="str">
        <f t="shared" si="13"/>
        <v>MALLECO_II_C_QUILLOTA_220</v>
      </c>
      <c r="G402" s="21">
        <v>0</v>
      </c>
      <c r="H402" s="21">
        <v>0</v>
      </c>
      <c r="I402" s="22">
        <v>419.65983638321467</v>
      </c>
      <c r="J402" s="43">
        <v>420</v>
      </c>
      <c r="K402" s="44">
        <v>1</v>
      </c>
      <c r="L402" s="86"/>
      <c r="M402"/>
      <c r="N402"/>
      <c r="O402"/>
    </row>
    <row r="403" spans="1:15" ht="15.75" thickBot="1" x14ac:dyDescent="0.3">
      <c r="A403" s="7" t="s">
        <v>128</v>
      </c>
      <c r="B403" s="6">
        <f t="shared" si="12"/>
        <v>44348</v>
      </c>
      <c r="C403" s="6" t="s">
        <v>241</v>
      </c>
      <c r="D403" s="19" t="s">
        <v>242</v>
      </c>
      <c r="E403" s="20" t="s">
        <v>104</v>
      </c>
      <c r="F403" s="40" t="str">
        <f t="shared" si="13"/>
        <v>MALLECO_A_ALTO_JAHUEL_220</v>
      </c>
      <c r="G403" s="21">
        <v>223843.19539735856</v>
      </c>
      <c r="H403" s="21">
        <v>0</v>
      </c>
      <c r="I403" s="22">
        <v>0</v>
      </c>
      <c r="J403" s="43">
        <v>223843</v>
      </c>
      <c r="K403" s="44">
        <v>0</v>
      </c>
      <c r="L403" s="86"/>
      <c r="M403"/>
      <c r="N403"/>
      <c r="O403"/>
    </row>
    <row r="404" spans="1:15" ht="15.75" thickBot="1" x14ac:dyDescent="0.3">
      <c r="A404" s="7" t="s">
        <v>128</v>
      </c>
      <c r="B404" s="6">
        <f t="shared" si="12"/>
        <v>44348</v>
      </c>
      <c r="C404" s="6" t="s">
        <v>241</v>
      </c>
      <c r="D404" s="19" t="s">
        <v>242</v>
      </c>
      <c r="E404" s="20" t="s">
        <v>105</v>
      </c>
      <c r="F404" s="40" t="str">
        <f t="shared" si="13"/>
        <v>MALLECO_A_CERRO_NAVIA_220</v>
      </c>
      <c r="G404" s="21">
        <v>204480.13855320984</v>
      </c>
      <c r="H404" s="21">
        <v>0</v>
      </c>
      <c r="I404" s="22">
        <v>0</v>
      </c>
      <c r="J404" s="43">
        <v>204480</v>
      </c>
      <c r="K404" s="44">
        <v>0</v>
      </c>
      <c r="L404" s="86"/>
      <c r="M404"/>
      <c r="N404"/>
      <c r="O404"/>
    </row>
    <row r="405" spans="1:15" ht="15.75" thickBot="1" x14ac:dyDescent="0.3">
      <c r="A405" s="7" t="s">
        <v>128</v>
      </c>
      <c r="B405" s="6">
        <f t="shared" si="12"/>
        <v>44348</v>
      </c>
      <c r="C405" s="6" t="s">
        <v>241</v>
      </c>
      <c r="D405" s="19" t="s">
        <v>242</v>
      </c>
      <c r="E405" s="20" t="s">
        <v>106</v>
      </c>
      <c r="F405" s="40" t="str">
        <f t="shared" si="13"/>
        <v>MALLECO_A_CHENA_220</v>
      </c>
      <c r="G405" s="21">
        <v>438208.12843239127</v>
      </c>
      <c r="H405" s="21">
        <v>0</v>
      </c>
      <c r="I405" s="22">
        <v>0</v>
      </c>
      <c r="J405" s="43">
        <v>438208</v>
      </c>
      <c r="K405" s="44">
        <v>0</v>
      </c>
      <c r="L405" s="86"/>
      <c r="M405"/>
      <c r="N405"/>
      <c r="O405"/>
    </row>
    <row r="406" spans="1:15" ht="15.75" thickBot="1" x14ac:dyDescent="0.3">
      <c r="A406" s="7" t="s">
        <v>128</v>
      </c>
      <c r="B406" s="6">
        <f t="shared" si="12"/>
        <v>44348</v>
      </c>
      <c r="C406" s="6" t="s">
        <v>241</v>
      </c>
      <c r="D406" s="19" t="s">
        <v>242</v>
      </c>
      <c r="E406" s="20" t="s">
        <v>107</v>
      </c>
      <c r="F406" s="40" t="str">
        <f t="shared" si="13"/>
        <v>MALLECO_A_LOS_MAQUIS_220</v>
      </c>
      <c r="G406" s="21">
        <v>521.76901934174884</v>
      </c>
      <c r="H406" s="21">
        <v>0</v>
      </c>
      <c r="I406" s="22">
        <v>0</v>
      </c>
      <c r="J406" s="43">
        <v>522</v>
      </c>
      <c r="K406" s="44">
        <v>0</v>
      </c>
      <c r="L406" s="86"/>
      <c r="M406"/>
      <c r="N406"/>
      <c r="O406"/>
    </row>
    <row r="407" spans="1:15" ht="15.75" thickBot="1" x14ac:dyDescent="0.3">
      <c r="A407" s="7" t="s">
        <v>128</v>
      </c>
      <c r="B407" s="6">
        <f t="shared" si="12"/>
        <v>44348</v>
      </c>
      <c r="C407" s="6" t="s">
        <v>241</v>
      </c>
      <c r="D407" s="19" t="s">
        <v>242</v>
      </c>
      <c r="E407" s="20" t="s">
        <v>108</v>
      </c>
      <c r="F407" s="40" t="str">
        <f t="shared" si="13"/>
        <v>MALLECO_A_NOGALES_220</v>
      </c>
      <c r="G407" s="21">
        <v>224.16703921395282</v>
      </c>
      <c r="H407" s="21">
        <v>0</v>
      </c>
      <c r="I407" s="22">
        <v>0</v>
      </c>
      <c r="J407" s="43">
        <v>224</v>
      </c>
      <c r="K407" s="44">
        <v>0</v>
      </c>
      <c r="L407" s="86"/>
      <c r="M407"/>
      <c r="N407"/>
      <c r="O407"/>
    </row>
    <row r="408" spans="1:15" ht="15.75" thickBot="1" x14ac:dyDescent="0.3">
      <c r="A408" s="7" t="s">
        <v>128</v>
      </c>
      <c r="B408" s="6">
        <f t="shared" si="12"/>
        <v>44348</v>
      </c>
      <c r="C408" s="6" t="s">
        <v>241</v>
      </c>
      <c r="D408" s="19" t="s">
        <v>242</v>
      </c>
      <c r="E408" s="20" t="s">
        <v>109</v>
      </c>
      <c r="F408" s="40" t="str">
        <f t="shared" si="13"/>
        <v>MALLECO_A_POLPAICO_220</v>
      </c>
      <c r="G408" s="21">
        <v>166934.25014145611</v>
      </c>
      <c r="H408" s="21">
        <v>0</v>
      </c>
      <c r="I408" s="22">
        <v>0</v>
      </c>
      <c r="J408" s="43">
        <v>166934</v>
      </c>
      <c r="K408" s="44">
        <v>0</v>
      </c>
      <c r="L408" s="86"/>
      <c r="M408"/>
      <c r="N408"/>
      <c r="O408"/>
    </row>
    <row r="409" spans="1:15" ht="15.75" thickBot="1" x14ac:dyDescent="0.3">
      <c r="A409" s="7" t="s">
        <v>128</v>
      </c>
      <c r="B409" s="6">
        <f t="shared" si="12"/>
        <v>44348</v>
      </c>
      <c r="C409" s="6" t="s">
        <v>241</v>
      </c>
      <c r="D409" s="19" t="s">
        <v>242</v>
      </c>
      <c r="E409" s="20" t="s">
        <v>110</v>
      </c>
      <c r="F409" s="40" t="str">
        <f t="shared" si="13"/>
        <v>MALLECO_A_QUILLOTA_220</v>
      </c>
      <c r="G409" s="21">
        <v>2272.6808070905945</v>
      </c>
      <c r="H409" s="21">
        <v>0</v>
      </c>
      <c r="I409" s="22">
        <v>0</v>
      </c>
      <c r="J409" s="43">
        <v>2273</v>
      </c>
      <c r="K409" s="44">
        <v>0</v>
      </c>
      <c r="L409" s="86"/>
      <c r="M409"/>
      <c r="N409"/>
      <c r="O409"/>
    </row>
    <row r="410" spans="1:15" ht="15.75" thickBot="1" x14ac:dyDescent="0.3">
      <c r="A410" s="7" t="s">
        <v>112</v>
      </c>
      <c r="B410" s="6">
        <f t="shared" si="12"/>
        <v>44348</v>
      </c>
      <c r="C410" s="6" t="s">
        <v>243</v>
      </c>
      <c r="D410" s="19" t="s">
        <v>244</v>
      </c>
      <c r="E410" s="20" t="s">
        <v>104</v>
      </c>
      <c r="F410" s="40" t="str">
        <f t="shared" si="13"/>
        <v>MALLECO_C_ALTO_JAHUEL_220</v>
      </c>
      <c r="G410" s="21">
        <v>0</v>
      </c>
      <c r="H410" s="21">
        <v>0</v>
      </c>
      <c r="I410" s="22">
        <v>85926.388844037225</v>
      </c>
      <c r="J410" s="43">
        <v>85926</v>
      </c>
      <c r="K410" s="44">
        <v>178</v>
      </c>
      <c r="L410" s="86"/>
      <c r="M410"/>
      <c r="N410"/>
      <c r="O410"/>
    </row>
    <row r="411" spans="1:15" ht="15.75" thickBot="1" x14ac:dyDescent="0.3">
      <c r="A411" s="7" t="s">
        <v>112</v>
      </c>
      <c r="B411" s="6">
        <f t="shared" si="12"/>
        <v>44348</v>
      </c>
      <c r="C411" s="6" t="s">
        <v>243</v>
      </c>
      <c r="D411" s="19" t="s">
        <v>244</v>
      </c>
      <c r="E411" s="20" t="s">
        <v>105</v>
      </c>
      <c r="F411" s="40" t="str">
        <f t="shared" si="13"/>
        <v>MALLECO_C_CERRO_NAVIA_220</v>
      </c>
      <c r="G411" s="21">
        <v>0</v>
      </c>
      <c r="H411" s="21">
        <v>0</v>
      </c>
      <c r="I411" s="22">
        <v>77382.599420203653</v>
      </c>
      <c r="J411" s="43">
        <v>77383</v>
      </c>
      <c r="K411" s="44">
        <v>160</v>
      </c>
      <c r="L411" s="86"/>
      <c r="M411"/>
      <c r="N411"/>
      <c r="O411"/>
    </row>
    <row r="412" spans="1:15" ht="15.75" thickBot="1" x14ac:dyDescent="0.3">
      <c r="A412" s="7" t="s">
        <v>112</v>
      </c>
      <c r="B412" s="6">
        <f t="shared" si="12"/>
        <v>44348</v>
      </c>
      <c r="C412" s="6" t="s">
        <v>243</v>
      </c>
      <c r="D412" s="19" t="s">
        <v>244</v>
      </c>
      <c r="E412" s="20" t="s">
        <v>106</v>
      </c>
      <c r="F412" s="40" t="str">
        <f t="shared" si="13"/>
        <v>MALLECO_C_CHENA_220</v>
      </c>
      <c r="G412" s="21">
        <v>0</v>
      </c>
      <c r="H412" s="21">
        <v>0</v>
      </c>
      <c r="I412" s="22">
        <v>169302.89581259721</v>
      </c>
      <c r="J412" s="43">
        <v>169303</v>
      </c>
      <c r="K412" s="44">
        <v>351</v>
      </c>
      <c r="L412" s="86"/>
      <c r="M412"/>
      <c r="N412"/>
      <c r="O412"/>
    </row>
    <row r="413" spans="1:15" ht="15.75" thickBot="1" x14ac:dyDescent="0.3">
      <c r="A413" s="7" t="s">
        <v>112</v>
      </c>
      <c r="B413" s="6">
        <f t="shared" si="12"/>
        <v>44348</v>
      </c>
      <c r="C413" s="6" t="s">
        <v>243</v>
      </c>
      <c r="D413" s="19" t="s">
        <v>244</v>
      </c>
      <c r="E413" s="20" t="s">
        <v>107</v>
      </c>
      <c r="F413" s="40" t="str">
        <f t="shared" si="13"/>
        <v>MALLECO_C_LOS_MAQUIS_220</v>
      </c>
      <c r="G413" s="21">
        <v>0</v>
      </c>
      <c r="H413" s="21">
        <v>0</v>
      </c>
      <c r="I413" s="22">
        <v>159.53686714220731</v>
      </c>
      <c r="J413" s="43">
        <v>160</v>
      </c>
      <c r="K413" s="44">
        <v>0</v>
      </c>
      <c r="L413" s="86"/>
      <c r="M413"/>
      <c r="N413"/>
      <c r="O413"/>
    </row>
    <row r="414" spans="1:15" ht="15.75" thickBot="1" x14ac:dyDescent="0.3">
      <c r="A414" s="7" t="s">
        <v>112</v>
      </c>
      <c r="B414" s="6">
        <f t="shared" si="12"/>
        <v>44348</v>
      </c>
      <c r="C414" s="6" t="s">
        <v>243</v>
      </c>
      <c r="D414" s="19" t="s">
        <v>244</v>
      </c>
      <c r="E414" s="20" t="s">
        <v>108</v>
      </c>
      <c r="F414" s="40" t="str">
        <f t="shared" si="13"/>
        <v>MALLECO_C_NOGALES_220</v>
      </c>
      <c r="G414" s="21">
        <v>0</v>
      </c>
      <c r="H414" s="21">
        <v>0</v>
      </c>
      <c r="I414" s="22">
        <v>70.412328438025213</v>
      </c>
      <c r="J414" s="43">
        <v>70</v>
      </c>
      <c r="K414" s="44">
        <v>0</v>
      </c>
      <c r="L414" s="86"/>
      <c r="M414"/>
      <c r="N414"/>
      <c r="O414"/>
    </row>
    <row r="415" spans="1:15" ht="15.75" thickBot="1" x14ac:dyDescent="0.3">
      <c r="A415" s="7" t="s">
        <v>112</v>
      </c>
      <c r="B415" s="6">
        <f t="shared" si="12"/>
        <v>44348</v>
      </c>
      <c r="C415" s="6" t="s">
        <v>243</v>
      </c>
      <c r="D415" s="19" t="s">
        <v>244</v>
      </c>
      <c r="E415" s="20" t="s">
        <v>109</v>
      </c>
      <c r="F415" s="40" t="str">
        <f t="shared" si="13"/>
        <v>MALLECO_C_POLPAICO_220</v>
      </c>
      <c r="G415" s="21">
        <v>0</v>
      </c>
      <c r="H415" s="21">
        <v>0</v>
      </c>
      <c r="I415" s="22">
        <v>61573.098346554223</v>
      </c>
      <c r="J415" s="43">
        <v>61573</v>
      </c>
      <c r="K415" s="44">
        <v>128</v>
      </c>
      <c r="L415" s="86"/>
      <c r="M415"/>
      <c r="N415"/>
      <c r="O415"/>
    </row>
    <row r="416" spans="1:15" ht="15.75" thickBot="1" x14ac:dyDescent="0.3">
      <c r="A416" s="7" t="s">
        <v>112</v>
      </c>
      <c r="B416" s="6">
        <f t="shared" si="12"/>
        <v>44348</v>
      </c>
      <c r="C416" s="6" t="s">
        <v>243</v>
      </c>
      <c r="D416" s="19" t="s">
        <v>244</v>
      </c>
      <c r="E416" s="20" t="s">
        <v>110</v>
      </c>
      <c r="F416" s="40" t="str">
        <f t="shared" si="13"/>
        <v>MALLECO_C_QUILLOTA_220</v>
      </c>
      <c r="G416" s="21">
        <v>0</v>
      </c>
      <c r="H416" s="21">
        <v>0</v>
      </c>
      <c r="I416" s="22">
        <v>839.44431186247414</v>
      </c>
      <c r="J416" s="43">
        <v>839</v>
      </c>
      <c r="K416" s="44">
        <v>2</v>
      </c>
      <c r="L416" s="86"/>
      <c r="M416"/>
      <c r="N416"/>
      <c r="O416"/>
    </row>
    <row r="417" spans="1:15" ht="15.75" thickBot="1" x14ac:dyDescent="0.3">
      <c r="A417" s="7" t="s">
        <v>128</v>
      </c>
      <c r="B417" s="6">
        <f t="shared" si="12"/>
        <v>44348</v>
      </c>
      <c r="C417" s="6" t="s">
        <v>245</v>
      </c>
      <c r="D417" s="19" t="s">
        <v>246</v>
      </c>
      <c r="E417" s="20" t="s">
        <v>104</v>
      </c>
      <c r="F417" s="40" t="str">
        <f t="shared" si="13"/>
        <v>NEGRETE_A_ALTO_JAHUEL_220</v>
      </c>
      <c r="G417" s="21">
        <v>22376.186441529029</v>
      </c>
      <c r="H417" s="21">
        <v>0</v>
      </c>
      <c r="I417" s="22">
        <v>0</v>
      </c>
      <c r="J417" s="43">
        <v>22376</v>
      </c>
      <c r="K417" s="44">
        <v>0</v>
      </c>
      <c r="L417" s="86"/>
      <c r="M417"/>
      <c r="N417"/>
      <c r="O417"/>
    </row>
    <row r="418" spans="1:15" ht="15.75" thickBot="1" x14ac:dyDescent="0.3">
      <c r="A418" s="7" t="s">
        <v>128</v>
      </c>
      <c r="B418" s="6">
        <f t="shared" si="12"/>
        <v>44348</v>
      </c>
      <c r="C418" s="6" t="s">
        <v>245</v>
      </c>
      <c r="D418" s="19" t="s">
        <v>246</v>
      </c>
      <c r="E418" s="20" t="s">
        <v>105</v>
      </c>
      <c r="F418" s="40" t="str">
        <f t="shared" si="13"/>
        <v>NEGRETE_A_CERRO_NAVIA_220</v>
      </c>
      <c r="G418" s="21">
        <v>20440.58429265214</v>
      </c>
      <c r="H418" s="21">
        <v>0</v>
      </c>
      <c r="I418" s="22">
        <v>0</v>
      </c>
      <c r="J418" s="43">
        <v>20441</v>
      </c>
      <c r="K418" s="44">
        <v>0</v>
      </c>
      <c r="L418" s="86"/>
      <c r="M418"/>
      <c r="N418"/>
      <c r="O418"/>
    </row>
    <row r="419" spans="1:15" ht="15.75" thickBot="1" x14ac:dyDescent="0.3">
      <c r="A419" s="7" t="s">
        <v>128</v>
      </c>
      <c r="B419" s="6">
        <f t="shared" si="12"/>
        <v>44348</v>
      </c>
      <c r="C419" s="6" t="s">
        <v>245</v>
      </c>
      <c r="D419" s="19" t="s">
        <v>246</v>
      </c>
      <c r="E419" s="20" t="s">
        <v>106</v>
      </c>
      <c r="F419" s="40" t="str">
        <f t="shared" si="13"/>
        <v>NEGRETE_A_CHENA_220</v>
      </c>
      <c r="G419" s="21">
        <v>43804.891029144026</v>
      </c>
      <c r="H419" s="21">
        <v>0</v>
      </c>
      <c r="I419" s="22">
        <v>0</v>
      </c>
      <c r="J419" s="43">
        <v>43805</v>
      </c>
      <c r="K419" s="44">
        <v>0</v>
      </c>
      <c r="L419" s="86"/>
      <c r="M419"/>
      <c r="N419"/>
      <c r="O419"/>
    </row>
    <row r="420" spans="1:15" ht="15.75" thickBot="1" x14ac:dyDescent="0.3">
      <c r="A420" s="7" t="s">
        <v>128</v>
      </c>
      <c r="B420" s="6">
        <f t="shared" si="12"/>
        <v>44348</v>
      </c>
      <c r="C420" s="6" t="s">
        <v>245</v>
      </c>
      <c r="D420" s="19" t="s">
        <v>246</v>
      </c>
      <c r="E420" s="20" t="s">
        <v>107</v>
      </c>
      <c r="F420" s="40" t="str">
        <f t="shared" si="13"/>
        <v>NEGRETE_A_LOS_MAQUIS_220</v>
      </c>
      <c r="G420" s="21">
        <v>52.157944026305252</v>
      </c>
      <c r="H420" s="21">
        <v>0</v>
      </c>
      <c r="I420" s="22">
        <v>0</v>
      </c>
      <c r="J420" s="43">
        <v>52</v>
      </c>
      <c r="K420" s="44">
        <v>0</v>
      </c>
      <c r="L420" s="86"/>
      <c r="M420"/>
      <c r="N420"/>
      <c r="O420"/>
    </row>
    <row r="421" spans="1:15" ht="15.75" thickBot="1" x14ac:dyDescent="0.3">
      <c r="A421" s="7" t="s">
        <v>128</v>
      </c>
      <c r="B421" s="6">
        <f t="shared" si="12"/>
        <v>44348</v>
      </c>
      <c r="C421" s="6" t="s">
        <v>245</v>
      </c>
      <c r="D421" s="19" t="s">
        <v>246</v>
      </c>
      <c r="E421" s="20" t="s">
        <v>108</v>
      </c>
      <c r="F421" s="40" t="str">
        <f t="shared" si="13"/>
        <v>NEGRETE_A_NOGALES_220</v>
      </c>
      <c r="G421" s="21">
        <v>22.408559056676815</v>
      </c>
      <c r="H421" s="21">
        <v>0</v>
      </c>
      <c r="I421" s="22">
        <v>0</v>
      </c>
      <c r="J421" s="43">
        <v>22</v>
      </c>
      <c r="K421" s="44">
        <v>0</v>
      </c>
      <c r="L421" s="86"/>
      <c r="M421"/>
      <c r="N421"/>
      <c r="O421"/>
    </row>
    <row r="422" spans="1:15" ht="15.75" thickBot="1" x14ac:dyDescent="0.3">
      <c r="A422" s="7" t="s">
        <v>128</v>
      </c>
      <c r="B422" s="6">
        <f t="shared" si="12"/>
        <v>44348</v>
      </c>
      <c r="C422" s="6" t="s">
        <v>245</v>
      </c>
      <c r="D422" s="19" t="s">
        <v>246</v>
      </c>
      <c r="E422" s="20" t="s">
        <v>109</v>
      </c>
      <c r="F422" s="40" t="str">
        <f t="shared" si="13"/>
        <v>NEGRETE_A_POLPAICO_220</v>
      </c>
      <c r="G422" s="21">
        <v>16687.359640355386</v>
      </c>
      <c r="H422" s="21">
        <v>0</v>
      </c>
      <c r="I422" s="22">
        <v>0</v>
      </c>
      <c r="J422" s="43">
        <v>16687</v>
      </c>
      <c r="K422" s="44">
        <v>0</v>
      </c>
      <c r="L422" s="86"/>
      <c r="M422"/>
      <c r="N422"/>
      <c r="O422"/>
    </row>
    <row r="423" spans="1:15" ht="15.75" thickBot="1" x14ac:dyDescent="0.3">
      <c r="A423" s="7" t="s">
        <v>128</v>
      </c>
      <c r="B423" s="6">
        <f t="shared" si="12"/>
        <v>44348</v>
      </c>
      <c r="C423" s="6" t="s">
        <v>245</v>
      </c>
      <c r="D423" s="19" t="s">
        <v>246</v>
      </c>
      <c r="E423" s="20" t="s">
        <v>110</v>
      </c>
      <c r="F423" s="40" t="str">
        <f t="shared" si="13"/>
        <v>NEGRETE_A_QUILLOTA_220</v>
      </c>
      <c r="G423" s="21">
        <v>227.18550533229168</v>
      </c>
      <c r="H423" s="21">
        <v>0</v>
      </c>
      <c r="I423" s="22">
        <v>0</v>
      </c>
      <c r="J423" s="43">
        <v>227</v>
      </c>
      <c r="K423" s="44">
        <v>0</v>
      </c>
      <c r="L423" s="86"/>
      <c r="M423"/>
      <c r="N423"/>
      <c r="O423"/>
    </row>
    <row r="424" spans="1:15" ht="15.75" thickBot="1" x14ac:dyDescent="0.3">
      <c r="A424" s="7" t="s">
        <v>112</v>
      </c>
      <c r="B424" s="6">
        <f t="shared" si="12"/>
        <v>44348</v>
      </c>
      <c r="C424" s="6" t="s">
        <v>247</v>
      </c>
      <c r="D424" s="19" t="s">
        <v>248</v>
      </c>
      <c r="E424" s="20" t="s">
        <v>104</v>
      </c>
      <c r="F424" s="40" t="str">
        <f t="shared" si="13"/>
        <v>NEGRETE_C_ALTO_JAHUEL_220</v>
      </c>
      <c r="G424" s="21">
        <v>0</v>
      </c>
      <c r="H424" s="21">
        <v>0</v>
      </c>
      <c r="I424" s="22">
        <v>21497.544944647772</v>
      </c>
      <c r="J424" s="43">
        <v>21498</v>
      </c>
      <c r="K424" s="44">
        <v>45</v>
      </c>
      <c r="L424" s="86"/>
      <c r="M424"/>
      <c r="N424"/>
      <c r="O424"/>
    </row>
    <row r="425" spans="1:15" ht="15.75" thickBot="1" x14ac:dyDescent="0.3">
      <c r="A425" s="7" t="s">
        <v>112</v>
      </c>
      <c r="B425" s="6">
        <f t="shared" si="12"/>
        <v>44348</v>
      </c>
      <c r="C425" s="6" t="s">
        <v>247</v>
      </c>
      <c r="D425" s="19" t="s">
        <v>248</v>
      </c>
      <c r="E425" s="20" t="s">
        <v>105</v>
      </c>
      <c r="F425" s="40" t="str">
        <f t="shared" si="13"/>
        <v>NEGRETE_C_CERRO_NAVIA_220</v>
      </c>
      <c r="G425" s="21">
        <v>0</v>
      </c>
      <c r="H425" s="21">
        <v>0</v>
      </c>
      <c r="I425" s="22">
        <v>19360.011881669365</v>
      </c>
      <c r="J425" s="43">
        <v>19360</v>
      </c>
      <c r="K425" s="44">
        <v>40</v>
      </c>
      <c r="L425" s="86"/>
      <c r="M425"/>
      <c r="N425"/>
      <c r="O425"/>
    </row>
    <row r="426" spans="1:15" ht="15.75" thickBot="1" x14ac:dyDescent="0.3">
      <c r="A426" s="7" t="s">
        <v>112</v>
      </c>
      <c r="B426" s="6">
        <f t="shared" si="12"/>
        <v>44348</v>
      </c>
      <c r="C426" s="6" t="s">
        <v>247</v>
      </c>
      <c r="D426" s="19" t="s">
        <v>248</v>
      </c>
      <c r="E426" s="20" t="s">
        <v>106</v>
      </c>
      <c r="F426" s="40" t="str">
        <f t="shared" si="13"/>
        <v>NEGRETE_C_CHENA_220</v>
      </c>
      <c r="G426" s="21">
        <v>0</v>
      </c>
      <c r="H426" s="21">
        <v>0</v>
      </c>
      <c r="I426" s="22">
        <v>42357.14616840778</v>
      </c>
      <c r="J426" s="43">
        <v>42357</v>
      </c>
      <c r="K426" s="44">
        <v>88</v>
      </c>
      <c r="L426" s="86"/>
      <c r="M426"/>
      <c r="N426"/>
      <c r="O426"/>
    </row>
    <row r="427" spans="1:15" ht="15.75" thickBot="1" x14ac:dyDescent="0.3">
      <c r="A427" s="7" t="s">
        <v>112</v>
      </c>
      <c r="B427" s="6">
        <f t="shared" si="12"/>
        <v>44348</v>
      </c>
      <c r="C427" s="6" t="s">
        <v>247</v>
      </c>
      <c r="D427" s="19" t="s">
        <v>248</v>
      </c>
      <c r="E427" s="20" t="s">
        <v>107</v>
      </c>
      <c r="F427" s="40" t="str">
        <f t="shared" si="13"/>
        <v>NEGRETE_C_LOS_MAQUIS_220</v>
      </c>
      <c r="G427" s="21">
        <v>0</v>
      </c>
      <c r="H427" s="21">
        <v>0</v>
      </c>
      <c r="I427" s="22">
        <v>39.91382644908974</v>
      </c>
      <c r="J427" s="43">
        <v>40</v>
      </c>
      <c r="K427" s="44">
        <v>0</v>
      </c>
      <c r="L427" s="86"/>
      <c r="M427"/>
      <c r="N427"/>
      <c r="O427"/>
    </row>
    <row r="428" spans="1:15" ht="15.75" thickBot="1" x14ac:dyDescent="0.3">
      <c r="A428" s="7" t="s">
        <v>112</v>
      </c>
      <c r="B428" s="6">
        <f t="shared" si="12"/>
        <v>44348</v>
      </c>
      <c r="C428" s="6" t="s">
        <v>247</v>
      </c>
      <c r="D428" s="19" t="s">
        <v>248</v>
      </c>
      <c r="E428" s="20" t="s">
        <v>108</v>
      </c>
      <c r="F428" s="40" t="str">
        <f t="shared" si="13"/>
        <v>NEGRETE_C_NOGALES_220</v>
      </c>
      <c r="G428" s="21">
        <v>0</v>
      </c>
      <c r="H428" s="21">
        <v>0</v>
      </c>
      <c r="I428" s="22">
        <v>17.616150470389385</v>
      </c>
      <c r="J428" s="43">
        <v>18</v>
      </c>
      <c r="K428" s="44">
        <v>0</v>
      </c>
      <c r="L428" s="86"/>
      <c r="M428"/>
      <c r="N428"/>
      <c r="O428"/>
    </row>
    <row r="429" spans="1:15" ht="15.75" thickBot="1" x14ac:dyDescent="0.3">
      <c r="A429" s="7" t="s">
        <v>112</v>
      </c>
      <c r="B429" s="6">
        <f t="shared" si="12"/>
        <v>44348</v>
      </c>
      <c r="C429" s="6" t="s">
        <v>247</v>
      </c>
      <c r="D429" s="19" t="s">
        <v>248</v>
      </c>
      <c r="E429" s="20" t="s">
        <v>109</v>
      </c>
      <c r="F429" s="40" t="str">
        <f t="shared" si="13"/>
        <v>NEGRETE_C_POLPAICO_220</v>
      </c>
      <c r="G429" s="21">
        <v>0</v>
      </c>
      <c r="H429" s="21">
        <v>0</v>
      </c>
      <c r="I429" s="22">
        <v>15404.702407415574</v>
      </c>
      <c r="J429" s="43">
        <v>15405</v>
      </c>
      <c r="K429" s="44">
        <v>32</v>
      </c>
      <c r="L429" s="86"/>
      <c r="M429"/>
      <c r="N429"/>
      <c r="O429"/>
    </row>
    <row r="430" spans="1:15" ht="15.75" thickBot="1" x14ac:dyDescent="0.3">
      <c r="A430" s="7" t="s">
        <v>112</v>
      </c>
      <c r="B430" s="6">
        <f t="shared" si="12"/>
        <v>44348</v>
      </c>
      <c r="C430" s="6" t="s">
        <v>247</v>
      </c>
      <c r="D430" s="19" t="s">
        <v>248</v>
      </c>
      <c r="E430" s="20" t="s">
        <v>110</v>
      </c>
      <c r="F430" s="40" t="str">
        <f t="shared" si="13"/>
        <v>NEGRETE_C_QUILLOTA_220</v>
      </c>
      <c r="G430" s="21">
        <v>0</v>
      </c>
      <c r="H430" s="21">
        <v>0</v>
      </c>
      <c r="I430" s="22">
        <v>210.01687683567474</v>
      </c>
      <c r="J430" s="43">
        <v>210</v>
      </c>
      <c r="K430" s="44">
        <v>0</v>
      </c>
      <c r="L430" s="86"/>
      <c r="M430"/>
      <c r="N430"/>
      <c r="O430"/>
    </row>
    <row r="431" spans="1:15" ht="15.75" thickBot="1" x14ac:dyDescent="0.3">
      <c r="A431" s="7" t="s">
        <v>112</v>
      </c>
      <c r="B431" s="6">
        <f t="shared" si="12"/>
        <v>44348</v>
      </c>
      <c r="C431" s="6" t="s">
        <v>249</v>
      </c>
      <c r="D431" s="19" t="s">
        <v>250</v>
      </c>
      <c r="E431" s="20" t="s">
        <v>104</v>
      </c>
      <c r="F431" s="40" t="str">
        <f t="shared" si="13"/>
        <v>NEGRETE_ALTO_JAHUEL_220</v>
      </c>
      <c r="G431" s="21">
        <v>89537.485049798182</v>
      </c>
      <c r="H431" s="21">
        <v>146516.39382847591</v>
      </c>
      <c r="I431" s="22">
        <v>85925.068033347299</v>
      </c>
      <c r="J431" s="43">
        <v>321979</v>
      </c>
      <c r="K431" s="44">
        <v>667</v>
      </c>
      <c r="L431" s="86"/>
      <c r="M431"/>
      <c r="N431"/>
      <c r="O431"/>
    </row>
    <row r="432" spans="1:15" ht="15.75" thickBot="1" x14ac:dyDescent="0.3">
      <c r="A432" s="7" t="s">
        <v>112</v>
      </c>
      <c r="B432" s="6">
        <f t="shared" si="12"/>
        <v>44348</v>
      </c>
      <c r="C432" s="6" t="s">
        <v>249</v>
      </c>
      <c r="D432" s="19" t="s">
        <v>250</v>
      </c>
      <c r="E432" s="20" t="s">
        <v>105</v>
      </c>
      <c r="F432" s="40" t="str">
        <f t="shared" si="13"/>
        <v>NEGRETE_CERRO_NAVIA_220</v>
      </c>
      <c r="G432" s="21">
        <v>81792.244415506313</v>
      </c>
      <c r="H432" s="21">
        <v>133254.9774334227</v>
      </c>
      <c r="I432" s="22">
        <v>77381.4099396971</v>
      </c>
      <c r="J432" s="43">
        <v>292429</v>
      </c>
      <c r="K432" s="44">
        <v>606</v>
      </c>
      <c r="L432" s="86"/>
      <c r="M432"/>
      <c r="N432"/>
      <c r="O432"/>
    </row>
    <row r="433" spans="1:15" ht="15.75" thickBot="1" x14ac:dyDescent="0.3">
      <c r="A433" s="7" t="s">
        <v>112</v>
      </c>
      <c r="B433" s="6">
        <f t="shared" si="12"/>
        <v>44348</v>
      </c>
      <c r="C433" s="6" t="s">
        <v>249</v>
      </c>
      <c r="D433" s="19" t="s">
        <v>250</v>
      </c>
      <c r="E433" s="20" t="s">
        <v>106</v>
      </c>
      <c r="F433" s="40" t="str">
        <f t="shared" si="13"/>
        <v>NEGRETE_CHENA_220</v>
      </c>
      <c r="G433" s="21">
        <v>175283.65639422194</v>
      </c>
      <c r="H433" s="21">
        <v>284686.36703231017</v>
      </c>
      <c r="I433" s="22">
        <v>169300.29338652492</v>
      </c>
      <c r="J433" s="43">
        <v>629270</v>
      </c>
      <c r="K433" s="44">
        <v>1303</v>
      </c>
      <c r="L433" s="86"/>
      <c r="M433"/>
      <c r="N433"/>
      <c r="O433"/>
    </row>
    <row r="434" spans="1:15" ht="15.75" thickBot="1" x14ac:dyDescent="0.3">
      <c r="A434" s="7" t="s">
        <v>112</v>
      </c>
      <c r="B434" s="6">
        <f t="shared" si="12"/>
        <v>44348</v>
      </c>
      <c r="C434" s="6" t="s">
        <v>249</v>
      </c>
      <c r="D434" s="19" t="s">
        <v>250</v>
      </c>
      <c r="E434" s="20" t="s">
        <v>107</v>
      </c>
      <c r="F434" s="40" t="str">
        <f t="shared" si="13"/>
        <v>NEGRETE_LOS_MAQUIS_220</v>
      </c>
      <c r="G434" s="21">
        <v>208.70808999052997</v>
      </c>
      <c r="H434" s="21">
        <v>261.39465921669779</v>
      </c>
      <c r="I434" s="22">
        <v>159.53441483387232</v>
      </c>
      <c r="J434" s="43">
        <v>630</v>
      </c>
      <c r="K434" s="44">
        <v>1</v>
      </c>
      <c r="L434" s="86"/>
      <c r="M434"/>
      <c r="N434"/>
      <c r="O434"/>
    </row>
    <row r="435" spans="1:15" ht="15.75" thickBot="1" x14ac:dyDescent="0.3">
      <c r="A435" s="7" t="s">
        <v>112</v>
      </c>
      <c r="B435" s="6">
        <f t="shared" si="12"/>
        <v>44348</v>
      </c>
      <c r="C435" s="6" t="s">
        <v>249</v>
      </c>
      <c r="D435" s="19" t="s">
        <v>250</v>
      </c>
      <c r="E435" s="20" t="s">
        <v>108</v>
      </c>
      <c r="F435" s="40" t="str">
        <f t="shared" si="13"/>
        <v>NEGRETE_NOGALES_220</v>
      </c>
      <c r="G435" s="21">
        <v>89.667022875754014</v>
      </c>
      <c r="H435" s="21">
        <v>113.60704063257779</v>
      </c>
      <c r="I435" s="22">
        <v>70.411246100487773</v>
      </c>
      <c r="J435" s="43">
        <v>274</v>
      </c>
      <c r="K435" s="44">
        <v>1</v>
      </c>
      <c r="L435" s="86"/>
      <c r="M435"/>
      <c r="N435"/>
      <c r="O435"/>
    </row>
    <row r="436" spans="1:15" ht="15.75" thickBot="1" x14ac:dyDescent="0.3">
      <c r="A436" s="7" t="s">
        <v>112</v>
      </c>
      <c r="B436" s="6">
        <f t="shared" si="12"/>
        <v>44348</v>
      </c>
      <c r="C436" s="6" t="s">
        <v>249</v>
      </c>
      <c r="D436" s="19" t="s">
        <v>250</v>
      </c>
      <c r="E436" s="20" t="s">
        <v>109</v>
      </c>
      <c r="F436" s="40" t="str">
        <f t="shared" si="13"/>
        <v>NEGRETE_POLPAICO_220</v>
      </c>
      <c r="G436" s="21">
        <v>66773.854348383189</v>
      </c>
      <c r="H436" s="21">
        <v>108962.57632413888</v>
      </c>
      <c r="I436" s="22">
        <v>61572.151880543002</v>
      </c>
      <c r="J436" s="43">
        <v>237309</v>
      </c>
      <c r="K436" s="44">
        <v>491</v>
      </c>
      <c r="L436" s="86"/>
      <c r="M436"/>
      <c r="N436"/>
      <c r="O436"/>
    </row>
    <row r="437" spans="1:15" ht="15.75" thickBot="1" x14ac:dyDescent="0.3">
      <c r="A437" s="7" t="s">
        <v>112</v>
      </c>
      <c r="B437" s="6">
        <f t="shared" si="12"/>
        <v>44348</v>
      </c>
      <c r="C437" s="6" t="s">
        <v>249</v>
      </c>
      <c r="D437" s="19" t="s">
        <v>250</v>
      </c>
      <c r="E437" s="20" t="s">
        <v>110</v>
      </c>
      <c r="F437" s="40" t="str">
        <f t="shared" si="13"/>
        <v>NEGRETE_QUILLOTA_220</v>
      </c>
      <c r="G437" s="21">
        <v>909.07442339986653</v>
      </c>
      <c r="H437" s="21">
        <v>1454.9800508826963</v>
      </c>
      <c r="I437" s="22">
        <v>839.43140841062871</v>
      </c>
      <c r="J437" s="43">
        <v>3203</v>
      </c>
      <c r="K437" s="44">
        <v>7</v>
      </c>
      <c r="L437" s="86"/>
      <c r="M437"/>
      <c r="N437"/>
      <c r="O437"/>
    </row>
    <row r="438" spans="1:15" ht="15.75" thickBot="1" x14ac:dyDescent="0.3">
      <c r="A438" s="7" t="s">
        <v>112</v>
      </c>
      <c r="B438" s="6">
        <f t="shared" si="12"/>
        <v>44348</v>
      </c>
      <c r="C438" s="6" t="s">
        <v>251</v>
      </c>
      <c r="D438" s="19" t="s">
        <v>252</v>
      </c>
      <c r="E438" s="20" t="s">
        <v>104</v>
      </c>
      <c r="F438" s="40" t="str">
        <f t="shared" si="13"/>
        <v>SANTA_FE_ALTO_JAHUEL_220</v>
      </c>
      <c r="G438" s="21">
        <v>0</v>
      </c>
      <c r="H438" s="21">
        <v>0</v>
      </c>
      <c r="I438" s="22">
        <v>21497.544944647772</v>
      </c>
      <c r="J438" s="43">
        <v>21498</v>
      </c>
      <c r="K438" s="44">
        <v>45</v>
      </c>
      <c r="L438" s="86"/>
      <c r="M438"/>
      <c r="N438"/>
      <c r="O438"/>
    </row>
    <row r="439" spans="1:15" ht="15.75" thickBot="1" x14ac:dyDescent="0.3">
      <c r="A439" s="7" t="s">
        <v>112</v>
      </c>
      <c r="B439" s="6">
        <f t="shared" si="12"/>
        <v>44348</v>
      </c>
      <c r="C439" s="6" t="s">
        <v>251</v>
      </c>
      <c r="D439" s="19" t="s">
        <v>252</v>
      </c>
      <c r="E439" s="20" t="s">
        <v>105</v>
      </c>
      <c r="F439" s="40" t="str">
        <f t="shared" si="13"/>
        <v>SANTA_FE_CERRO_NAVIA_220</v>
      </c>
      <c r="G439" s="21">
        <v>0</v>
      </c>
      <c r="H439" s="21">
        <v>0</v>
      </c>
      <c r="I439" s="22">
        <v>19360.011881669365</v>
      </c>
      <c r="J439" s="43">
        <v>19360</v>
      </c>
      <c r="K439" s="44">
        <v>40</v>
      </c>
      <c r="L439" s="86"/>
      <c r="M439"/>
      <c r="N439"/>
      <c r="O439"/>
    </row>
    <row r="440" spans="1:15" ht="15.75" thickBot="1" x14ac:dyDescent="0.3">
      <c r="A440" s="7" t="s">
        <v>112</v>
      </c>
      <c r="B440" s="6">
        <f t="shared" si="12"/>
        <v>44348</v>
      </c>
      <c r="C440" s="6" t="s">
        <v>251</v>
      </c>
      <c r="D440" s="19" t="s">
        <v>252</v>
      </c>
      <c r="E440" s="20" t="s">
        <v>106</v>
      </c>
      <c r="F440" s="40" t="str">
        <f t="shared" si="13"/>
        <v>SANTA_FE_CHENA_220</v>
      </c>
      <c r="G440" s="21">
        <v>0</v>
      </c>
      <c r="H440" s="21">
        <v>0</v>
      </c>
      <c r="I440" s="22">
        <v>42357.14616840778</v>
      </c>
      <c r="J440" s="43">
        <v>42357</v>
      </c>
      <c r="K440" s="44">
        <v>88</v>
      </c>
      <c r="L440" s="86"/>
      <c r="M440"/>
      <c r="N440"/>
      <c r="O440"/>
    </row>
    <row r="441" spans="1:15" ht="15.75" thickBot="1" x14ac:dyDescent="0.3">
      <c r="A441" s="7" t="s">
        <v>112</v>
      </c>
      <c r="B441" s="6">
        <f t="shared" si="12"/>
        <v>44348</v>
      </c>
      <c r="C441" s="6" t="s">
        <v>251</v>
      </c>
      <c r="D441" s="19" t="s">
        <v>252</v>
      </c>
      <c r="E441" s="20" t="s">
        <v>107</v>
      </c>
      <c r="F441" s="40" t="str">
        <f t="shared" si="13"/>
        <v>SANTA_FE_LOS_MAQUIS_220</v>
      </c>
      <c r="G441" s="21">
        <v>0</v>
      </c>
      <c r="H441" s="21">
        <v>0</v>
      </c>
      <c r="I441" s="22">
        <v>39.91382644908974</v>
      </c>
      <c r="J441" s="43">
        <v>40</v>
      </c>
      <c r="K441" s="44">
        <v>0</v>
      </c>
      <c r="L441" s="86"/>
      <c r="M441"/>
      <c r="N441"/>
      <c r="O441"/>
    </row>
    <row r="442" spans="1:15" ht="15.75" thickBot="1" x14ac:dyDescent="0.3">
      <c r="A442" s="7" t="s">
        <v>112</v>
      </c>
      <c r="B442" s="6">
        <f t="shared" si="12"/>
        <v>44348</v>
      </c>
      <c r="C442" s="6" t="s">
        <v>251</v>
      </c>
      <c r="D442" s="19" t="s">
        <v>252</v>
      </c>
      <c r="E442" s="20" t="s">
        <v>108</v>
      </c>
      <c r="F442" s="40" t="str">
        <f t="shared" si="13"/>
        <v>SANTA_FE_NOGALES_220</v>
      </c>
      <c r="G442" s="21">
        <v>0</v>
      </c>
      <c r="H442" s="21">
        <v>0</v>
      </c>
      <c r="I442" s="22">
        <v>17.616150470389385</v>
      </c>
      <c r="J442" s="43">
        <v>18</v>
      </c>
      <c r="K442" s="44">
        <v>0</v>
      </c>
      <c r="L442" s="86"/>
      <c r="M442"/>
      <c r="N442"/>
      <c r="O442"/>
    </row>
    <row r="443" spans="1:15" ht="15.75" thickBot="1" x14ac:dyDescent="0.3">
      <c r="A443" s="7" t="s">
        <v>112</v>
      </c>
      <c r="B443" s="6">
        <f t="shared" si="12"/>
        <v>44348</v>
      </c>
      <c r="C443" s="6" t="s">
        <v>251</v>
      </c>
      <c r="D443" s="19" t="s">
        <v>252</v>
      </c>
      <c r="E443" s="20" t="s">
        <v>109</v>
      </c>
      <c r="F443" s="40" t="str">
        <f t="shared" si="13"/>
        <v>SANTA_FE_POLPAICO_220</v>
      </c>
      <c r="G443" s="21">
        <v>0</v>
      </c>
      <c r="H443" s="21">
        <v>0</v>
      </c>
      <c r="I443" s="22">
        <v>15404.702407415574</v>
      </c>
      <c r="J443" s="43">
        <v>15405</v>
      </c>
      <c r="K443" s="44">
        <v>32</v>
      </c>
      <c r="L443" s="86"/>
      <c r="M443"/>
      <c r="N443"/>
      <c r="O443"/>
    </row>
    <row r="444" spans="1:15" ht="15.75" thickBot="1" x14ac:dyDescent="0.3">
      <c r="A444" s="7" t="s">
        <v>112</v>
      </c>
      <c r="B444" s="6">
        <f t="shared" si="12"/>
        <v>44348</v>
      </c>
      <c r="C444" s="6" t="s">
        <v>251</v>
      </c>
      <c r="D444" s="19" t="s">
        <v>252</v>
      </c>
      <c r="E444" s="20" t="s">
        <v>110</v>
      </c>
      <c r="F444" s="40" t="str">
        <f t="shared" si="13"/>
        <v>SANTA_FE_QUILLOTA_220</v>
      </c>
      <c r="G444" s="21">
        <v>0</v>
      </c>
      <c r="H444" s="21">
        <v>0</v>
      </c>
      <c r="I444" s="22">
        <v>210.01687683567474</v>
      </c>
      <c r="J444" s="43">
        <v>210</v>
      </c>
      <c r="K444" s="44">
        <v>0</v>
      </c>
      <c r="L444" s="86"/>
      <c r="M444"/>
      <c r="N444"/>
      <c r="O444"/>
    </row>
    <row r="445" spans="1:15" ht="15.75" thickBot="1" x14ac:dyDescent="0.3">
      <c r="A445" s="7" t="s">
        <v>112</v>
      </c>
      <c r="B445" s="6">
        <f t="shared" si="12"/>
        <v>44348</v>
      </c>
      <c r="C445" s="6" t="s">
        <v>253</v>
      </c>
      <c r="D445" s="19" t="s">
        <v>254</v>
      </c>
      <c r="E445" s="20" t="s">
        <v>104</v>
      </c>
      <c r="F445" s="40" t="str">
        <f t="shared" si="13"/>
        <v>DUQUECO_C_ALTO_JAHUEL_220</v>
      </c>
      <c r="G445" s="21">
        <v>0</v>
      </c>
      <c r="H445" s="21">
        <v>0</v>
      </c>
      <c r="I445" s="22">
        <v>21472.028570826231</v>
      </c>
      <c r="J445" s="43">
        <v>21472</v>
      </c>
      <c r="K445" s="44">
        <v>44</v>
      </c>
      <c r="L445" s="86"/>
      <c r="M445"/>
      <c r="N445"/>
      <c r="O445"/>
    </row>
    <row r="446" spans="1:15" ht="15.75" thickBot="1" x14ac:dyDescent="0.3">
      <c r="A446" s="7" t="s">
        <v>112</v>
      </c>
      <c r="B446" s="6">
        <f t="shared" si="12"/>
        <v>44348</v>
      </c>
      <c r="C446" s="6" t="s">
        <v>253</v>
      </c>
      <c r="D446" s="19" t="s">
        <v>254</v>
      </c>
      <c r="E446" s="20" t="s">
        <v>105</v>
      </c>
      <c r="F446" s="40" t="str">
        <f t="shared" si="13"/>
        <v>DUQUECO_C_CERRO_NAVIA_220</v>
      </c>
      <c r="G446" s="21">
        <v>0</v>
      </c>
      <c r="H446" s="21">
        <v>0</v>
      </c>
      <c r="I446" s="22">
        <v>19337.032639079844</v>
      </c>
      <c r="J446" s="43">
        <v>19337</v>
      </c>
      <c r="K446" s="44">
        <v>40</v>
      </c>
      <c r="L446" s="86"/>
      <c r="M446"/>
      <c r="N446"/>
      <c r="O446"/>
    </row>
    <row r="447" spans="1:15" ht="15.75" thickBot="1" x14ac:dyDescent="0.3">
      <c r="A447" s="7" t="s">
        <v>112</v>
      </c>
      <c r="B447" s="6">
        <f t="shared" si="12"/>
        <v>44348</v>
      </c>
      <c r="C447" s="6" t="s">
        <v>253</v>
      </c>
      <c r="D447" s="19" t="s">
        <v>254</v>
      </c>
      <c r="E447" s="20" t="s">
        <v>106</v>
      </c>
      <c r="F447" s="40" t="str">
        <f t="shared" si="13"/>
        <v>DUQUECO_C_CHENA_220</v>
      </c>
      <c r="G447" s="21">
        <v>0</v>
      </c>
      <c r="H447" s="21">
        <v>0</v>
      </c>
      <c r="I447" s="22">
        <v>42306.870623994233</v>
      </c>
      <c r="J447" s="43">
        <v>42307</v>
      </c>
      <c r="K447" s="44">
        <v>88</v>
      </c>
      <c r="L447" s="86"/>
      <c r="M447"/>
      <c r="N447"/>
      <c r="O447"/>
    </row>
    <row r="448" spans="1:15" ht="15.75" thickBot="1" x14ac:dyDescent="0.3">
      <c r="A448" s="7" t="s">
        <v>112</v>
      </c>
      <c r="B448" s="6">
        <f t="shared" si="12"/>
        <v>44348</v>
      </c>
      <c r="C448" s="6" t="s">
        <v>253</v>
      </c>
      <c r="D448" s="19" t="s">
        <v>254</v>
      </c>
      <c r="E448" s="20" t="s">
        <v>107</v>
      </c>
      <c r="F448" s="40" t="str">
        <f t="shared" si="13"/>
        <v>DUQUECO_C_LOS_MAQUIS_220</v>
      </c>
      <c r="G448" s="21">
        <v>0</v>
      </c>
      <c r="H448" s="21">
        <v>0</v>
      </c>
      <c r="I448" s="22">
        <v>39.866450987429097</v>
      </c>
      <c r="J448" s="43">
        <v>40</v>
      </c>
      <c r="K448" s="44">
        <v>0</v>
      </c>
      <c r="L448" s="86"/>
      <c r="M448"/>
      <c r="N448"/>
      <c r="O448"/>
    </row>
    <row r="449" spans="1:15" ht="15.75" thickBot="1" x14ac:dyDescent="0.3">
      <c r="A449" s="7" t="s">
        <v>112</v>
      </c>
      <c r="B449" s="6">
        <f t="shared" si="12"/>
        <v>44348</v>
      </c>
      <c r="C449" s="6" t="s">
        <v>253</v>
      </c>
      <c r="D449" s="19" t="s">
        <v>254</v>
      </c>
      <c r="E449" s="20" t="s">
        <v>108</v>
      </c>
      <c r="F449" s="40" t="str">
        <f t="shared" si="13"/>
        <v>DUQUECO_C_NOGALES_220</v>
      </c>
      <c r="G449" s="21">
        <v>0</v>
      </c>
      <c r="H449" s="21">
        <v>0</v>
      </c>
      <c r="I449" s="22">
        <v>17.595241092976458</v>
      </c>
      <c r="J449" s="43">
        <v>18</v>
      </c>
      <c r="K449" s="44">
        <v>0</v>
      </c>
      <c r="L449" s="86"/>
      <c r="M449"/>
      <c r="N449"/>
      <c r="O449"/>
    </row>
    <row r="450" spans="1:15" ht="15.75" thickBot="1" x14ac:dyDescent="0.3">
      <c r="A450" s="7" t="s">
        <v>112</v>
      </c>
      <c r="B450" s="6">
        <f t="shared" si="12"/>
        <v>44348</v>
      </c>
      <c r="C450" s="6" t="s">
        <v>253</v>
      </c>
      <c r="D450" s="19" t="s">
        <v>254</v>
      </c>
      <c r="E450" s="20" t="s">
        <v>109</v>
      </c>
      <c r="F450" s="40" t="str">
        <f t="shared" si="13"/>
        <v>DUQUECO_C_POLPAICO_220</v>
      </c>
      <c r="G450" s="21">
        <v>0</v>
      </c>
      <c r="H450" s="21">
        <v>0</v>
      </c>
      <c r="I450" s="22">
        <v>15386.417894172349</v>
      </c>
      <c r="J450" s="43">
        <v>15386</v>
      </c>
      <c r="K450" s="44">
        <v>32</v>
      </c>
      <c r="L450" s="86"/>
      <c r="M450"/>
      <c r="N450"/>
      <c r="O450"/>
    </row>
    <row r="451" spans="1:15" ht="15.75" thickBot="1" x14ac:dyDescent="0.3">
      <c r="A451" s="7" t="s">
        <v>112</v>
      </c>
      <c r="B451" s="6">
        <f t="shared" si="12"/>
        <v>44348</v>
      </c>
      <c r="C451" s="6" t="s">
        <v>253</v>
      </c>
      <c r="D451" s="19" t="s">
        <v>254</v>
      </c>
      <c r="E451" s="20" t="s">
        <v>110</v>
      </c>
      <c r="F451" s="40" t="str">
        <f t="shared" si="13"/>
        <v>DUQUECO_C_QUILLOTA_220</v>
      </c>
      <c r="G451" s="21">
        <v>0</v>
      </c>
      <c r="H451" s="21">
        <v>0</v>
      </c>
      <c r="I451" s="22">
        <v>209.76759864358488</v>
      </c>
      <c r="J451" s="43">
        <v>210</v>
      </c>
      <c r="K451" s="44">
        <v>0</v>
      </c>
      <c r="L451" s="86"/>
      <c r="M451"/>
      <c r="N451"/>
      <c r="O451"/>
    </row>
    <row r="452" spans="1:15" ht="15.75" thickBot="1" x14ac:dyDescent="0.3">
      <c r="A452" s="7" t="s">
        <v>128</v>
      </c>
      <c r="B452" s="6">
        <f t="shared" si="12"/>
        <v>44348</v>
      </c>
      <c r="C452" s="6" t="s">
        <v>255</v>
      </c>
      <c r="D452" s="19" t="s">
        <v>256</v>
      </c>
      <c r="E452" s="20" t="s">
        <v>104</v>
      </c>
      <c r="F452" s="40" t="str">
        <f t="shared" si="13"/>
        <v>DUQUECO_ALTO_JAHUEL_220</v>
      </c>
      <c r="G452" s="21">
        <v>0</v>
      </c>
      <c r="H452" s="21">
        <v>0</v>
      </c>
      <c r="I452" s="22">
        <v>0</v>
      </c>
      <c r="J452" s="43">
        <v>0</v>
      </c>
      <c r="K452" s="44">
        <v>0</v>
      </c>
      <c r="L452" s="86"/>
      <c r="M452"/>
      <c r="N452"/>
      <c r="O452"/>
    </row>
    <row r="453" spans="1:15" ht="15.75" thickBot="1" x14ac:dyDescent="0.3">
      <c r="A453" s="7" t="s">
        <v>128</v>
      </c>
      <c r="B453" s="6">
        <f t="shared" ref="B453:B458" si="14">+$A$1</f>
        <v>44348</v>
      </c>
      <c r="C453" s="6" t="s">
        <v>255</v>
      </c>
      <c r="D453" s="19" t="s">
        <v>256</v>
      </c>
      <c r="E453" s="20" t="s">
        <v>105</v>
      </c>
      <c r="F453" s="40" t="str">
        <f t="shared" ref="F453:F458" si="15">CONCATENATE(D453,"_",E453)</f>
        <v>DUQUECO_CERRO_NAVIA_220</v>
      </c>
      <c r="G453" s="21">
        <v>0</v>
      </c>
      <c r="H453" s="21">
        <v>0</v>
      </c>
      <c r="I453" s="22">
        <v>0</v>
      </c>
      <c r="J453" s="43">
        <v>0</v>
      </c>
      <c r="K453" s="44">
        <v>0</v>
      </c>
      <c r="L453" s="86"/>
      <c r="M453"/>
      <c r="N453"/>
      <c r="O453"/>
    </row>
    <row r="454" spans="1:15" ht="15.75" thickBot="1" x14ac:dyDescent="0.3">
      <c r="A454" s="7" t="s">
        <v>128</v>
      </c>
      <c r="B454" s="6">
        <f t="shared" si="14"/>
        <v>44348</v>
      </c>
      <c r="C454" s="6" t="s">
        <v>255</v>
      </c>
      <c r="D454" s="19" t="s">
        <v>256</v>
      </c>
      <c r="E454" s="20" t="s">
        <v>106</v>
      </c>
      <c r="F454" s="40" t="str">
        <f t="shared" si="15"/>
        <v>DUQUECO_CHENA_220</v>
      </c>
      <c r="G454" s="21">
        <v>0</v>
      </c>
      <c r="H454" s="21">
        <v>0</v>
      </c>
      <c r="I454" s="22">
        <v>0</v>
      </c>
      <c r="J454" s="43">
        <v>0</v>
      </c>
      <c r="K454" s="44">
        <v>0</v>
      </c>
      <c r="L454" s="86"/>
      <c r="M454"/>
      <c r="N454"/>
      <c r="O454"/>
    </row>
    <row r="455" spans="1:15" ht="15.75" thickBot="1" x14ac:dyDescent="0.3">
      <c r="A455" s="7" t="s">
        <v>128</v>
      </c>
      <c r="B455" s="6">
        <f t="shared" si="14"/>
        <v>44348</v>
      </c>
      <c r="C455" s="6" t="s">
        <v>255</v>
      </c>
      <c r="D455" s="19" t="s">
        <v>256</v>
      </c>
      <c r="E455" s="20" t="s">
        <v>107</v>
      </c>
      <c r="F455" s="40" t="str">
        <f t="shared" si="15"/>
        <v>DUQUECO_LOS_MAQUIS_220</v>
      </c>
      <c r="G455" s="21">
        <v>0</v>
      </c>
      <c r="H455" s="21">
        <v>0</v>
      </c>
      <c r="I455" s="22">
        <v>0</v>
      </c>
      <c r="J455" s="43">
        <v>0</v>
      </c>
      <c r="K455" s="44">
        <v>0</v>
      </c>
      <c r="L455" s="86"/>
      <c r="M455"/>
      <c r="N455"/>
      <c r="O455"/>
    </row>
    <row r="456" spans="1:15" ht="15.75" thickBot="1" x14ac:dyDescent="0.3">
      <c r="A456" s="7" t="s">
        <v>128</v>
      </c>
      <c r="B456" s="6">
        <f t="shared" si="14"/>
        <v>44348</v>
      </c>
      <c r="C456" s="6" t="s">
        <v>255</v>
      </c>
      <c r="D456" s="19" t="s">
        <v>256</v>
      </c>
      <c r="E456" s="20" t="s">
        <v>108</v>
      </c>
      <c r="F456" s="40" t="str">
        <f t="shared" si="15"/>
        <v>DUQUECO_NOGALES_220</v>
      </c>
      <c r="G456" s="21">
        <v>0</v>
      </c>
      <c r="H456" s="21">
        <v>0</v>
      </c>
      <c r="I456" s="22">
        <v>0</v>
      </c>
      <c r="J456" s="43">
        <v>0</v>
      </c>
      <c r="K456" s="44">
        <v>0</v>
      </c>
      <c r="L456" s="86"/>
      <c r="M456"/>
      <c r="N456"/>
      <c r="O456"/>
    </row>
    <row r="457" spans="1:15" ht="15.75" thickBot="1" x14ac:dyDescent="0.3">
      <c r="A457" s="7" t="s">
        <v>128</v>
      </c>
      <c r="B457" s="6">
        <f t="shared" si="14"/>
        <v>44348</v>
      </c>
      <c r="C457" s="6" t="s">
        <v>255</v>
      </c>
      <c r="D457" s="19" t="s">
        <v>256</v>
      </c>
      <c r="E457" s="20" t="s">
        <v>109</v>
      </c>
      <c r="F457" s="40" t="str">
        <f t="shared" si="15"/>
        <v>DUQUECO_POLPAICO_220</v>
      </c>
      <c r="G457" s="21">
        <v>0</v>
      </c>
      <c r="H457" s="21">
        <v>0</v>
      </c>
      <c r="I457" s="22">
        <v>0</v>
      </c>
      <c r="J457" s="43">
        <v>0</v>
      </c>
      <c r="K457" s="44">
        <v>0</v>
      </c>
      <c r="L457" s="86"/>
      <c r="M457"/>
      <c r="N457"/>
      <c r="O457"/>
    </row>
    <row r="458" spans="1:15" ht="15.75" thickBot="1" x14ac:dyDescent="0.3">
      <c r="A458" s="7" t="s">
        <v>128</v>
      </c>
      <c r="B458" s="6">
        <f t="shared" si="14"/>
        <v>44348</v>
      </c>
      <c r="C458" s="6" t="s">
        <v>255</v>
      </c>
      <c r="D458" s="23" t="s">
        <v>256</v>
      </c>
      <c r="E458" s="24" t="s">
        <v>110</v>
      </c>
      <c r="F458" s="40" t="str">
        <f t="shared" si="15"/>
        <v>DUQUECO_QUILLOTA_220</v>
      </c>
      <c r="G458" s="25">
        <v>0</v>
      </c>
      <c r="H458" s="25">
        <v>0</v>
      </c>
      <c r="I458" s="26">
        <v>0</v>
      </c>
      <c r="J458" s="43">
        <v>0</v>
      </c>
      <c r="K458" s="45">
        <v>0</v>
      </c>
      <c r="L458" s="86"/>
      <c r="M458"/>
      <c r="N458"/>
      <c r="O458"/>
    </row>
    <row r="459" spans="1:15" ht="15.75" thickBot="1" x14ac:dyDescent="0.3">
      <c r="D459"/>
      <c r="J459" s="38">
        <f>SUM(J4:J458)</f>
        <v>880731214.25693488</v>
      </c>
      <c r="K459" s="38">
        <f>SUM(K4:K458)</f>
        <v>1752263</v>
      </c>
      <c r="L459" s="87"/>
      <c r="M459" s="87"/>
      <c r="N459" s="87"/>
    </row>
    <row r="460" spans="1:15" x14ac:dyDescent="0.25">
      <c r="D460"/>
    </row>
    <row r="461" spans="1:15" x14ac:dyDescent="0.25">
      <c r="D461"/>
    </row>
    <row r="462" spans="1:15" x14ac:dyDescent="0.25">
      <c r="D462"/>
    </row>
    <row r="463" spans="1:15" x14ac:dyDescent="0.25">
      <c r="D463"/>
    </row>
    <row r="464" spans="1:15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mergeCells count="1">
    <mergeCell ref="G2:J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zoomScale="90" zoomScaleNormal="90" workbookViewId="0">
      <selection activeCell="F7" sqref="F7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30" t="s">
        <v>257</v>
      </c>
      <c r="B1" s="30" t="s">
        <v>121</v>
      </c>
      <c r="C1" s="30" t="s">
        <v>122</v>
      </c>
      <c r="D1" s="30" t="s">
        <v>123</v>
      </c>
      <c r="E1" s="30" t="s">
        <v>124</v>
      </c>
      <c r="F1" s="30" t="s">
        <v>258</v>
      </c>
    </row>
    <row r="2" spans="1:8" x14ac:dyDescent="0.25">
      <c r="A2" s="1" t="s">
        <v>127</v>
      </c>
      <c r="B2" s="27">
        <f ca="1">SUMIF('DESPACHO_PSxBH-'!$D$4:$D$2458,PRORRATA_Gral!A2,'DESPACHO_PSxBH-'!$G$4:$G$458)</f>
        <v>3818391.7751170262</v>
      </c>
      <c r="C2" s="27">
        <f>SUMIF('DESPACHO_PSxBH-'!$D$4:$D$458,PRORRATA_Gral!A2,'DESPACHO_PSxBH-'!$H$4:$H$458)</f>
        <v>6219013.9950707108</v>
      </c>
      <c r="D2" s="27">
        <f>SUMIF('DESPACHO_PSxBH-'!$D$4:$D$458,PRORRATA_Gral!A2,'DESPACHO_PSxBH-'!$I$4:$I$458)</f>
        <v>3640212.7098199711</v>
      </c>
      <c r="E2" s="2">
        <f>SUMIF('DESPACHO_PSxBH-'!$D$4:$D$458,PRORRATA_Gral!A2,'DESPACHO_PSxBH-'!$J$4:$J$458)</f>
        <v>13677619</v>
      </c>
      <c r="F2" s="3">
        <f t="shared" ref="F2:F40" si="0">E2/$E$67</f>
        <v>1.5529844722875736E-2</v>
      </c>
      <c r="G2" s="106">
        <f>VLOOKUP(A2,ENERGÍA_ANUAL!$A$3:$L$67,12,0)</f>
        <v>1.5516824976964888E-2</v>
      </c>
      <c r="H2" s="104"/>
    </row>
    <row r="3" spans="1:8" x14ac:dyDescent="0.25">
      <c r="A3" s="1" t="s">
        <v>130</v>
      </c>
      <c r="B3" s="27">
        <f ca="1">SUMIF('DESPACHO_PSxBH-'!$D$4:$D$2458,PRORRATA_Gral!A3,'DESPACHO_PSxBH-'!$G$4:$G$458)</f>
        <v>339112.14703918353</v>
      </c>
      <c r="C3" s="27">
        <f>SUMIF('DESPACHO_PSxBH-'!$D$4:$D$458,PRORRATA_Gral!A3,'DESPACHO_PSxBH-'!$H$4:$H$458)</f>
        <v>0</v>
      </c>
      <c r="D3" s="27">
        <f>SUMIF('DESPACHO_PSxBH-'!$D$4:$D$458,PRORRATA_Gral!A3,'DESPACHO_PSxBH-'!$I$4:$I$458)</f>
        <v>0</v>
      </c>
      <c r="E3" s="2">
        <f>SUMIF('DESPACHO_PSxBH-'!$D$4:$D$458,PRORRATA_Gral!A3,'DESPACHO_PSxBH-'!$J$4:$J$458)</f>
        <v>339113</v>
      </c>
      <c r="F3" s="3">
        <f t="shared" si="0"/>
        <v>3.8503574587861819E-4</v>
      </c>
      <c r="G3" s="106">
        <f>VLOOKUP(A3,ENERGÍA_ANUAL!$A$3:$L$67,12,0)</f>
        <v>4.2490514598085978E-4</v>
      </c>
      <c r="H3" s="104"/>
    </row>
    <row r="4" spans="1:8" x14ac:dyDescent="0.25">
      <c r="A4" s="1" t="s">
        <v>132</v>
      </c>
      <c r="B4" s="27">
        <f ca="1">SUMIF('DESPACHO_PSxBH-'!$D$4:$D$2458,PRORRATA_Gral!A4,'DESPACHO_PSxBH-'!$G$4:$G$458)</f>
        <v>0</v>
      </c>
      <c r="C4" s="27">
        <f>SUMIF('DESPACHO_PSxBH-'!$D$4:$D$458,PRORRATA_Gral!A4,'DESPACHO_PSxBH-'!$H$4:$H$458)</f>
        <v>0</v>
      </c>
      <c r="D4" s="27">
        <f>SUMIF('DESPACHO_PSxBH-'!$D$4:$D$458,PRORRATA_Gral!A4,'DESPACHO_PSxBH-'!$I$4:$I$458)</f>
        <v>323290.93973847147</v>
      </c>
      <c r="E4" s="2">
        <f>SUMIF('DESPACHO_PSxBH-'!$D$4:$D$458,PRORRATA_Gral!A4,'DESPACHO_PSxBH-'!$J$4:$J$458)</f>
        <v>323292</v>
      </c>
      <c r="F4" s="3">
        <f t="shared" si="0"/>
        <v>3.6707226309988186E-4</v>
      </c>
      <c r="G4" s="106">
        <f>VLOOKUP(A4,ENERGÍA_ANUAL!$A$3:$L$67,12,0)</f>
        <v>3.2154952059128771E-4</v>
      </c>
      <c r="H4" s="104"/>
    </row>
    <row r="5" spans="1:8" x14ac:dyDescent="0.25">
      <c r="A5" s="1" t="s">
        <v>134</v>
      </c>
      <c r="B5" s="27">
        <f ca="1">SUMIF('DESPACHO_PSxBH-'!$D$4:$D$2458,PRORRATA_Gral!A5,'DESPACHO_PSxBH-'!$G$4:$G$458)</f>
        <v>2411644.9584592599</v>
      </c>
      <c r="C5" s="27">
        <f>SUMIF('DESPACHO_PSxBH-'!$D$4:$D$458,PRORRATA_Gral!A5,'DESPACHO_PSxBH-'!$H$4:$H$458)</f>
        <v>3927845.708640046</v>
      </c>
      <c r="D5" s="27">
        <f>SUMIF('DESPACHO_PSxBH-'!$D$4:$D$458,PRORRATA_Gral!A5,'DESPACHO_PSxBH-'!$I$4:$I$458)</f>
        <v>2299109.4540286134</v>
      </c>
      <c r="E5" s="2">
        <f>SUMIF('DESPACHO_PSxBH-'!$D$4:$D$458,PRORRATA_Gral!A5,'DESPACHO_PSxBH-'!$J$4:$J$458)</f>
        <v>8638600</v>
      </c>
      <c r="F5" s="3">
        <f t="shared" si="0"/>
        <v>9.8084408275325077E-3</v>
      </c>
      <c r="G5" s="106">
        <f>VLOOKUP(A5,ENERGÍA_ANUAL!$A$3:$L$67,12,0)</f>
        <v>9.8002182413157984E-3</v>
      </c>
      <c r="H5" s="104"/>
    </row>
    <row r="6" spans="1:8" x14ac:dyDescent="0.25">
      <c r="A6" s="1" t="s">
        <v>136</v>
      </c>
      <c r="B6" s="27">
        <f ca="1">SUMIF('DESPACHO_PSxBH-'!$D$4:$D$2458,PRORRATA_Gral!A6,'DESPACHO_PSxBH-'!$G$4:$G$458)</f>
        <v>3617167.9214712796</v>
      </c>
      <c r="C6" s="27">
        <f>SUMIF('DESPACHO_PSxBH-'!$D$4:$D$458,PRORRATA_Gral!A6,'DESPACHO_PSxBH-'!$H$4:$H$458)</f>
        <v>0</v>
      </c>
      <c r="D6" s="27">
        <f>SUMIF('DESPACHO_PSxBH-'!$D$4:$D$458,PRORRATA_Gral!A6,'DESPACHO_PSxBH-'!$I$4:$I$458)</f>
        <v>0</v>
      </c>
      <c r="E6" s="2">
        <f>SUMIF('DESPACHO_PSxBH-'!$D$4:$D$458,PRORRATA_Gral!A6,'DESPACHO_PSxBH-'!$J$4:$J$458)</f>
        <v>3617168</v>
      </c>
      <c r="F6" s="3">
        <f t="shared" si="0"/>
        <v>4.1070055670182791E-3</v>
      </c>
      <c r="G6" s="106">
        <f>VLOOKUP(A6,ENERGÍA_ANUAL!$A$3:$L$67,12,0)</f>
        <v>4.5322860803698843E-3</v>
      </c>
      <c r="H6" s="104"/>
    </row>
    <row r="7" spans="1:8" x14ac:dyDescent="0.25">
      <c r="A7" s="1" t="s">
        <v>138</v>
      </c>
      <c r="B7" s="27">
        <f ca="1">SUMIF('DESPACHO_PSxBH-'!$D$4:$D$2458,PRORRATA_Gral!A7,'DESPACHO_PSxBH-'!$G$4:$G$458)</f>
        <v>0</v>
      </c>
      <c r="C7" s="27">
        <f>SUMIF('DESPACHO_PSxBH-'!$D$4:$D$458,PRORRATA_Gral!A7,'DESPACHO_PSxBH-'!$H$4:$H$458)</f>
        <v>5891307.1234397897</v>
      </c>
      <c r="D7" s="27">
        <f>SUMIF('DESPACHO_PSxBH-'!$D$4:$D$458,PRORRATA_Gral!A7,'DESPACHO_PSxBH-'!$I$4:$I$458)</f>
        <v>0</v>
      </c>
      <c r="E7" s="2">
        <f>SUMIF('DESPACHO_PSxBH-'!$D$4:$D$458,PRORRATA_Gral!A7,'DESPACHO_PSxBH-'!$J$4:$J$458)</f>
        <v>5891307</v>
      </c>
      <c r="F7" s="3">
        <f t="shared" si="0"/>
        <v>6.6891088956923632E-3</v>
      </c>
      <c r="G7" s="106">
        <f>VLOOKUP(A7,ENERGÍA_ANUAL!$A$3:$L$67,12,0)</f>
        <v>6.7371784956457553E-3</v>
      </c>
      <c r="H7" s="104"/>
    </row>
    <row r="8" spans="1:8" x14ac:dyDescent="0.25">
      <c r="A8" s="1" t="s">
        <v>140</v>
      </c>
      <c r="B8" s="27">
        <f ca="1">SUMIF('DESPACHO_PSxBH-'!$D$4:$D$2458,PRORRATA_Gral!A8,'DESPACHO_PSxBH-'!$G$4:$G$458)</f>
        <v>0</v>
      </c>
      <c r="C8" s="27">
        <f>SUMIF('DESPACHO_PSxBH-'!$D$4:$D$458,PRORRATA_Gral!A8,'DESPACHO_PSxBH-'!$H$4:$H$458)</f>
        <v>0</v>
      </c>
      <c r="D8" s="27">
        <f>SUMIF('DESPACHO_PSxBH-'!$D$4:$D$458,PRORRATA_Gral!A8,'DESPACHO_PSxBH-'!$I$4:$I$458)</f>
        <v>3448414.8928879942</v>
      </c>
      <c r="E8" s="2">
        <f>SUMIF('DESPACHO_PSxBH-'!$D$4:$D$458,PRORRATA_Gral!A8,'DESPACHO_PSxBH-'!$J$4:$J$458)</f>
        <v>3448415</v>
      </c>
      <c r="F8" s="3">
        <f t="shared" si="0"/>
        <v>3.915400004199235E-3</v>
      </c>
      <c r="G8" s="106">
        <f>VLOOKUP(A8,ENERGÍA_ANUAL!$A$3:$L$67,12,0)</f>
        <v>3.4298398727319493E-3</v>
      </c>
      <c r="H8" s="104"/>
    </row>
    <row r="9" spans="1:8" x14ac:dyDescent="0.25">
      <c r="A9" s="1" t="s">
        <v>142</v>
      </c>
      <c r="B9" s="27">
        <f ca="1">SUMIF('DESPACHO_PSxBH-'!$D$4:$D$2458,PRORRATA_Gral!A9,'DESPACHO_PSxBH-'!$G$4:$G$458)</f>
        <v>0</v>
      </c>
      <c r="C9" s="27">
        <f>SUMIF('DESPACHO_PSxBH-'!$D$4:$D$458,PRORRATA_Gral!A9,'DESPACHO_PSxBH-'!$H$4:$H$458)</f>
        <v>1841033.4760749342</v>
      </c>
      <c r="D9" s="27">
        <f>SUMIF('DESPACHO_PSxBH-'!$D$4:$D$458,PRORRATA_Gral!A9,'DESPACHO_PSxBH-'!$I$4:$I$458)</f>
        <v>0</v>
      </c>
      <c r="E9" s="2">
        <f>SUMIF('DESPACHO_PSxBH-'!$D$4:$D$458,PRORRATA_Gral!A9,'DESPACHO_PSxBH-'!$J$4:$J$458)</f>
        <v>1841033.4760749342</v>
      </c>
      <c r="F9" s="3">
        <f t="shared" si="0"/>
        <v>2.0903465737026226E-3</v>
      </c>
      <c r="G9" s="106">
        <f>VLOOKUP(A9,ENERGÍA_ANUAL!$A$3:$L$67,12,0)</f>
        <v>2.1053682798892982E-3</v>
      </c>
      <c r="H9" s="104"/>
    </row>
    <row r="10" spans="1:8" x14ac:dyDescent="0.25">
      <c r="A10" s="1" t="s">
        <v>144</v>
      </c>
      <c r="B10" s="27">
        <f ca="1">SUMIF('DESPACHO_PSxBH-'!$D$4:$D$2458,PRORRATA_Gral!A10,'DESPACHO_PSxBH-'!$G$4:$G$458)</f>
        <v>1695560.7351959175</v>
      </c>
      <c r="C10" s="27">
        <f>SUMIF('DESPACHO_PSxBH-'!$D$4:$D$458,PRORRATA_Gral!A10,'DESPACHO_PSxBH-'!$H$4:$H$458)</f>
        <v>0</v>
      </c>
      <c r="D10" s="27">
        <f>SUMIF('DESPACHO_PSxBH-'!$D$4:$D$458,PRORRATA_Gral!A10,'DESPACHO_PSxBH-'!$I$4:$I$458)</f>
        <v>0</v>
      </c>
      <c r="E10" s="2">
        <f>SUMIF('DESPACHO_PSxBH-'!$D$4:$D$458,PRORRATA_Gral!A10,'DESPACHO_PSxBH-'!$J$4:$J$458)</f>
        <v>1695562</v>
      </c>
      <c r="F10" s="3">
        <f t="shared" si="0"/>
        <v>1.92517532313253E-3</v>
      </c>
      <c r="G10" s="106">
        <f>VLOOKUP(A10,ENERGÍA_ANUAL!$A$3:$L$67,12,0)</f>
        <v>2.1245257299042988E-3</v>
      </c>
      <c r="H10" s="104"/>
    </row>
    <row r="11" spans="1:8" x14ac:dyDescent="0.25">
      <c r="A11" s="1" t="s">
        <v>146</v>
      </c>
      <c r="B11" s="27">
        <f ca="1">SUMIF('DESPACHO_PSxBH-'!$D$4:$D$2458,PRORRATA_Gral!A11,'DESPACHO_PSxBH-'!$G$4:$G$458)</f>
        <v>0</v>
      </c>
      <c r="C11" s="27">
        <f>SUMIF('DESPACHO_PSxBH-'!$D$4:$D$458,PRORRATA_Gral!A11,'DESPACHO_PSxBH-'!$H$4:$H$458)</f>
        <v>0</v>
      </c>
      <c r="D11" s="27">
        <f>SUMIF('DESPACHO_PSxBH-'!$D$4:$D$458,PRORRATA_Gral!A11,'DESPACHO_PSxBH-'!$I$4:$I$458)</f>
        <v>1616454.6986923574</v>
      </c>
      <c r="E11" s="2">
        <f>SUMIF('DESPACHO_PSxBH-'!$D$4:$D$458,PRORRATA_Gral!A11,'DESPACHO_PSxBH-'!$J$4:$J$458)</f>
        <v>1616454</v>
      </c>
      <c r="F11" s="3">
        <f t="shared" si="0"/>
        <v>1.835354502978287E-3</v>
      </c>
      <c r="G11" s="106">
        <f>VLOOKUP(A11,ENERGÍA_ANUAL!$A$3:$L$67,12,0)</f>
        <v>1.6077476029564385E-3</v>
      </c>
      <c r="H11" s="104"/>
    </row>
    <row r="12" spans="1:8" x14ac:dyDescent="0.25">
      <c r="A12" s="1" t="s">
        <v>148</v>
      </c>
      <c r="B12" s="27">
        <f ca="1">SUMIF('DESPACHO_PSxBH-'!$D$4:$D$2458,PRORRATA_Gral!A12,'DESPACHO_PSxBH-'!$G$4:$G$458)</f>
        <v>241170.31594404826</v>
      </c>
      <c r="C12" s="27">
        <f>SUMIF('DESPACHO_PSxBH-'!$D$4:$D$458,PRORRATA_Gral!A12,'DESPACHO_PSxBH-'!$H$4:$H$458)</f>
        <v>392794.05005676608</v>
      </c>
      <c r="D12" s="27">
        <f>SUMIF('DESPACHO_PSxBH-'!$D$4:$D$458,PRORRATA_Gral!A12,'DESPACHO_PSxBH-'!$I$4:$I$458)</f>
        <v>229916.49391553499</v>
      </c>
      <c r="E12" s="2">
        <f>SUMIF('DESPACHO_PSxBH-'!$D$4:$D$458,PRORRATA_Gral!A12,'DESPACHO_PSxBH-'!$J$4:$J$458)</f>
        <v>863880</v>
      </c>
      <c r="F12" s="3">
        <f t="shared" si="0"/>
        <v>9.8086679115699099E-4</v>
      </c>
      <c r="G12" s="106">
        <f>VLOOKUP(A12,ENERGÍA_ANUAL!$A$3:$L$67,12,0)</f>
        <v>9.8004547530443787E-4</v>
      </c>
      <c r="H12" s="104"/>
    </row>
    <row r="13" spans="1:8" x14ac:dyDescent="0.25">
      <c r="A13" s="1" t="s">
        <v>150</v>
      </c>
      <c r="B13" s="27">
        <f ca="1">SUMIF('DESPACHO_PSxBH-'!$D$4:$D$2458,PRORRATA_Gral!A13,'DESPACHO_PSxBH-'!$G$4:$G$458)</f>
        <v>160751.11013875395</v>
      </c>
      <c r="C13" s="27">
        <f>SUMIF('DESPACHO_PSxBH-'!$D$4:$D$458,PRORRATA_Gral!A13,'DESPACHO_PSxBH-'!$H$4:$H$458)</f>
        <v>0</v>
      </c>
      <c r="D13" s="27">
        <f>SUMIF('DESPACHO_PSxBH-'!$D$4:$D$458,PRORRATA_Gral!A13,'DESPACHO_PSxBH-'!$I$4:$I$458)</f>
        <v>0</v>
      </c>
      <c r="E13" s="2">
        <f>SUMIF('DESPACHO_PSxBH-'!$D$4:$D$458,PRORRATA_Gral!A13,'DESPACHO_PSxBH-'!$J$4:$J$458)</f>
        <v>160750</v>
      </c>
      <c r="F13" s="3">
        <f t="shared" si="0"/>
        <v>1.8251879506237705E-4</v>
      </c>
      <c r="G13" s="106">
        <f>VLOOKUP(A13,ENERGÍA_ANUAL!$A$3:$L$67,12,0)</f>
        <v>1.6331134858466712E-4</v>
      </c>
      <c r="H13" s="104"/>
    </row>
    <row r="14" spans="1:8" x14ac:dyDescent="0.25">
      <c r="A14" s="1" t="s">
        <v>152</v>
      </c>
      <c r="B14" s="27">
        <f ca="1">SUMIF('DESPACHO_PSxBH-'!$D$4:$D$2458,PRORRATA_Gral!A14,'DESPACHO_PSxBH-'!$G$4:$G$458)</f>
        <v>0</v>
      </c>
      <c r="C14" s="27">
        <f>SUMIF('DESPACHO_PSxBH-'!$D$4:$D$458,PRORRATA_Gral!A14,'DESPACHO_PSxBH-'!$H$4:$H$458)</f>
        <v>130907.65203701817</v>
      </c>
      <c r="D14" s="27">
        <f>SUMIF('DESPACHO_PSxBH-'!$D$4:$D$458,PRORRATA_Gral!A14,'DESPACHO_PSxBH-'!$I$4:$I$458)</f>
        <v>0</v>
      </c>
      <c r="E14" s="2">
        <f>SUMIF('DESPACHO_PSxBH-'!$D$4:$D$458,PRORRATA_Gral!A14,'DESPACHO_PSxBH-'!$J$4:$J$458)</f>
        <v>130908</v>
      </c>
      <c r="F14" s="3">
        <f t="shared" si="0"/>
        <v>1.4863558584152819E-4</v>
      </c>
      <c r="G14" s="106">
        <f>VLOOKUP(A14,ENERGÍA_ANUAL!$A$3:$L$67,12,0)</f>
        <v>1.6331134858466712E-4</v>
      </c>
      <c r="H14" s="104"/>
    </row>
    <row r="15" spans="1:8" x14ac:dyDescent="0.25">
      <c r="A15" s="1" t="s">
        <v>154</v>
      </c>
      <c r="B15" s="27">
        <f ca="1">SUMIF('DESPACHO_PSxBH-'!$D$4:$D$2458,PRORRATA_Gral!A15,'DESPACHO_PSxBH-'!$G$4:$G$458)</f>
        <v>0</v>
      </c>
      <c r="C15" s="27">
        <f>SUMIF('DESPACHO_PSxBH-'!$D$4:$D$458,PRORRATA_Gral!A15,'DESPACHO_PSxBH-'!$H$4:$H$458)</f>
        <v>0</v>
      </c>
      <c r="D15" s="27">
        <f>SUMIF('DESPACHO_PSxBH-'!$D$4:$D$458,PRORRATA_Gral!A15,'DESPACHO_PSxBH-'!$I$4:$I$458)</f>
        <v>76680.445150230938</v>
      </c>
      <c r="E15" s="2">
        <f>SUMIF('DESPACHO_PSxBH-'!$D$4:$D$458,PRORRATA_Gral!A15,'DESPACHO_PSxBH-'!$J$4:$J$458)</f>
        <v>76680</v>
      </c>
      <c r="F15" s="3">
        <f t="shared" si="0"/>
        <v>8.7064019940174639E-5</v>
      </c>
      <c r="G15" s="106">
        <f>VLOOKUP(A15,ENERGÍA_ANUAL!$A$3:$L$67,12,0)</f>
        <v>8.171480222447863E-5</v>
      </c>
      <c r="H15" s="104"/>
    </row>
    <row r="16" spans="1:8" x14ac:dyDescent="0.25">
      <c r="A16" s="1" t="s">
        <v>156</v>
      </c>
      <c r="B16" s="27">
        <f ca="1">SUMIF('DESPACHO_PSxBH-'!$D$4:$D$2458,PRORRATA_Gral!A16,'DESPACHO_PSxBH-'!$G$4:$G$458)</f>
        <v>0</v>
      </c>
      <c r="C16" s="27">
        <f>SUMIF('DESPACHO_PSxBH-'!$D$4:$D$458,PRORRATA_Gral!A16,'DESPACHO_PSxBH-'!$H$4:$H$458)</f>
        <v>523725.40007568826</v>
      </c>
      <c r="D16" s="27">
        <f>SUMIF('DESPACHO_PSxBH-'!$D$4:$D$458,PRORRATA_Gral!A16,'DESPACHO_PSxBH-'!$I$4:$I$458)</f>
        <v>0</v>
      </c>
      <c r="E16" s="2">
        <f>SUMIF('DESPACHO_PSxBH-'!$D$4:$D$458,PRORRATA_Gral!A16,'DESPACHO_PSxBH-'!$J$4:$J$458)</f>
        <v>523725</v>
      </c>
      <c r="F16" s="3">
        <f t="shared" si="0"/>
        <v>5.94647937443505E-4</v>
      </c>
      <c r="G16" s="106">
        <f>VLOOKUP(A16,ENERGÍA_ANUAL!$A$3:$L$67,12,0)</f>
        <v>6.5336365020295865E-4</v>
      </c>
      <c r="H16" s="104"/>
    </row>
    <row r="17" spans="1:8" x14ac:dyDescent="0.25">
      <c r="A17" s="1" t="s">
        <v>158</v>
      </c>
      <c r="B17" s="27">
        <f ca="1">SUMIF('DESPACHO_PSxBH-'!$D$4:$D$2458,PRORRATA_Gral!A17,'DESPACHO_PSxBH-'!$G$4:$G$458)</f>
        <v>0</v>
      </c>
      <c r="C17" s="27">
        <f>SUMIF('DESPACHO_PSxBH-'!$D$4:$D$458,PRORRATA_Gral!A17,'DESPACHO_PSxBH-'!$H$4:$H$458)</f>
        <v>2487624.5564138074</v>
      </c>
      <c r="D17" s="27">
        <f>SUMIF('DESPACHO_PSxBH-'!$D$4:$D$458,PRORRATA_Gral!A17,'DESPACHO_PSxBH-'!$I$4:$I$458)</f>
        <v>0</v>
      </c>
      <c r="E17" s="2">
        <f>SUMIF('DESPACHO_PSxBH-'!$D$4:$D$458,PRORRATA_Gral!A17,'DESPACHO_PSxBH-'!$J$4:$J$458)</f>
        <v>2487626</v>
      </c>
      <c r="F17" s="3">
        <f t="shared" si="0"/>
        <v>2.8245007781389784E-3</v>
      </c>
      <c r="G17" s="106">
        <f>VLOOKUP(A17,ENERGÍA_ANUAL!$A$3:$L$67,12,0)</f>
        <v>3.1033886465658359E-3</v>
      </c>
      <c r="H17" s="104"/>
    </row>
    <row r="18" spans="1:8" x14ac:dyDescent="0.25">
      <c r="A18" s="1" t="s">
        <v>160</v>
      </c>
      <c r="B18" s="27">
        <f ca="1">SUMIF('DESPACHO_PSxBH-'!$D$4:$D$2458,PRORRATA_Gral!A18,'DESPACHO_PSxBH-'!$G$4:$G$458)</f>
        <v>35842128.520424269</v>
      </c>
      <c r="C18" s="27">
        <f>SUMIF('DESPACHO_PSxBH-'!$D$4:$D$458,PRORRATA_Gral!A18,'DESPACHO_PSxBH-'!$H$4:$H$458)</f>
        <v>58376068.253187574</v>
      </c>
      <c r="D18" s="27">
        <f>SUMIF('DESPACHO_PSxBH-'!$D$4:$D$458,PRORRATA_Gral!A18,'DESPACHO_PSxBH-'!$I$4:$I$458)</f>
        <v>34169613.667536914</v>
      </c>
      <c r="E18" s="2">
        <f>SUMIF('DESPACHO_PSxBH-'!$D$4:$D$458,PRORRATA_Gral!A18,'DESPACHO_PSxBH-'!$J$4:$J$458)</f>
        <v>128387811</v>
      </c>
      <c r="F18" s="3">
        <f t="shared" si="0"/>
        <v>0.14577411237583951</v>
      </c>
      <c r="G18" s="106">
        <f>VLOOKUP(A18,ENERGÍA_ANUAL!$A$3:$L$67,12,0)</f>
        <v>0.14565190473056153</v>
      </c>
      <c r="H18" s="104"/>
    </row>
    <row r="19" spans="1:8" x14ac:dyDescent="0.25">
      <c r="A19" s="1" t="s">
        <v>162</v>
      </c>
      <c r="B19" s="27">
        <f ca="1">SUMIF('DESPACHO_PSxBH-'!$D$4:$D$2458,PRORRATA_Gral!A19,'DESPACHO_PSxBH-'!$G$4:$G$458)</f>
        <v>16077613.656067992</v>
      </c>
      <c r="C19" s="27">
        <f>SUMIF('DESPACHO_PSxBH-'!$D$4:$D$458,PRORRATA_Gral!A19,'DESPACHO_PSxBH-'!$H$4:$H$458)</f>
        <v>26185606.460291095</v>
      </c>
      <c r="D19" s="27">
        <f>SUMIF('DESPACHO_PSxBH-'!$D$4:$D$458,PRORRATA_Gral!A19,'DESPACHO_PSxBH-'!$I$4:$I$458)</f>
        <v>15327377.865148509</v>
      </c>
      <c r="E19" s="2">
        <f>SUMIF('DESPACHO_PSxBH-'!$D$4:$D$458,PRORRATA_Gral!A19,'DESPACHO_PSxBH-'!$J$4:$J$458)</f>
        <v>57590597</v>
      </c>
      <c r="F19" s="3">
        <f t="shared" si="0"/>
        <v>6.5389526415943686E-2</v>
      </c>
      <c r="G19" s="106">
        <f>VLOOKUP(A19,ENERGÍA_ANUAL!$A$3:$L$67,12,0)</f>
        <v>6.533470943819579E-2</v>
      </c>
      <c r="H19" s="104"/>
    </row>
    <row r="20" spans="1:8" x14ac:dyDescent="0.25">
      <c r="A20" s="1" t="s">
        <v>164</v>
      </c>
      <c r="B20" s="27">
        <f ca="1">SUMIF('DESPACHO_PSxBH-'!$D$4:$D$2458,PRORRATA_Gral!A20,'DESPACHO_PSxBH-'!$G$4:$G$458)</f>
        <v>18158706.141669519</v>
      </c>
      <c r="C20" s="27">
        <f>SUMIF('DESPACHO_PSxBH-'!$D$4:$D$458,PRORRATA_Gral!A20,'DESPACHO_PSxBH-'!$H$4:$H$458)</f>
        <v>29575081.41603886</v>
      </c>
      <c r="D20" s="27">
        <f>SUMIF('DESPACHO_PSxBH-'!$D$4:$D$458,PRORRATA_Gral!A20,'DESPACHO_PSxBH-'!$I$4:$I$458)</f>
        <v>17311359.541875578</v>
      </c>
      <c r="E20" s="2">
        <f>SUMIF('DESPACHO_PSxBH-'!$D$4:$D$458,PRORRATA_Gral!A20,'DESPACHO_PSxBH-'!$J$4:$J$458)</f>
        <v>65045146</v>
      </c>
      <c r="F20" s="3">
        <f t="shared" si="0"/>
        <v>7.385357183562298E-2</v>
      </c>
      <c r="G20" s="106">
        <f>VLOOKUP(A20,ENERGÍA_ANUAL!$A$3:$L$67,12,0)</f>
        <v>7.3791659317040029E-2</v>
      </c>
      <c r="H20" s="104"/>
    </row>
    <row r="21" spans="1:8" x14ac:dyDescent="0.25">
      <c r="A21" s="1" t="s">
        <v>166</v>
      </c>
      <c r="B21" s="27">
        <f ca="1">SUMIF('DESPACHO_PSxBH-'!$D$4:$D$2458,PRORRATA_Gral!A21,'DESPACHO_PSxBH-'!$G$4:$G$458)</f>
        <v>45877883.765456207</v>
      </c>
      <c r="C21" s="27">
        <f>SUMIF('DESPACHO_PSxBH-'!$D$4:$D$458,PRORRATA_Gral!A21,'DESPACHO_PSxBH-'!$H$4:$H$458)</f>
        <v>74721301.009730771</v>
      </c>
      <c r="D21" s="27">
        <f>SUMIF('DESPACHO_PSxBH-'!$D$4:$D$458,PRORRATA_Gral!A21,'DESPACHO_PSxBH-'!$I$4:$I$458)</f>
        <v>43737066.654858537</v>
      </c>
      <c r="E21" s="2">
        <f>SUMIF('DESPACHO_PSxBH-'!$D$4:$D$458,PRORRATA_Gral!A21,'DESPACHO_PSxBH-'!$J$4:$J$458)</f>
        <v>164336252</v>
      </c>
      <c r="F21" s="3">
        <f t="shared" si="0"/>
        <v>0.18659069797889363</v>
      </c>
      <c r="G21" s="106">
        <f>VLOOKUP(A21,ENERGÍA_ANUAL!$A$3:$L$67,12,0)</f>
        <v>0.18643427249690875</v>
      </c>
      <c r="H21" s="104"/>
    </row>
    <row r="22" spans="1:8" x14ac:dyDescent="0.25">
      <c r="A22" s="1" t="s">
        <v>168</v>
      </c>
      <c r="B22" s="27">
        <f ca="1">SUMIF('DESPACHO_PSxBH-'!$D$4:$D$2458,PRORRATA_Gral!A22,'DESPACHO_PSxBH-'!$G$4:$G$458)</f>
        <v>21607114.279150032</v>
      </c>
      <c r="C22" s="27">
        <f>SUMIF('DESPACHO_PSxBH-'!$D$4:$D$458,PRORRATA_Gral!A22,'DESPACHO_PSxBH-'!$H$4:$H$458)</f>
        <v>35191503.127257779</v>
      </c>
      <c r="D22" s="27">
        <f>SUMIF('DESPACHO_PSxBH-'!$D$4:$D$458,PRORRATA_Gral!A22,'DESPACHO_PSxBH-'!$I$4:$I$458)</f>
        <v>20598853.301029835</v>
      </c>
      <c r="E22" s="2">
        <f>SUMIF('DESPACHO_PSxBH-'!$D$4:$D$458,PRORRATA_Gral!A22,'DESPACHO_PSxBH-'!$J$4:$J$458)</f>
        <v>77397470</v>
      </c>
      <c r="F22" s="3">
        <f t="shared" si="0"/>
        <v>8.7878649861751021E-2</v>
      </c>
      <c r="G22" s="106">
        <f>VLOOKUP(A22,ENERGÍA_ANUAL!$A$3:$L$67,12,0)</f>
        <v>8.780497923542023E-2</v>
      </c>
      <c r="H22" s="104"/>
    </row>
    <row r="23" spans="1:8" x14ac:dyDescent="0.25">
      <c r="A23" s="1" t="s">
        <v>170</v>
      </c>
      <c r="B23" s="27">
        <f ca="1">SUMIF('DESPACHO_PSxBH-'!$D$4:$D$2458,PRORRATA_Gral!A23,'DESPACHO_PSxBH-'!$G$4:$G$458)</f>
        <v>10700643.254526915</v>
      </c>
      <c r="C23" s="27">
        <f>SUMIF('DESPACHO_PSxBH-'!$D$4:$D$458,PRORRATA_Gral!A23,'DESPACHO_PSxBH-'!$H$4:$H$458)</f>
        <v>17428135.737622764</v>
      </c>
      <c r="D23" s="27">
        <f>SUMIF('DESPACHO_PSxBH-'!$D$4:$D$458,PRORRATA_Gral!A23,'DESPACHO_PSxBH-'!$I$4:$I$458)</f>
        <v>10201315.075162604</v>
      </c>
      <c r="E23" s="2">
        <f>SUMIF('DESPACHO_PSxBH-'!$D$4:$D$458,PRORRATA_Gral!A23,'DESPACHO_PSxBH-'!$J$4:$J$458)</f>
        <v>38330095</v>
      </c>
      <c r="F23" s="3">
        <f t="shared" si="0"/>
        <v>4.3520763633134951E-2</v>
      </c>
      <c r="G23" s="106">
        <f>VLOOKUP(A23,ENERGÍA_ANUAL!$A$3:$L$67,12,0)</f>
        <v>4.3484277753648076E-2</v>
      </c>
      <c r="H23" s="104"/>
    </row>
    <row r="24" spans="1:8" x14ac:dyDescent="0.25">
      <c r="A24" s="1" t="s">
        <v>172</v>
      </c>
      <c r="B24" s="27">
        <f ca="1">SUMIF('DESPACHO_PSxBH-'!$D$4:$D$2458,PRORRATA_Gral!A24,'DESPACHO_PSxBH-'!$G$4:$G$458)</f>
        <v>2191921.7040959969</v>
      </c>
      <c r="C24" s="27">
        <f>SUMIF('DESPACHO_PSxBH-'!$D$4:$D$458,PRORRATA_Gral!A24,'DESPACHO_PSxBH-'!$H$4:$H$458)</f>
        <v>3569982.4839095939</v>
      </c>
      <c r="D24" s="27">
        <f>SUMIF('DESPACHO_PSxBH-'!$D$4:$D$458,PRORRATA_Gral!A24,'DESPACHO_PSxBH-'!$I$4:$I$458)</f>
        <v>2089639.2293155815</v>
      </c>
      <c r="E24" s="2">
        <f>SUMIF('DESPACHO_PSxBH-'!$D$4:$D$458,PRORRATA_Gral!A24,'DESPACHO_PSxBH-'!$J$4:$J$458)</f>
        <v>7851544</v>
      </c>
      <c r="F24" s="3">
        <f t="shared" si="0"/>
        <v>8.914801556822621E-3</v>
      </c>
      <c r="G24" s="106">
        <f>VLOOKUP(A24,ENERGÍA_ANUAL!$A$3:$L$67,12,0)</f>
        <v>8.9073273379931834E-3</v>
      </c>
      <c r="H24" s="104"/>
    </row>
    <row r="25" spans="1:8" x14ac:dyDescent="0.25">
      <c r="A25" s="1" t="s">
        <v>174</v>
      </c>
      <c r="B25" s="27">
        <f ca="1">SUMIF('DESPACHO_PSxBH-'!$D$4:$D$2458,PRORRATA_Gral!A25,'DESPACHO_PSxBH-'!$G$4:$G$458)</f>
        <v>20257637.228015993</v>
      </c>
      <c r="C25" s="27">
        <f>SUMIF('DESPACHO_PSxBH-'!$D$4:$D$458,PRORRATA_Gral!A25,'DESPACHO_PSxBH-'!$H$4:$H$458)</f>
        <v>32993610.097600769</v>
      </c>
      <c r="D25" s="27">
        <f>SUMIF('DESPACHO_PSxBH-'!$D$4:$D$458,PRORRATA_Gral!A25,'DESPACHO_PSxBH-'!$I$4:$I$458)</f>
        <v>19312347.409947466</v>
      </c>
      <c r="E25" s="2">
        <f>SUMIF('DESPACHO_PSxBH-'!$D$4:$D$458,PRORRATA_Gral!A25,'DESPACHO_PSxBH-'!$J$4:$J$458)</f>
        <v>72563594</v>
      </c>
      <c r="F25" s="3">
        <f t="shared" si="0"/>
        <v>8.2390169469832242E-2</v>
      </c>
      <c r="G25" s="106">
        <f>VLOOKUP(A25,ENERGÍA_ANUAL!$A$3:$L$67,12,0)</f>
        <v>8.2321100040694095E-2</v>
      </c>
      <c r="H25" s="104"/>
    </row>
    <row r="26" spans="1:8" x14ac:dyDescent="0.25">
      <c r="A26" s="1" t="s">
        <v>176</v>
      </c>
      <c r="B26" s="27">
        <f ca="1">SUMIF('DESPACHO_PSxBH-'!$D$4:$D$2458,PRORRATA_Gral!A26,'DESPACHO_PSxBH-'!$G$4:$G$458)</f>
        <v>643120.84251746221</v>
      </c>
      <c r="C26" s="27">
        <f>SUMIF('DESPACHO_PSxBH-'!$D$4:$D$458,PRORRATA_Gral!A26,'DESPACHO_PSxBH-'!$H$4:$H$458)</f>
        <v>0</v>
      </c>
      <c r="D26" s="27">
        <f>SUMIF('DESPACHO_PSxBH-'!$D$4:$D$458,PRORRATA_Gral!A26,'DESPACHO_PSxBH-'!$I$4:$I$458)</f>
        <v>0</v>
      </c>
      <c r="E26" s="2">
        <f>SUMIF('DESPACHO_PSxBH-'!$D$4:$D$458,PRORRATA_Gral!A26,'DESPACHO_PSxBH-'!$J$4:$J$458)</f>
        <v>643121</v>
      </c>
      <c r="F26" s="3">
        <f t="shared" si="0"/>
        <v>7.3021256609213687E-4</v>
      </c>
      <c r="G26" s="106">
        <f>VLOOKUP(A26,ENERGÍA_ANUAL!$A$3:$L$67,12,0)</f>
        <v>6.5336365020295865E-4</v>
      </c>
      <c r="H26" s="104"/>
    </row>
    <row r="27" spans="1:8" x14ac:dyDescent="0.25">
      <c r="A27" s="1" t="s">
        <v>178</v>
      </c>
      <c r="B27" s="27">
        <f ca="1">SUMIF('DESPACHO_PSxBH-'!$D$4:$D$2458,PRORRATA_Gral!A27,'DESPACHO_PSxBH-'!$G$4:$G$458)</f>
        <v>0</v>
      </c>
      <c r="C27" s="27">
        <f>SUMIF('DESPACHO_PSxBH-'!$D$4:$D$458,PRORRATA_Gral!A27,'DESPACHO_PSxBH-'!$H$4:$H$458)</f>
        <v>130907.65203701817</v>
      </c>
      <c r="D27" s="27">
        <f>SUMIF('DESPACHO_PSxBH-'!$D$4:$D$458,PRORRATA_Gral!A27,'DESPACHO_PSxBH-'!$I$4:$I$458)</f>
        <v>0</v>
      </c>
      <c r="E27" s="2">
        <f>SUMIF('DESPACHO_PSxBH-'!$D$4:$D$458,PRORRATA_Gral!A27,'DESPACHO_PSxBH-'!$J$4:$J$458)</f>
        <v>130908</v>
      </c>
      <c r="F27" s="3">
        <f t="shared" si="0"/>
        <v>1.4863558584152819E-4</v>
      </c>
      <c r="G27" s="106">
        <f>VLOOKUP(A27,ENERGÍA_ANUAL!$A$3:$L$67,12,0)</f>
        <v>1.6331134858466712E-4</v>
      </c>
      <c r="H27" s="104"/>
    </row>
    <row r="28" spans="1:8" x14ac:dyDescent="0.25">
      <c r="A28" s="1" t="s">
        <v>180</v>
      </c>
      <c r="B28" s="27">
        <f ca="1">SUMIF('DESPACHO_PSxBH-'!$D$4:$D$2458,PRORRATA_Gral!A28,'DESPACHO_PSxBH-'!$G$4:$G$458)</f>
        <v>0</v>
      </c>
      <c r="C28" s="27">
        <f>SUMIF('DESPACHO_PSxBH-'!$D$4:$D$458,PRORRATA_Gral!A28,'DESPACHO_PSxBH-'!$H$4:$H$458)</f>
        <v>0</v>
      </c>
      <c r="D28" s="27">
        <f>SUMIF('DESPACHO_PSxBH-'!$D$4:$D$458,PRORRATA_Gral!A28,'DESPACHO_PSxBH-'!$I$4:$I$458)</f>
        <v>153249.92004698829</v>
      </c>
      <c r="E28" s="2">
        <f>SUMIF('DESPACHO_PSxBH-'!$D$4:$D$458,PRORRATA_Gral!A28,'DESPACHO_PSxBH-'!$J$4:$J$458)</f>
        <v>153249</v>
      </c>
      <c r="F28" s="3">
        <f t="shared" si="0"/>
        <v>1.7400200823959082E-4</v>
      </c>
      <c r="G28" s="106">
        <f>VLOOKUP(A28,ENERGÍA_ANUAL!$A$3:$L$67,12,0)</f>
        <v>1.6331134858466712E-4</v>
      </c>
      <c r="H28" s="104"/>
    </row>
    <row r="29" spans="1:8" x14ac:dyDescent="0.25">
      <c r="A29" s="1" t="s">
        <v>182</v>
      </c>
      <c r="B29" s="27">
        <f ca="1">SUMIF('DESPACHO_PSxBH-'!$D$4:$D$2458,PRORRATA_Gral!A29,'DESPACHO_PSxBH-'!$G$4:$G$458)</f>
        <v>12105804.094446348</v>
      </c>
      <c r="C29" s="27">
        <f>SUMIF('DESPACHO_PSxBH-'!$D$4:$D$458,PRORRATA_Gral!A29,'DESPACHO_PSxBH-'!$H$4:$H$458)</f>
        <v>19716720.944025908</v>
      </c>
      <c r="D29" s="27">
        <f>SUMIF('DESPACHO_PSxBH-'!$D$4:$D$458,PRORRATA_Gral!A29,'DESPACHO_PSxBH-'!$I$4:$I$458)</f>
        <v>11540906.361250386</v>
      </c>
      <c r="E29" s="2">
        <f>SUMIF('DESPACHO_PSxBH-'!$D$4:$D$458,PRORRATA_Gral!A29,'DESPACHO_PSxBH-'!$J$4:$J$458)</f>
        <v>43363432</v>
      </c>
      <c r="F29" s="3">
        <f t="shared" si="0"/>
        <v>4.9235716070975571E-2</v>
      </c>
      <c r="G29" s="106">
        <f>VLOOKUP(A29,ENERGÍA_ANUAL!$A$3:$L$67,12,0)</f>
        <v>4.9194439544693352E-2</v>
      </c>
      <c r="H29" s="104"/>
    </row>
    <row r="30" spans="1:8" x14ac:dyDescent="0.25">
      <c r="A30" s="1" t="s">
        <v>184</v>
      </c>
      <c r="B30" s="27">
        <f ca="1">SUMIF('DESPACHO_PSxBH-'!$D$4:$D$2458,PRORRATA_Gral!A30,'DESPACHO_PSxBH-'!$G$4:$G$458)</f>
        <v>25806315.074411113</v>
      </c>
      <c r="C30" s="27">
        <f>SUMIF('DESPACHO_PSxBH-'!$D$4:$D$458,PRORRATA_Gral!A30,'DESPACHO_PSxBH-'!$H$4:$H$458)</f>
        <v>42030740.704716764</v>
      </c>
      <c r="D30" s="27">
        <f>SUMIF('DESPACHO_PSxBH-'!$D$4:$D$458,PRORRATA_Gral!A30,'DESPACHO_PSxBH-'!$I$4:$I$458)</f>
        <v>24602105.195088562</v>
      </c>
      <c r="E30" s="2">
        <f>SUMIF('DESPACHO_PSxBH-'!$D$4:$D$458,PRORRATA_Gral!A30,'DESPACHO_PSxBH-'!$J$4:$J$458)</f>
        <v>92439162</v>
      </c>
      <c r="F30" s="3">
        <f t="shared" si="0"/>
        <v>0.10495729060538646</v>
      </c>
      <c r="G30" s="106">
        <f>VLOOKUP(A30,ENERGÍA_ANUAL!$A$3:$L$67,12,0)</f>
        <v>0.10486930045248573</v>
      </c>
      <c r="H30" s="104"/>
    </row>
    <row r="31" spans="1:8" x14ac:dyDescent="0.25">
      <c r="A31" s="1" t="s">
        <v>186</v>
      </c>
      <c r="B31" s="27">
        <f ca="1">SUMIF('DESPACHO_PSxBH-'!$D$4:$D$2458,PRORRATA_Gral!A31,'DESPACHO_PSxBH-'!$G$4:$G$458)</f>
        <v>200967.98816405403</v>
      </c>
      <c r="C31" s="27">
        <f>SUMIF('DESPACHO_PSxBH-'!$D$4:$D$458,PRORRATA_Gral!A31,'DESPACHO_PSxBH-'!$H$4:$H$458)</f>
        <v>327316.52605635312</v>
      </c>
      <c r="D31" s="27">
        <f>SUMIF('DESPACHO_PSxBH-'!$D$4:$D$458,PRORRATA_Gral!A31,'DESPACHO_PSxBH-'!$I$4:$I$458)</f>
        <v>191590.14262210377</v>
      </c>
      <c r="E31" s="2">
        <f>SUMIF('DESPACHO_PSxBH-'!$D$4:$D$458,PRORRATA_Gral!A31,'DESPACHO_PSxBH-'!$J$4:$J$458)</f>
        <v>719874</v>
      </c>
      <c r="F31" s="3">
        <f t="shared" si="0"/>
        <v>8.1735947170596349E-4</v>
      </c>
      <c r="G31" s="106">
        <f>VLOOKUP(A31,ENERGÍA_ANUAL!$A$3:$L$67,12,0)</f>
        <v>8.1667499878762561E-4</v>
      </c>
      <c r="H31" s="104"/>
    </row>
    <row r="32" spans="1:8" x14ac:dyDescent="0.25">
      <c r="A32" s="1" t="s">
        <v>188</v>
      </c>
      <c r="B32" s="27">
        <f ca="1">SUMIF('DESPACHO_PSxBH-'!$D$4:$D$2458,PRORRATA_Gral!A32,'DESPACHO_PSxBH-'!$G$4:$G$458)</f>
        <v>1222962.6681998919</v>
      </c>
      <c r="C32" s="27">
        <f>SUMIF('DESPACHO_PSxBH-'!$D$4:$D$458,PRORRATA_Gral!A32,'DESPACHO_PSxBH-'!$H$4:$H$458)</f>
        <v>1991839.0770027903</v>
      </c>
      <c r="D32" s="27">
        <f>SUMIF('DESPACHO_PSxBH-'!$D$4:$D$458,PRORRATA_Gral!A32,'DESPACHO_PSxBH-'!$I$4:$I$458)</f>
        <v>1165895.0968382887</v>
      </c>
      <c r="E32" s="2">
        <f>SUMIF('DESPACHO_PSxBH-'!$D$4:$D$458,PRORRATA_Gral!A32,'DESPACHO_PSxBH-'!$J$4:$J$458)</f>
        <v>4380697</v>
      </c>
      <c r="F32" s="3">
        <f t="shared" si="0"/>
        <v>4.9739318069883052E-3</v>
      </c>
      <c r="G32" s="106">
        <f>VLOOKUP(A32,ENERGÍA_ANUAL!$A$3:$L$67,12,0)</f>
        <v>4.9697618247247846E-3</v>
      </c>
      <c r="H32" s="104"/>
    </row>
    <row r="33" spans="1:8" x14ac:dyDescent="0.25">
      <c r="A33" s="1" t="s">
        <v>190</v>
      </c>
      <c r="B33" s="27">
        <f ca="1">SUMIF('DESPACHO_PSxBH-'!$D$4:$D$2458,PRORRATA_Gral!A33,'DESPACHO_PSxBH-'!$G$4:$G$458)</f>
        <v>0</v>
      </c>
      <c r="C33" s="27">
        <f>SUMIF('DESPACHO_PSxBH-'!$D$4:$D$458,PRORRATA_Gral!A33,'DESPACHO_PSxBH-'!$H$4:$H$458)</f>
        <v>4974395.9854790736</v>
      </c>
      <c r="D33" s="27">
        <f>SUMIF('DESPACHO_PSxBH-'!$D$4:$D$458,PRORRATA_Gral!A33,'DESPACHO_PSxBH-'!$I$4:$I$458)</f>
        <v>0</v>
      </c>
      <c r="E33" s="2">
        <f>SUMIF('DESPACHO_PSxBH-'!$D$4:$D$458,PRORRATA_Gral!A33,'DESPACHO_PSxBH-'!$J$4:$J$458)</f>
        <v>4974396</v>
      </c>
      <c r="F33" s="3">
        <f t="shared" si="0"/>
        <v>5.648029636597874E-3</v>
      </c>
      <c r="G33" s="106">
        <f>VLOOKUP(A33,ENERGÍA_ANUAL!$A$3:$L$67,12,0)</f>
        <v>6.2057129903530595E-3</v>
      </c>
      <c r="H33" s="104"/>
    </row>
    <row r="34" spans="1:8" x14ac:dyDescent="0.25">
      <c r="A34" s="1" t="s">
        <v>194</v>
      </c>
      <c r="B34" s="27">
        <f ca="1">SUMIF('DESPACHO_PSxBH-'!$D$4:$D$2458,PRORRATA_Gral!A34,'DESPACHO_PSxBH-'!$G$4:$G$458)</f>
        <v>1205822.47922963</v>
      </c>
      <c r="C34" s="27">
        <f>SUMIF('DESPACHO_PSxBH-'!$D$4:$D$458,PRORRATA_Gral!A34,'DESPACHO_PSxBH-'!$H$4:$H$458)</f>
        <v>1963922.854320023</v>
      </c>
      <c r="D34" s="27">
        <f>SUMIF('DESPACHO_PSxBH-'!$D$4:$D$458,PRORRATA_Gral!A34,'DESPACHO_PSxBH-'!$I$4:$I$458)</f>
        <v>1149554.7270143067</v>
      </c>
      <c r="E34" s="2">
        <f>SUMIF('DESPACHO_PSxBH-'!$D$4:$D$458,PRORRATA_Gral!A34,'DESPACHO_PSxBH-'!$J$4:$J$458)</f>
        <v>4319299</v>
      </c>
      <c r="F34" s="3">
        <f t="shared" si="0"/>
        <v>4.9042192783460663E-3</v>
      </c>
      <c r="G34" s="106">
        <f>VLOOKUP(A34,ENERGÍA_ANUAL!$A$3:$L$67,12,0)</f>
        <v>4.9001091206578992E-3</v>
      </c>
      <c r="H34" s="104"/>
    </row>
    <row r="35" spans="1:8" x14ac:dyDescent="0.25">
      <c r="A35" s="1" t="s">
        <v>196</v>
      </c>
      <c r="B35" s="27">
        <f ca="1">SUMIF('DESPACHO_PSxBH-'!$D$4:$D$2458,PRORRATA_Gral!A35,'DESPACHO_PSxBH-'!$G$4:$G$458)</f>
        <v>1205807.9289843242</v>
      </c>
      <c r="C35" s="27">
        <f>SUMIF('DESPACHO_PSxBH-'!$D$4:$D$458,PRORRATA_Gral!A35,'DESPACHO_PSxBH-'!$H$4:$H$458)</f>
        <v>0</v>
      </c>
      <c r="D35" s="27">
        <f>SUMIF('DESPACHO_PSxBH-'!$D$4:$D$458,PRORRATA_Gral!A35,'DESPACHO_PSxBH-'!$I$4:$I$458)</f>
        <v>0</v>
      </c>
      <c r="E35" s="2">
        <f>SUMIF('DESPACHO_PSxBH-'!$D$4:$D$458,PRORRATA_Gral!A35,'DESPACHO_PSxBH-'!$J$4:$J$458)</f>
        <v>1205808</v>
      </c>
      <c r="F35" s="3">
        <f t="shared" si="0"/>
        <v>1.3690987448620514E-3</v>
      </c>
      <c r="G35" s="106">
        <f>VLOOKUP(A35,ENERGÍA_ANUAL!$A$3:$L$67,12,0)</f>
        <v>1.2250124981814385E-3</v>
      </c>
      <c r="H35" s="104"/>
    </row>
    <row r="36" spans="1:8" x14ac:dyDescent="0.25">
      <c r="A36" s="1" t="s">
        <v>198</v>
      </c>
      <c r="B36" s="27">
        <f ca="1">SUMIF('DESPACHO_PSxBH-'!$D$4:$D$2458,PRORRATA_Gral!A36,'DESPACHO_PSxBH-'!$G$4:$G$458)</f>
        <v>0</v>
      </c>
      <c r="C36" s="27">
        <f>SUMIF('DESPACHO_PSxBH-'!$D$4:$D$458,PRORRATA_Gral!A36,'DESPACHO_PSxBH-'!$H$4:$H$458)</f>
        <v>0</v>
      </c>
      <c r="D36" s="27">
        <f>SUMIF('DESPACHO_PSxBH-'!$D$4:$D$458,PRORRATA_Gral!A36,'DESPACHO_PSxBH-'!$I$4:$I$458)</f>
        <v>689735.61046492099</v>
      </c>
      <c r="E36" s="2">
        <f>SUMIF('DESPACHO_PSxBH-'!$D$4:$D$458,PRORRATA_Gral!A36,'DESPACHO_PSxBH-'!$J$4:$J$458)</f>
        <v>689736</v>
      </c>
      <c r="F36" s="3">
        <f t="shared" si="0"/>
        <v>7.831401781097587E-4</v>
      </c>
      <c r="G36" s="106">
        <f>VLOOKUP(A36,ENERGÍA_ANUAL!$A$3:$L$67,12,0)</f>
        <v>7.3501932449529213E-4</v>
      </c>
      <c r="H36" s="104"/>
    </row>
    <row r="37" spans="1:8" x14ac:dyDescent="0.25">
      <c r="A37" s="1" t="s">
        <v>192</v>
      </c>
      <c r="B37" s="27">
        <f ca="1">SUMIF('DESPACHO_PSxBH-'!$D$4:$D$2458,PRORRATA_Gral!A37,'DESPACHO_PSxBH-'!$G$4:$G$458)</f>
        <v>0</v>
      </c>
      <c r="C37" s="27">
        <f>SUMIF('DESPACHO_PSxBH-'!$D$4:$D$458,PRORRATA_Gral!A37,'DESPACHO_PSxBH-'!$H$4:$H$458)</f>
        <v>1571128.804263257</v>
      </c>
      <c r="D37" s="27">
        <f>SUMIF('DESPACHO_PSxBH-'!$D$4:$D$458,PRORRATA_Gral!A37,'DESPACHO_PSxBH-'!$I$4:$I$458)</f>
        <v>0</v>
      </c>
      <c r="E37" s="2">
        <f>SUMIF('DESPACHO_PSxBH-'!$D$4:$D$458,PRORRATA_Gral!A37,'DESPACHO_PSxBH-'!$J$4:$J$458)</f>
        <v>1571128</v>
      </c>
      <c r="F37" s="3">
        <f t="shared" si="0"/>
        <v>1.7838904475817254E-3</v>
      </c>
      <c r="G37" s="106">
        <f>VLOOKUP(A37,ENERGÍA_ANUAL!$A$3:$L$67,12,0)</f>
        <v>1.9600318226767307E-3</v>
      </c>
      <c r="H37" s="104"/>
    </row>
    <row r="38" spans="1:8" x14ac:dyDescent="0.25">
      <c r="A38" s="1" t="s">
        <v>200</v>
      </c>
      <c r="B38" s="27">
        <f ca="1">SUMIF('DESPACHO_PSxBH-'!$D$4:$D$2458,PRORRATA_Gral!A38,'DESPACHO_PSxBH-'!$G$4:$G$458)</f>
        <v>0</v>
      </c>
      <c r="C38" s="27">
        <f>SUMIF('DESPACHO_PSxBH-'!$D$4:$D$458,PRORRATA_Gral!A38,'DESPACHO_PSxBH-'!$H$4:$H$458)</f>
        <v>1472826.7808599474</v>
      </c>
      <c r="D38" s="27">
        <f>SUMIF('DESPACHO_PSxBH-'!$D$4:$D$458,PRORRATA_Gral!A38,'DESPACHO_PSxBH-'!$I$4:$I$458)</f>
        <v>0</v>
      </c>
      <c r="E38" s="2">
        <f>SUMIF('DESPACHO_PSxBH-'!$D$4:$D$458,PRORRATA_Gral!A38,'DESPACHO_PSxBH-'!$J$4:$J$458)</f>
        <v>1472826.7808599474</v>
      </c>
      <c r="F38" s="3">
        <f t="shared" si="0"/>
        <v>1.6722772589620981E-3</v>
      </c>
      <c r="G38" s="106">
        <f>VLOOKUP(A38,ENERGÍA_ANUAL!$A$3:$L$67,12,0)</f>
        <v>1.6842946239114388E-3</v>
      </c>
      <c r="H38" s="104"/>
    </row>
    <row r="39" spans="1:8" x14ac:dyDescent="0.25">
      <c r="A39" s="1" t="s">
        <v>202</v>
      </c>
      <c r="B39" s="27">
        <f ca="1">SUMIF('DESPACHO_PSxBH-'!$D$4:$D$2458,PRORRATA_Gral!A39,'DESPACHO_PSxBH-'!$G$4:$G$458)</f>
        <v>0</v>
      </c>
      <c r="C39" s="27">
        <f>SUMIF('DESPACHO_PSxBH-'!$D$4:$D$458,PRORRATA_Gral!A39,'DESPACHO_PSxBH-'!$H$4:$H$458)</f>
        <v>130907.65203701817</v>
      </c>
      <c r="D39" s="27">
        <f>SUMIF('DESPACHO_PSxBH-'!$D$4:$D$458,PRORRATA_Gral!A39,'DESPACHO_PSxBH-'!$I$4:$I$458)</f>
        <v>0</v>
      </c>
      <c r="E39" s="2">
        <f>SUMIF('DESPACHO_PSxBH-'!$D$4:$D$458,PRORRATA_Gral!A39,'DESPACHO_PSxBH-'!$J$4:$J$458)</f>
        <v>130908</v>
      </c>
      <c r="F39" s="3">
        <f t="shared" si="0"/>
        <v>1.4863558584152819E-4</v>
      </c>
      <c r="G39" s="106">
        <f>VLOOKUP(A39,ENERGÍA_ANUAL!$A$3:$L$67,12,0)</f>
        <v>1.6331134858466712E-4</v>
      </c>
      <c r="H39" s="104"/>
    </row>
    <row r="40" spans="1:8" x14ac:dyDescent="0.25">
      <c r="A40" s="1" t="s">
        <v>204</v>
      </c>
      <c r="B40" s="27">
        <f ca="1">SUMIF('DESPACHO_PSxBH-'!$D$4:$D$2458,PRORRATA_Gral!A40,'DESPACHO_PSxBH-'!$G$4:$G$458)</f>
        <v>0</v>
      </c>
      <c r="C40" s="27">
        <f>SUMIF('DESPACHO_PSxBH-'!$D$4:$D$458,PRORRATA_Gral!A40,'DESPACHO_PSxBH-'!$H$4:$H$458)</f>
        <v>130907.65203701817</v>
      </c>
      <c r="D40" s="27">
        <f>SUMIF('DESPACHO_PSxBH-'!$D$4:$D$458,PRORRATA_Gral!A40,'DESPACHO_PSxBH-'!$I$4:$I$458)</f>
        <v>0</v>
      </c>
      <c r="E40" s="2">
        <f>SUMIF('DESPACHO_PSxBH-'!$D$4:$D$458,PRORRATA_Gral!A40,'DESPACHO_PSxBH-'!$J$4:$J$458)</f>
        <v>130908</v>
      </c>
      <c r="F40" s="3">
        <f t="shared" si="0"/>
        <v>1.4863558584152819E-4</v>
      </c>
      <c r="G40" s="106">
        <f>VLOOKUP(A40,ENERGÍA_ANUAL!$A$3:$L$67,12,0)</f>
        <v>1.6331134858466712E-4</v>
      </c>
      <c r="H40" s="104"/>
    </row>
    <row r="41" spans="1:8" x14ac:dyDescent="0.25">
      <c r="A41" s="1" t="s">
        <v>206</v>
      </c>
      <c r="B41" s="27">
        <f ca="1">SUMIF('DESPACHO_PSxBH-'!$D$4:$D$2458,PRORRATA_Gral!A41,'DESPACHO_PSxBH-'!$G$4:$G$458)</f>
        <v>3005773.6700074794</v>
      </c>
      <c r="C41" s="27">
        <f>SUMIF('DESPACHO_PSxBH-'!$D$4:$D$458,PRORRATA_Gral!A41,'DESPACHO_PSxBH-'!$H$4:$H$458)</f>
        <v>4895503.0339228762</v>
      </c>
      <c r="D41" s="27">
        <f>SUMIF('DESPACHO_PSxBH-'!$D$4:$D$458,PRORRATA_Gral!A41,'DESPACHO_PSxBH-'!$I$4:$I$458)</f>
        <v>2865514.1119111865</v>
      </c>
      <c r="E41" s="2">
        <f>SUMIF('DESPACHO_PSxBH-'!$D$4:$D$458,PRORRATA_Gral!A41,'DESPACHO_PSxBH-'!$J$4:$J$458)</f>
        <v>10766791</v>
      </c>
      <c r="F41" s="3">
        <f t="shared" ref="F41:F66" si="1">E41/$E$67</f>
        <v>1.2224831850752384E-2</v>
      </c>
      <c r="G41" s="106">
        <f>VLOOKUP(A41,ENERGÍA_ANUAL!$A$3:$L$67,12,0)</f>
        <v>1.2214583181801988E-2</v>
      </c>
      <c r="H41" s="104"/>
    </row>
    <row r="42" spans="1:8" x14ac:dyDescent="0.25">
      <c r="A42" s="1" t="s">
        <v>208</v>
      </c>
      <c r="B42" s="27">
        <f ca="1">SUMIF('DESPACHO_PSxBH-'!$D$4:$D$2458,PRORRATA_Gral!A42,'DESPACHO_PSxBH-'!$G$4:$G$458)</f>
        <v>0</v>
      </c>
      <c r="C42" s="27">
        <f>SUMIF('DESPACHO_PSxBH-'!$D$4:$D$458,PRORRATA_Gral!A42,'DESPACHO_PSxBH-'!$H$4:$H$458)</f>
        <v>0</v>
      </c>
      <c r="D42" s="27">
        <f>SUMIF('DESPACHO_PSxBH-'!$D$4:$D$458,PRORRATA_Gral!A42,'DESPACHO_PSxBH-'!$I$4:$I$458)</f>
        <v>0</v>
      </c>
      <c r="E42" s="2">
        <f>SUMIF('DESPACHO_PSxBH-'!$D$4:$D$458,PRORRATA_Gral!A42,'DESPACHO_PSxBH-'!$J$4:$J$458)</f>
        <v>0</v>
      </c>
      <c r="F42" s="3">
        <f t="shared" si="1"/>
        <v>0</v>
      </c>
      <c r="G42" s="106">
        <f>VLOOKUP(A42,ENERGÍA_ANUAL!$A$3:$L$67,12,0)</f>
        <v>0</v>
      </c>
      <c r="H42" s="104"/>
    </row>
    <row r="43" spans="1:8" x14ac:dyDescent="0.25">
      <c r="A43" s="1" t="s">
        <v>210</v>
      </c>
      <c r="B43" s="27">
        <f ca="1">SUMIF('DESPACHO_PSxBH-'!$D$4:$D$2458,PRORRATA_Gral!A43,'DESPACHO_PSxBH-'!$G$4:$G$458)</f>
        <v>0</v>
      </c>
      <c r="C43" s="27">
        <f>SUMIF('DESPACHO_PSxBH-'!$D$4:$D$458,PRORRATA_Gral!A43,'DESPACHO_PSxBH-'!$H$4:$H$458)</f>
        <v>0</v>
      </c>
      <c r="D43" s="27">
        <f>SUMIF('DESPACHO_PSxBH-'!$D$4:$D$458,PRORRATA_Gral!A43,'DESPACHO_PSxBH-'!$I$4:$I$458)</f>
        <v>0</v>
      </c>
      <c r="E43" s="2">
        <f>SUMIF('DESPACHO_PSxBH-'!$D$4:$D$458,PRORRATA_Gral!A43,'DESPACHO_PSxBH-'!$J$4:$J$458)</f>
        <v>0</v>
      </c>
      <c r="F43" s="3">
        <f t="shared" si="1"/>
        <v>0</v>
      </c>
      <c r="G43" s="106">
        <f>VLOOKUP(A43,ENERGÍA_ANUAL!$A$3:$L$67,12,0)</f>
        <v>0</v>
      </c>
      <c r="H43" s="104"/>
    </row>
    <row r="44" spans="1:8" x14ac:dyDescent="0.25">
      <c r="A44" s="1" t="s">
        <v>212</v>
      </c>
      <c r="B44" s="27">
        <f ca="1">SUMIF('DESPACHO_PSxBH-'!$D$4:$D$2458,PRORRATA_Gral!A44,'DESPACHO_PSxBH-'!$G$4:$G$458)</f>
        <v>3005773.6700074794</v>
      </c>
      <c r="C44" s="27">
        <f>SUMIF('DESPACHO_PSxBH-'!$D$4:$D$458,PRORRATA_Gral!A44,'DESPACHO_PSxBH-'!$H$4:$H$458)</f>
        <v>4895503.0339228762</v>
      </c>
      <c r="D44" s="27">
        <f>SUMIF('DESPACHO_PSxBH-'!$D$4:$D$458,PRORRATA_Gral!A44,'DESPACHO_PSxBH-'!$I$4:$I$458)</f>
        <v>2865514.1119111865</v>
      </c>
      <c r="E44" s="2">
        <f>SUMIF('DESPACHO_PSxBH-'!$D$4:$D$458,PRORRATA_Gral!A44,'DESPACHO_PSxBH-'!$J$4:$J$458)</f>
        <v>10766791</v>
      </c>
      <c r="F44" s="3">
        <f t="shared" si="1"/>
        <v>1.2224831850752384E-2</v>
      </c>
      <c r="G44" s="106">
        <f>VLOOKUP(A44,ENERGÍA_ANUAL!$A$3:$L$67,12,0)</f>
        <v>1.2214583181801988E-2</v>
      </c>
      <c r="H44" s="104"/>
    </row>
    <row r="45" spans="1:8" x14ac:dyDescent="0.25">
      <c r="A45" s="1" t="s">
        <v>214</v>
      </c>
      <c r="B45" s="27">
        <f ca="1">SUMIF('DESPACHO_PSxBH-'!$D$4:$D$2458,PRORRATA_Gral!A45,'DESPACHO_PSxBH-'!$G$4:$G$458)</f>
        <v>0</v>
      </c>
      <c r="C45" s="27">
        <f>SUMIF('DESPACHO_PSxBH-'!$D$4:$D$458,PRORRATA_Gral!A45,'DESPACHO_PSxBH-'!$H$4:$H$458)</f>
        <v>0</v>
      </c>
      <c r="D45" s="27">
        <f>SUMIF('DESPACHO_PSxBH-'!$D$4:$D$458,PRORRATA_Gral!A45,'DESPACHO_PSxBH-'!$I$4:$I$458)</f>
        <v>0</v>
      </c>
      <c r="E45" s="2">
        <f>SUMIF('DESPACHO_PSxBH-'!$D$4:$D$458,PRORRATA_Gral!A45,'DESPACHO_PSxBH-'!$J$4:$J$458)</f>
        <v>0</v>
      </c>
      <c r="F45" s="3">
        <f t="shared" si="1"/>
        <v>0</v>
      </c>
      <c r="G45" s="106">
        <f>VLOOKUP(A45,ENERGÍA_ANUAL!$A$3:$L$67,12,0)</f>
        <v>0</v>
      </c>
      <c r="H45" s="104"/>
    </row>
    <row r="46" spans="1:8" x14ac:dyDescent="0.25">
      <c r="A46" s="1" t="s">
        <v>216</v>
      </c>
      <c r="B46" s="27">
        <f ca="1">SUMIF('DESPACHO_PSxBH-'!$D$4:$D$2458,PRORRATA_Gral!A46,'DESPACHO_PSxBH-'!$G$4:$G$458)</f>
        <v>829177.73929210694</v>
      </c>
      <c r="C46" s="27">
        <f>SUMIF('DESPACHO_PSxBH-'!$D$4:$D$458,PRORRATA_Gral!A46,'DESPACHO_PSxBH-'!$H$4:$H$458)</f>
        <v>1350481.6343526361</v>
      </c>
      <c r="D46" s="27">
        <f>SUMIF('DESPACHO_PSxBH-'!$D$4:$D$458,PRORRATA_Gral!A46,'DESPACHO_PSxBH-'!$I$4:$I$458)</f>
        <v>790485.50359356741</v>
      </c>
      <c r="E46" s="2">
        <f>SUMIF('DESPACHO_PSxBH-'!$D$4:$D$458,PRORRATA_Gral!A46,'DESPACHO_PSxBH-'!$J$4:$J$458)</f>
        <v>2970145</v>
      </c>
      <c r="F46" s="3">
        <f t="shared" si="1"/>
        <v>3.3723625913564164E-3</v>
      </c>
      <c r="G46" s="106">
        <f>VLOOKUP(A46,ENERGÍA_ANUAL!$A$3:$L$67,12,0)</f>
        <v>3.3695352947371985E-3</v>
      </c>
      <c r="H46" s="104"/>
    </row>
    <row r="47" spans="1:8" x14ac:dyDescent="0.25">
      <c r="A47" s="1" t="s">
        <v>218</v>
      </c>
      <c r="B47" s="27">
        <f ca="1">SUMIF('DESPACHO_PSxBH-'!$D$4:$D$2458,PRORRATA_Gral!A47,'DESPACHO_PSxBH-'!$G$4:$G$458)</f>
        <v>2487539.0379744424</v>
      </c>
      <c r="C47" s="27">
        <f>SUMIF('DESPACHO_PSxBH-'!$D$4:$D$458,PRORRATA_Gral!A47,'DESPACHO_PSxBH-'!$H$4:$H$458)</f>
        <v>4051454.3822506703</v>
      </c>
      <c r="D47" s="27">
        <f>SUMIF('DESPACHO_PSxBH-'!$D$4:$D$458,PRORRATA_Gral!A47,'DESPACHO_PSxBH-'!$I$4:$I$458)</f>
        <v>2371462.0592933749</v>
      </c>
      <c r="E47" s="2">
        <f>SUMIF('DESPACHO_PSxBH-'!$D$4:$D$458,PRORRATA_Gral!A47,'DESPACHO_PSxBH-'!$J$4:$J$458)</f>
        <v>8910456</v>
      </c>
      <c r="F47" s="3">
        <f t="shared" si="1"/>
        <v>1.0117111617893176E-2</v>
      </c>
      <c r="G47" s="106">
        <f>VLOOKUP(A47,ENERGÍA_ANUAL!$A$3:$L$67,12,0)</f>
        <v>1.0108629535384453E-2</v>
      </c>
      <c r="H47" s="104"/>
    </row>
    <row r="48" spans="1:8" x14ac:dyDescent="0.25">
      <c r="A48" s="1" t="s">
        <v>220</v>
      </c>
      <c r="B48" s="27">
        <f ca="1">SUMIF('DESPACHO_PSxBH-'!$D$4:$D$2458,PRORRATA_Gral!A48,'DESPACHO_PSxBH-'!$G$4:$G$458)</f>
        <v>0</v>
      </c>
      <c r="C48" s="27">
        <f>SUMIF('DESPACHO_PSxBH-'!$D$4:$D$458,PRORRATA_Gral!A48,'DESPACHO_PSxBH-'!$H$4:$H$458)</f>
        <v>0</v>
      </c>
      <c r="D48" s="27">
        <f>SUMIF('DESPACHO_PSxBH-'!$D$4:$D$458,PRORRATA_Gral!A48,'DESPACHO_PSxBH-'!$I$4:$I$458)</f>
        <v>197739.27940684702</v>
      </c>
      <c r="E48" s="2">
        <f>SUMIF('DESPACHO_PSxBH-'!$D$4:$D$458,PRORRATA_Gral!A48,'DESPACHO_PSxBH-'!$J$4:$J$458)</f>
        <v>197739</v>
      </c>
      <c r="F48" s="3">
        <f t="shared" si="1"/>
        <v>2.2451685235980951E-4</v>
      </c>
      <c r="G48" s="106">
        <f>VLOOKUP(A48,ENERGÍA_ANUAL!$A$3:$L$67,12,0)</f>
        <v>1.992262458489005E-4</v>
      </c>
      <c r="H48" s="104"/>
    </row>
    <row r="49" spans="1:8" x14ac:dyDescent="0.25">
      <c r="A49" s="1" t="s">
        <v>222</v>
      </c>
      <c r="B49" s="27">
        <f ca="1">SUMIF('DESPACHO_PSxBH-'!$D$4:$D$2458,PRORRATA_Gral!A49,'DESPACHO_PSxBH-'!$G$4:$G$458)</f>
        <v>4042232.7489018375</v>
      </c>
      <c r="C49" s="27">
        <f>SUMIF('DESPACHO_PSxBH-'!$D$4:$D$458,PRORRATA_Gral!A49,'DESPACHO_PSxBH-'!$H$4:$H$458)</f>
        <v>6583583.7486799601</v>
      </c>
      <c r="D49" s="27">
        <f>SUMIF('DESPACHO_PSxBH-'!$D$4:$D$458,PRORRATA_Gral!A49,'DESPACHO_PSxBH-'!$I$4:$I$458)</f>
        <v>3853608.5072496296</v>
      </c>
      <c r="E49" s="2">
        <f>SUMIF('DESPACHO_PSxBH-'!$D$4:$D$458,PRORRATA_Gral!A49,'DESPACHO_PSxBH-'!$J$4:$J$458)</f>
        <v>14479424</v>
      </c>
      <c r="F49" s="3">
        <f t="shared" si="1"/>
        <v>1.644023030592388E-2</v>
      </c>
      <c r="G49" s="106">
        <f>VLOOKUP(A49,ENERGÍA_ANUAL!$A$3:$L$67,12,0)</f>
        <v>1.6426449085084557E-2</v>
      </c>
      <c r="H49" s="104"/>
    </row>
    <row r="50" spans="1:8" x14ac:dyDescent="0.25">
      <c r="A50" s="1" t="s">
        <v>224</v>
      </c>
      <c r="B50" s="27">
        <f ca="1">SUMIF('DESPACHO_PSxBH-'!$D$4:$D$2458,PRORRATA_Gral!A50,'DESPACHO_PSxBH-'!$G$4:$G$458)</f>
        <v>1036484.3293900621</v>
      </c>
      <c r="C50" s="27">
        <f>SUMIF('DESPACHO_PSxBH-'!$D$4:$D$458,PRORRATA_Gral!A50,'DESPACHO_PSxBH-'!$H$4:$H$458)</f>
        <v>0</v>
      </c>
      <c r="D50" s="27">
        <f>SUMIF('DESPACHO_PSxBH-'!$D$4:$D$458,PRORRATA_Gral!A50,'DESPACHO_PSxBH-'!$I$4:$I$458)</f>
        <v>0</v>
      </c>
      <c r="E50" s="2">
        <f>SUMIF('DESPACHO_PSxBH-'!$D$4:$D$458,PRORRATA_Gral!A50,'DESPACHO_PSxBH-'!$J$4:$J$458)</f>
        <v>1036484</v>
      </c>
      <c r="F50" s="3">
        <f t="shared" si="1"/>
        <v>1.1768448571162229E-3</v>
      </c>
      <c r="G50" s="106">
        <f>VLOOKUP(A50,ENERGÍA_ANUAL!$A$3:$L$67,12,0)</f>
        <v>1.3018788099700218E-3</v>
      </c>
      <c r="H50" s="104"/>
    </row>
    <row r="51" spans="1:8" x14ac:dyDescent="0.25">
      <c r="A51" s="1" t="s">
        <v>226</v>
      </c>
      <c r="B51" s="27">
        <f ca="1">SUMIF('DESPACHO_PSxBH-'!$D$4:$D$2458,PRORRATA_Gral!A51,'DESPACHO_PSxBH-'!$G$4:$G$458)</f>
        <v>0</v>
      </c>
      <c r="C51" s="27">
        <f>SUMIF('DESPACHO_PSxBH-'!$D$4:$D$458,PRORRATA_Gral!A51,'DESPACHO_PSxBH-'!$H$4:$H$458)</f>
        <v>0</v>
      </c>
      <c r="D51" s="27">
        <f>SUMIF('DESPACHO_PSxBH-'!$D$4:$D$458,PRORRATA_Gral!A51,'DESPACHO_PSxBH-'!$I$4:$I$458)</f>
        <v>1185763.1277925048</v>
      </c>
      <c r="E51" s="2">
        <f>SUMIF('DESPACHO_PSxBH-'!$D$4:$D$458,PRORRATA_Gral!A51,'DESPACHO_PSxBH-'!$J$4:$J$458)</f>
        <v>1185763</v>
      </c>
      <c r="F51" s="3">
        <f t="shared" si="1"/>
        <v>1.3463392472133711E-3</v>
      </c>
      <c r="G51" s="106">
        <f>VLOOKUP(A51,ENERGÍA_ANUAL!$A$3:$L$67,12,0)</f>
        <v>1.1946798689910206E-3</v>
      </c>
      <c r="H51" s="104"/>
    </row>
    <row r="52" spans="1:8" x14ac:dyDescent="0.25">
      <c r="A52" s="1" t="s">
        <v>228</v>
      </c>
      <c r="B52" s="27">
        <f ca="1">SUMIF('DESPACHO_PSxBH-'!$D$4:$D$2458,PRORRATA_Gral!A52,'DESPACHO_PSxBH-'!$G$4:$G$458)</f>
        <v>310926.46905356349</v>
      </c>
      <c r="C52" s="27">
        <f>SUMIF('DESPACHO_PSxBH-'!$D$4:$D$458,PRORRATA_Gral!A52,'DESPACHO_PSxBH-'!$H$4:$H$458)</f>
        <v>0</v>
      </c>
      <c r="D52" s="27">
        <f>SUMIF('DESPACHO_PSxBH-'!$D$4:$D$458,PRORRATA_Gral!A52,'DESPACHO_PSxBH-'!$I$4:$I$458)</f>
        <v>0</v>
      </c>
      <c r="E52" s="2">
        <f>SUMIF('DESPACHO_PSxBH-'!$D$4:$D$458,PRORRATA_Gral!A52,'DESPACHO_PSxBH-'!$J$4:$J$458)</f>
        <v>310926</v>
      </c>
      <c r="F52" s="3">
        <f t="shared" si="1"/>
        <v>3.530316570672762E-4</v>
      </c>
      <c r="G52" s="106">
        <f>VLOOKUP(A52,ENERGÍA_ANUAL!$A$3:$L$67,12,0)</f>
        <v>3.9053999181814852E-4</v>
      </c>
      <c r="H52" s="104"/>
    </row>
    <row r="53" spans="1:8" x14ac:dyDescent="0.25">
      <c r="A53" s="1" t="s">
        <v>230</v>
      </c>
      <c r="B53" s="27">
        <f ca="1">SUMIF('DESPACHO_PSxBH-'!$D$4:$D$2458,PRORRATA_Gral!A53,'DESPACHO_PSxBH-'!$G$4:$G$458)</f>
        <v>0</v>
      </c>
      <c r="C53" s="27">
        <f>SUMIF('DESPACHO_PSxBH-'!$D$4:$D$458,PRORRATA_Gral!A53,'DESPACHO_PSxBH-'!$H$4:$H$458)</f>
        <v>0</v>
      </c>
      <c r="D53" s="27">
        <f>SUMIF('DESPACHO_PSxBH-'!$D$4:$D$458,PRORRATA_Gral!A53,'DESPACHO_PSxBH-'!$I$4:$I$458)</f>
        <v>494082.64156818122</v>
      </c>
      <c r="E53" s="2">
        <f>SUMIF('DESPACHO_PSxBH-'!$D$4:$D$458,PRORRATA_Gral!A53,'DESPACHO_PSxBH-'!$J$4:$J$458)</f>
        <v>494082</v>
      </c>
      <c r="F53" s="3">
        <f t="shared" si="1"/>
        <v>5.6099067683987173E-4</v>
      </c>
      <c r="G53" s="106">
        <f>VLOOKUP(A53,ENERGÍA_ANUAL!$A$3:$L$67,12,0)</f>
        <v>4.9779806072929489E-4</v>
      </c>
      <c r="H53" s="104"/>
    </row>
    <row r="54" spans="1:8" x14ac:dyDescent="0.25">
      <c r="A54" s="1" t="s">
        <v>232</v>
      </c>
      <c r="B54" s="27">
        <f ca="1">SUMIF('DESPACHO_PSxBH-'!$D$4:$D$2458,PRORRATA_Gral!A54,'DESPACHO_PSxBH-'!$G$4:$G$458)</f>
        <v>0</v>
      </c>
      <c r="C54" s="27">
        <f>SUMIF('DESPACHO_PSxBH-'!$D$4:$D$458,PRORRATA_Gral!A54,'DESPACHO_PSxBH-'!$H$4:$H$458)</f>
        <v>4726685.4832544075</v>
      </c>
      <c r="D54" s="27">
        <f>SUMIF('DESPACHO_PSxBH-'!$D$4:$D$458,PRORRATA_Gral!A54,'DESPACHO_PSxBH-'!$I$4:$I$458)</f>
        <v>0</v>
      </c>
      <c r="E54" s="2">
        <f>SUMIF('DESPACHO_PSxBH-'!$D$4:$D$458,PRORRATA_Gral!A54,'DESPACHO_PSxBH-'!$J$4:$J$458)</f>
        <v>4726685</v>
      </c>
      <c r="F54" s="3">
        <f t="shared" si="1"/>
        <v>5.3667735666526389E-3</v>
      </c>
      <c r="G54" s="106">
        <f>VLOOKUP(A54,ENERGÍA_ANUAL!$A$3:$L$67,12,0)</f>
        <v>5.3606211073765168E-3</v>
      </c>
      <c r="H54" s="104"/>
    </row>
    <row r="55" spans="1:8" x14ac:dyDescent="0.25">
      <c r="A55" s="1" t="s">
        <v>234</v>
      </c>
      <c r="B55" s="27">
        <f ca="1">SUMIF('DESPACHO_PSxBH-'!$D$4:$D$2458,PRORRATA_Gral!A55,'DESPACHO_PSxBH-'!$G$4:$G$458)</f>
        <v>725533.43192965467</v>
      </c>
      <c r="C55" s="27">
        <f>SUMIF('DESPACHO_PSxBH-'!$D$4:$D$458,PRORRATA_Gral!A55,'DESPACHO_PSxBH-'!$H$4:$H$458)</f>
        <v>1181676.1696549375</v>
      </c>
      <c r="D55" s="27">
        <f>SUMIF('DESPACHO_PSxBH-'!$D$4:$D$458,PRORRATA_Gral!A55,'DESPACHO_PSxBH-'!$I$4:$I$458)</f>
        <v>691677.58990070829</v>
      </c>
      <c r="E55" s="2">
        <f>SUMIF('DESPACHO_PSxBH-'!$D$4:$D$458,PRORRATA_Gral!A55,'DESPACHO_PSxBH-'!$J$4:$J$458)</f>
        <v>2598888</v>
      </c>
      <c r="F55" s="3">
        <f t="shared" si="1"/>
        <v>2.9508298989864446E-3</v>
      </c>
      <c r="G55" s="106">
        <f>VLOOKUP(A55,ENERGÍA_ANUAL!$A$3:$L$67,12,0)</f>
        <v>2.9483552084814779E-3</v>
      </c>
      <c r="H55" s="104"/>
    </row>
    <row r="56" spans="1:8" x14ac:dyDescent="0.25">
      <c r="A56" s="1" t="s">
        <v>236</v>
      </c>
      <c r="B56" s="27">
        <f ca="1">SUMIF('DESPACHO_PSxBH-'!$D$4:$D$2458,PRORRATA_Gral!A56,'DESPACHO_PSxBH-'!$G$4:$G$458)</f>
        <v>1451066.8638593093</v>
      </c>
      <c r="C56" s="27">
        <f>SUMIF('DESPACHO_PSxBH-'!$D$4:$D$458,PRORRATA_Gral!A56,'DESPACHO_PSxBH-'!$H$4:$H$458)</f>
        <v>2363352.3393098749</v>
      </c>
      <c r="D56" s="27">
        <f>SUMIF('DESPACHO_PSxBH-'!$D$4:$D$458,PRORRATA_Gral!A56,'DESPACHO_PSxBH-'!$I$4:$I$458)</f>
        <v>1383355.1798014166</v>
      </c>
      <c r="E56" s="2">
        <f>SUMIF('DESPACHO_PSxBH-'!$D$4:$D$458,PRORRATA_Gral!A56,'DESPACHO_PSxBH-'!$J$4:$J$458)</f>
        <v>5197775</v>
      </c>
      <c r="F56" s="3">
        <f t="shared" si="1"/>
        <v>5.9016586625527025E-3</v>
      </c>
      <c r="G56" s="106">
        <f>VLOOKUP(A56,ENERGÍA_ANUAL!$A$3:$L$67,12,0)</f>
        <v>5.8967104169629558E-3</v>
      </c>
      <c r="H56" s="104"/>
    </row>
    <row r="57" spans="1:8" x14ac:dyDescent="0.25">
      <c r="A57" s="1" t="s">
        <v>238</v>
      </c>
      <c r="B57" s="27">
        <f ca="1">SUMIF('DESPACHO_PSxBH-'!$D$4:$D$2458,PRORRATA_Gral!A57,'DESPACHO_PSxBH-'!$G$4:$G$458)</f>
        <v>414584.31687429734</v>
      </c>
      <c r="C57" s="27">
        <f>SUMIF('DESPACHO_PSxBH-'!$D$4:$D$458,PRORRATA_Gral!A57,'DESPACHO_PSxBH-'!$H$4:$H$458)</f>
        <v>0</v>
      </c>
      <c r="D57" s="27">
        <f>SUMIF('DESPACHO_PSxBH-'!$D$4:$D$458,PRORRATA_Gral!A57,'DESPACHO_PSxBH-'!$I$4:$I$458)</f>
        <v>0</v>
      </c>
      <c r="E57" s="2">
        <f>SUMIF('DESPACHO_PSxBH-'!$D$4:$D$458,PRORRATA_Gral!A57,'DESPACHO_PSxBH-'!$J$4:$J$458)</f>
        <v>414584</v>
      </c>
      <c r="F57" s="3">
        <f t="shared" si="1"/>
        <v>4.7072704281269381E-4</v>
      </c>
      <c r="G57" s="106">
        <f>VLOOKUP(A57,ENERGÍA_ANUAL!$A$3:$L$67,12,0)</f>
        <v>5.2073969840157972E-4</v>
      </c>
      <c r="H57" s="104"/>
    </row>
    <row r="58" spans="1:8" x14ac:dyDescent="0.25">
      <c r="A58" s="1" t="s">
        <v>240</v>
      </c>
      <c r="B58" s="27">
        <f ca="1">SUMIF('DESPACHO_PSxBH-'!$D$4:$D$2458,PRORRATA_Gral!A58,'DESPACHO_PSxBH-'!$G$4:$G$458)</f>
        <v>0</v>
      </c>
      <c r="C58" s="27">
        <f>SUMIF('DESPACHO_PSxBH-'!$D$4:$D$458,PRORRATA_Gral!A58,'DESPACHO_PSxBH-'!$H$4:$H$458)</f>
        <v>0</v>
      </c>
      <c r="D58" s="27">
        <f>SUMIF('DESPACHO_PSxBH-'!$D$4:$D$458,PRORRATA_Gral!A58,'DESPACHO_PSxBH-'!$I$4:$I$458)</f>
        <v>197597.84465614278</v>
      </c>
      <c r="E58" s="2">
        <f>SUMIF('DESPACHO_PSxBH-'!$D$4:$D$458,PRORRATA_Gral!A58,'DESPACHO_PSxBH-'!$J$4:$J$458)</f>
        <v>197599</v>
      </c>
      <c r="F58" s="3">
        <f t="shared" si="1"/>
        <v>2.2435789353362766E-4</v>
      </c>
      <c r="G58" s="106">
        <f>VLOOKUP(A58,ENERGÍA_ANUAL!$A$3:$L$67,12,0)</f>
        <v>1.9908374753243091E-4</v>
      </c>
      <c r="H58" s="104"/>
    </row>
    <row r="59" spans="1:8" x14ac:dyDescent="0.25">
      <c r="A59" s="1" t="s">
        <v>242</v>
      </c>
      <c r="B59" s="27">
        <f ca="1">SUMIF('DESPACHO_PSxBH-'!$D$4:$D$2458,PRORRATA_Gral!A59,'DESPACHO_PSxBH-'!$G$4:$G$458)</f>
        <v>1036484.3293900621</v>
      </c>
      <c r="C59" s="27">
        <f>SUMIF('DESPACHO_PSxBH-'!$D$4:$D$458,PRORRATA_Gral!A59,'DESPACHO_PSxBH-'!$H$4:$H$458)</f>
        <v>0</v>
      </c>
      <c r="D59" s="27">
        <f>SUMIF('DESPACHO_PSxBH-'!$D$4:$D$458,PRORRATA_Gral!A59,'DESPACHO_PSxBH-'!$I$4:$I$458)</f>
        <v>0</v>
      </c>
      <c r="E59" s="2">
        <f>SUMIF('DESPACHO_PSxBH-'!$D$4:$D$458,PRORRATA_Gral!A59,'DESPACHO_PSxBH-'!$J$4:$J$458)</f>
        <v>1036484</v>
      </c>
      <c r="F59" s="3">
        <f t="shared" si="1"/>
        <v>1.1768448571162229E-3</v>
      </c>
      <c r="G59" s="106">
        <f>VLOOKUP(A59,ENERGÍA_ANUAL!$A$3:$L$67,12,0)</f>
        <v>1.3018788099700218E-3</v>
      </c>
      <c r="H59" s="104"/>
    </row>
    <row r="60" spans="1:8" x14ac:dyDescent="0.25">
      <c r="A60" s="1" t="s">
        <v>244</v>
      </c>
      <c r="B60" s="27">
        <f ca="1">SUMIF('DESPACHO_PSxBH-'!$D$4:$D$2458,PRORRATA_Gral!A60,'DESPACHO_PSxBH-'!$G$4:$G$458)</f>
        <v>0</v>
      </c>
      <c r="C60" s="27">
        <f>SUMIF('DESPACHO_PSxBH-'!$D$4:$D$458,PRORRATA_Gral!A60,'DESPACHO_PSxBH-'!$H$4:$H$458)</f>
        <v>0</v>
      </c>
      <c r="D60" s="27">
        <f>SUMIF('DESPACHO_PSxBH-'!$D$4:$D$458,PRORRATA_Gral!A60,'DESPACHO_PSxBH-'!$I$4:$I$458)</f>
        <v>395254.37593083497</v>
      </c>
      <c r="E60" s="2">
        <f>SUMIF('DESPACHO_PSxBH-'!$D$4:$D$458,PRORRATA_Gral!A60,'DESPACHO_PSxBH-'!$J$4:$J$458)</f>
        <v>395254</v>
      </c>
      <c r="F60" s="3">
        <f t="shared" si="1"/>
        <v>4.4877937059772802E-4</v>
      </c>
      <c r="G60" s="106">
        <f>VLOOKUP(A60,ENERGÍA_ANUAL!$A$3:$L$67,12,0)</f>
        <v>3.9822662299700691E-4</v>
      </c>
      <c r="H60" s="104"/>
    </row>
    <row r="61" spans="1:8" x14ac:dyDescent="0.25">
      <c r="A61" s="1" t="s">
        <v>246</v>
      </c>
      <c r="B61" s="27">
        <f ca="1">SUMIF('DESPACHO_PSxBH-'!$D$4:$D$2458,PRORRATA_Gral!A61,'DESPACHO_PSxBH-'!$G$4:$G$458)</f>
        <v>103610.77341209585</v>
      </c>
      <c r="C61" s="27">
        <f>SUMIF('DESPACHO_PSxBH-'!$D$4:$D$458,PRORRATA_Gral!A61,'DESPACHO_PSxBH-'!$H$4:$H$458)</f>
        <v>0</v>
      </c>
      <c r="D61" s="27">
        <f>SUMIF('DESPACHO_PSxBH-'!$D$4:$D$458,PRORRATA_Gral!A61,'DESPACHO_PSxBH-'!$I$4:$I$458)</f>
        <v>0</v>
      </c>
      <c r="E61" s="2">
        <f>SUMIF('DESPACHO_PSxBH-'!$D$4:$D$458,PRORRATA_Gral!A61,'DESPACHO_PSxBH-'!$J$4:$J$458)</f>
        <v>103610</v>
      </c>
      <c r="F61" s="3">
        <f t="shared" si="1"/>
        <v>1.1764088557644097E-4</v>
      </c>
      <c r="G61" s="106">
        <f>VLOOKUP(A61,ENERGÍA_ANUAL!$A$3:$L$67,12,0)</f>
        <v>1.3014057865128615E-4</v>
      </c>
      <c r="H61" s="104"/>
    </row>
    <row r="62" spans="1:8" x14ac:dyDescent="0.25">
      <c r="A62" s="1" t="s">
        <v>248</v>
      </c>
      <c r="B62" s="27">
        <f ca="1">SUMIF('DESPACHO_PSxBH-'!$D$4:$D$2458,PRORRATA_Gral!A62,'DESPACHO_PSxBH-'!$G$4:$G$458)</f>
        <v>0</v>
      </c>
      <c r="C62" s="27">
        <f>SUMIF('DESPACHO_PSxBH-'!$D$4:$D$458,PRORRATA_Gral!A62,'DESPACHO_PSxBH-'!$H$4:$H$458)</f>
        <v>0</v>
      </c>
      <c r="D62" s="27">
        <f>SUMIF('DESPACHO_PSxBH-'!$D$4:$D$458,PRORRATA_Gral!A62,'DESPACHO_PSxBH-'!$I$4:$I$458)</f>
        <v>98886.952255895652</v>
      </c>
      <c r="E62" s="2">
        <f>SUMIF('DESPACHO_PSxBH-'!$D$4:$D$458,PRORRATA_Gral!A62,'DESPACHO_PSxBH-'!$J$4:$J$458)</f>
        <v>98888</v>
      </c>
      <c r="F62" s="3">
        <f t="shared" si="1"/>
        <v>1.1227943145336449E-4</v>
      </c>
      <c r="G62" s="106">
        <f>VLOOKUP(A62,ENERGÍA_ANUAL!$A$3:$L$67,12,0)</f>
        <v>9.9630565664433066E-5</v>
      </c>
      <c r="H62" s="104"/>
    </row>
    <row r="63" spans="1:8" x14ac:dyDescent="0.25">
      <c r="A63" s="1" t="s">
        <v>250</v>
      </c>
      <c r="B63" s="27">
        <f ca="1">SUMIF('DESPACHO_PSxBH-'!$D$4:$D$2458,PRORRATA_Gral!A63,'DESPACHO_PSxBH-'!$G$4:$G$458)</f>
        <v>414594.68974417582</v>
      </c>
      <c r="C63" s="27">
        <f>SUMIF('DESPACHO_PSxBH-'!$D$4:$D$458,PRORRATA_Gral!A63,'DESPACHO_PSxBH-'!$H$4:$H$458)</f>
        <v>675250.29636907973</v>
      </c>
      <c r="D63" s="27">
        <f>SUMIF('DESPACHO_PSxBH-'!$D$4:$D$458,PRORRATA_Gral!A63,'DESPACHO_PSxBH-'!$I$4:$I$458)</f>
        <v>395248.30030945723</v>
      </c>
      <c r="E63" s="2">
        <f>SUMIF('DESPACHO_PSxBH-'!$D$4:$D$458,PRORRATA_Gral!A63,'DESPACHO_PSxBH-'!$J$4:$J$458)</f>
        <v>1485094</v>
      </c>
      <c r="F63" s="3">
        <f t="shared" si="1"/>
        <v>1.686205707212229E-3</v>
      </c>
      <c r="G63" s="106">
        <f>VLOOKUP(A63,ENERGÍA_ANUAL!$A$3:$L$67,12,0)</f>
        <v>1.6847912985414571E-3</v>
      </c>
      <c r="H63" s="104"/>
    </row>
    <row r="64" spans="1:8" x14ac:dyDescent="0.25">
      <c r="A64" s="1" t="s">
        <v>252</v>
      </c>
      <c r="B64" s="27">
        <f ca="1">SUMIF('DESPACHO_PSxBH-'!$D$4:$D$2458,PRORRATA_Gral!A64,'DESPACHO_PSxBH-'!$G$4:$G$458)</f>
        <v>0</v>
      </c>
      <c r="C64" s="27">
        <f>SUMIF('DESPACHO_PSxBH-'!$D$4:$D$458,PRORRATA_Gral!A64,'DESPACHO_PSxBH-'!$H$4:$H$458)</f>
        <v>0</v>
      </c>
      <c r="D64" s="27">
        <f>SUMIF('DESPACHO_PSxBH-'!$D$4:$D$458,PRORRATA_Gral!A64,'DESPACHO_PSxBH-'!$I$4:$I$458)</f>
        <v>98886.952255895652</v>
      </c>
      <c r="E64" s="2">
        <f>SUMIF('DESPACHO_PSxBH-'!$D$4:$D$458,PRORRATA_Gral!A64,'DESPACHO_PSxBH-'!$J$4:$J$458)</f>
        <v>98888</v>
      </c>
      <c r="F64" s="3">
        <f t="shared" si="1"/>
        <v>1.1227943145336449E-4</v>
      </c>
      <c r="G64" s="106">
        <f>VLOOKUP(A64,ENERGÍA_ANUAL!$A$3:$L$67,12,0)</f>
        <v>9.9630565664433066E-5</v>
      </c>
      <c r="H64" s="104"/>
    </row>
    <row r="65" spans="1:8" x14ac:dyDescent="0.25">
      <c r="A65" s="1" t="s">
        <v>254</v>
      </c>
      <c r="B65" s="27">
        <f ca="1">SUMIF('DESPACHO_PSxBH-'!$D$4:$D$2458,PRORRATA_Gral!A65,'DESPACHO_PSxBH-'!$G$4:$G$458)</f>
        <v>0</v>
      </c>
      <c r="C65" s="27">
        <f>SUMIF('DESPACHO_PSxBH-'!$D$4:$D$458,PRORRATA_Gral!A65,'DESPACHO_PSxBH-'!$H$4:$H$458)</f>
        <v>0</v>
      </c>
      <c r="D65" s="27">
        <f>SUMIF('DESPACHO_PSxBH-'!$D$4:$D$458,PRORRATA_Gral!A65,'DESPACHO_PSxBH-'!$I$4:$I$458)</f>
        <v>98769.579018796649</v>
      </c>
      <c r="E65" s="2">
        <f>SUMIF('DESPACHO_PSxBH-'!$D$4:$D$458,PRORRATA_Gral!A65,'DESPACHO_PSxBH-'!$J$4:$J$458)</f>
        <v>98770</v>
      </c>
      <c r="F65" s="3">
        <f t="shared" si="1"/>
        <v>1.1214545187129694E-4</v>
      </c>
      <c r="G65" s="106">
        <f>VLOOKUP(A65,ENERGÍA_ANUAL!$A$3:$L$67,12,0)</f>
        <v>9.9512309800142942E-5</v>
      </c>
      <c r="H65" s="104"/>
    </row>
    <row r="66" spans="1:8" x14ac:dyDescent="0.25">
      <c r="A66" s="1" t="s">
        <v>256</v>
      </c>
      <c r="B66" s="27">
        <f ca="1">SUMIF('DESPACHO_PSxBH-'!$D$4:$D$2458,PRORRATA_Gral!A66,'DESPACHO_PSxBH-'!$G$4:$G$458)</f>
        <v>0</v>
      </c>
      <c r="C66" s="27">
        <f>SUMIF('DESPACHO_PSxBH-'!$D$4:$D$458,PRORRATA_Gral!A66,'DESPACHO_PSxBH-'!$H$4:$H$458)</f>
        <v>0</v>
      </c>
      <c r="D66" s="27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106">
        <f>VLOOKUP(A66,ENERGÍA_ANUAL!$A$3:$L$67,12,0)</f>
        <v>0</v>
      </c>
      <c r="H66" s="104"/>
    </row>
    <row r="67" spans="1:8" x14ac:dyDescent="0.25">
      <c r="B67" s="5">
        <f ca="1">SUM(B2:B66)</f>
        <v>244252030.65856177</v>
      </c>
      <c r="C67" s="5">
        <f>SUM(C2:C66)</f>
        <v>404620645.3020004</v>
      </c>
      <c r="D67" s="5">
        <f>SUM(D2:D66)</f>
        <v>231858535.54928941</v>
      </c>
      <c r="E67" s="5">
        <f>SUM(E2:E66)</f>
        <v>880731214.25693488</v>
      </c>
      <c r="F67" s="28">
        <f>SUM(F2:F66)</f>
        <v>0.99999999999999989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topLeftCell="C1" zoomScale="90" zoomScaleNormal="90" workbookViewId="0">
      <pane ySplit="2" topLeftCell="A3" activePane="bottomLeft" state="frozen"/>
      <selection pane="bottomLeft" activeCell="I9" sqref="I9"/>
    </sheetView>
  </sheetViews>
  <sheetFormatPr baseColWidth="10" defaultColWidth="11.42578125" defaultRowHeight="15" x14ac:dyDescent="0.25"/>
  <cols>
    <col min="1" max="1" width="34.28515625" style="47" customWidth="1"/>
    <col min="2" max="2" width="17.7109375" style="47" customWidth="1"/>
    <col min="3" max="3" width="18" style="47" bestFit="1" customWidth="1"/>
    <col min="4" max="4" width="43.42578125" style="47" customWidth="1"/>
    <col min="5" max="5" width="20.7109375" style="47" bestFit="1" customWidth="1"/>
    <col min="6" max="6" width="10.28515625" style="47" customWidth="1"/>
    <col min="7" max="7" width="17.140625" style="47" bestFit="1" customWidth="1"/>
    <col min="8" max="8" width="23.140625" style="47" bestFit="1" customWidth="1"/>
    <col min="9" max="9" width="17.85546875" style="47" bestFit="1" customWidth="1"/>
    <col min="10" max="10" width="17.5703125" style="81" bestFit="1" customWidth="1"/>
    <col min="11" max="11" width="15.85546875" style="47" bestFit="1" customWidth="1"/>
    <col min="12" max="12" width="13.42578125" style="47" bestFit="1" customWidth="1"/>
    <col min="13" max="13" width="11.42578125" style="47"/>
    <col min="14" max="14" width="12.7109375" style="47" bestFit="1" customWidth="1"/>
    <col min="15" max="16384" width="11.42578125" style="47"/>
  </cols>
  <sheetData>
    <row r="1" spans="1:17" ht="15.75" thickBot="1" x14ac:dyDescent="0.3">
      <c r="D1" s="48"/>
      <c r="E1" s="49"/>
      <c r="F1" s="49"/>
      <c r="G1" s="50"/>
      <c r="H1" s="111">
        <v>2021</v>
      </c>
      <c r="I1" s="111"/>
      <c r="J1" s="47"/>
    </row>
    <row r="2" spans="1:17" ht="34.5" customHeight="1" x14ac:dyDescent="0.25">
      <c r="A2" s="51" t="s">
        <v>118</v>
      </c>
      <c r="B2" s="52" t="s">
        <v>259</v>
      </c>
      <c r="C2" s="52" t="s">
        <v>260</v>
      </c>
      <c r="D2" s="53" t="s">
        <v>117</v>
      </c>
      <c r="E2" s="53" t="s">
        <v>261</v>
      </c>
      <c r="F2" s="53" t="s">
        <v>262</v>
      </c>
      <c r="G2" s="53" t="s">
        <v>263</v>
      </c>
      <c r="H2" s="53" t="s">
        <v>264</v>
      </c>
      <c r="I2" s="53" t="s">
        <v>265</v>
      </c>
      <c r="J2" s="53" t="s">
        <v>266</v>
      </c>
      <c r="K2" s="53" t="s">
        <v>267</v>
      </c>
      <c r="L2" s="53" t="s">
        <v>258</v>
      </c>
    </row>
    <row r="3" spans="1:17" x14ac:dyDescent="0.25">
      <c r="A3" s="79" t="s">
        <v>130</v>
      </c>
      <c r="B3" s="56" t="s">
        <v>268</v>
      </c>
      <c r="C3" s="56" t="str">
        <f t="shared" ref="C3:C65" si="0">CONCATENATE(B3,"_",F3)</f>
        <v>GRUPO_3_A</v>
      </c>
      <c r="D3" s="88" t="s">
        <v>269</v>
      </c>
      <c r="E3" s="88" t="s">
        <v>270</v>
      </c>
      <c r="F3" s="88" t="s">
        <v>121</v>
      </c>
      <c r="G3" s="89">
        <v>3.2431999999999999</v>
      </c>
      <c r="H3" s="90">
        <v>6.5328999999999997</v>
      </c>
      <c r="I3" s="90">
        <v>0.65329999999999999</v>
      </c>
      <c r="J3" s="91">
        <f t="shared" ref="J3:J66" si="1">H3+I3</f>
        <v>7.1861999999999995</v>
      </c>
      <c r="K3" s="91">
        <f t="shared" ref="K3:K66" si="2">G3*J3</f>
        <v>23.306283839999999</v>
      </c>
      <c r="L3" s="92">
        <f t="shared" ref="L3:L34" si="3">J3/SUM($J$3:$J$67)</f>
        <v>4.2490514598085978E-4</v>
      </c>
      <c r="M3" s="99"/>
      <c r="N3" s="54"/>
    </row>
    <row r="4" spans="1:17" x14ac:dyDescent="0.25">
      <c r="A4" s="79" t="s">
        <v>132</v>
      </c>
      <c r="B4" s="56" t="s">
        <v>268</v>
      </c>
      <c r="C4" s="56" t="str">
        <f t="shared" si="0"/>
        <v>GRUPO_3_C</v>
      </c>
      <c r="D4" s="80" t="s">
        <v>269</v>
      </c>
      <c r="E4" s="80" t="s">
        <v>270</v>
      </c>
      <c r="F4" s="80" t="s">
        <v>123</v>
      </c>
      <c r="G4" s="93">
        <v>4.2857000000000003</v>
      </c>
      <c r="H4" s="90">
        <v>4.9438000000000004</v>
      </c>
      <c r="I4" s="90">
        <v>0.49440000000000001</v>
      </c>
      <c r="J4" s="94">
        <f t="shared" si="1"/>
        <v>5.4382000000000001</v>
      </c>
      <c r="K4" s="91">
        <f t="shared" si="2"/>
        <v>23.306493740000001</v>
      </c>
      <c r="L4" s="92">
        <f t="shared" si="3"/>
        <v>3.2154952059128771E-4</v>
      </c>
      <c r="M4" s="99"/>
    </row>
    <row r="5" spans="1:17" x14ac:dyDescent="0.25">
      <c r="A5" s="79" t="s">
        <v>127</v>
      </c>
      <c r="B5" s="56" t="s">
        <v>268</v>
      </c>
      <c r="C5" s="56" t="str">
        <f t="shared" si="0"/>
        <v>GRUPO_3_ABC</v>
      </c>
      <c r="D5" s="80" t="s">
        <v>271</v>
      </c>
      <c r="E5" s="80" t="s">
        <v>272</v>
      </c>
      <c r="F5" s="80" t="s">
        <v>273</v>
      </c>
      <c r="G5" s="95">
        <v>1</v>
      </c>
      <c r="H5" s="90">
        <v>238.571</v>
      </c>
      <c r="I5" s="90">
        <v>23.856999999999999</v>
      </c>
      <c r="J5" s="94">
        <f t="shared" si="1"/>
        <v>262.428</v>
      </c>
      <c r="K5" s="91">
        <f t="shared" si="2"/>
        <v>262.428</v>
      </c>
      <c r="L5" s="92">
        <f t="shared" si="3"/>
        <v>1.5516824976964888E-2</v>
      </c>
      <c r="M5" s="99"/>
    </row>
    <row r="6" spans="1:17" x14ac:dyDescent="0.25">
      <c r="A6" s="79" t="s">
        <v>134</v>
      </c>
      <c r="B6" s="56" t="s">
        <v>268</v>
      </c>
      <c r="C6" s="56" t="str">
        <f t="shared" si="0"/>
        <v>GRUPO_3_ABC</v>
      </c>
      <c r="D6" s="80" t="s">
        <v>274</v>
      </c>
      <c r="E6" s="80" t="s">
        <v>275</v>
      </c>
      <c r="F6" s="80" t="s">
        <v>273</v>
      </c>
      <c r="G6" s="95">
        <v>1</v>
      </c>
      <c r="H6" s="90">
        <v>150.678</v>
      </c>
      <c r="I6" s="90">
        <v>15.068</v>
      </c>
      <c r="J6" s="94">
        <f t="shared" si="1"/>
        <v>165.74600000000001</v>
      </c>
      <c r="K6" s="91">
        <f t="shared" si="2"/>
        <v>165.74600000000001</v>
      </c>
      <c r="L6" s="92">
        <f t="shared" si="3"/>
        <v>9.8002182413157984E-3</v>
      </c>
      <c r="M6" s="99"/>
    </row>
    <row r="7" spans="1:17" x14ac:dyDescent="0.25">
      <c r="A7" s="55" t="s">
        <v>136</v>
      </c>
      <c r="B7" s="56" t="s">
        <v>268</v>
      </c>
      <c r="C7" s="56" t="str">
        <f t="shared" si="0"/>
        <v>GRUPO_3_A</v>
      </c>
      <c r="D7" s="80" t="s">
        <v>276</v>
      </c>
      <c r="E7" s="80" t="s">
        <v>270</v>
      </c>
      <c r="F7" s="80" t="s">
        <v>121</v>
      </c>
      <c r="G7" s="93">
        <v>3.2431999999999999</v>
      </c>
      <c r="H7" s="90">
        <v>69.683800000000005</v>
      </c>
      <c r="I7" s="90">
        <v>6.9683999999999999</v>
      </c>
      <c r="J7" s="94">
        <f t="shared" si="1"/>
        <v>76.652200000000008</v>
      </c>
      <c r="K7" s="91">
        <f t="shared" si="2"/>
        <v>248.59841504000002</v>
      </c>
      <c r="L7" s="92">
        <f t="shared" si="3"/>
        <v>4.5322860803698843E-3</v>
      </c>
      <c r="M7" s="99"/>
    </row>
    <row r="8" spans="1:17" x14ac:dyDescent="0.25">
      <c r="A8" s="55" t="s">
        <v>138</v>
      </c>
      <c r="B8" s="56" t="s">
        <v>268</v>
      </c>
      <c r="C8" s="56" t="str">
        <f t="shared" si="0"/>
        <v>GRUPO_3_B</v>
      </c>
      <c r="D8" s="80" t="s">
        <v>276</v>
      </c>
      <c r="E8" s="80" t="s">
        <v>270</v>
      </c>
      <c r="F8" s="80" t="s">
        <v>122</v>
      </c>
      <c r="G8" s="93">
        <v>2.1818</v>
      </c>
      <c r="H8" s="90">
        <v>103.584</v>
      </c>
      <c r="I8" s="90">
        <v>10.3584</v>
      </c>
      <c r="J8" s="94">
        <f t="shared" si="1"/>
        <v>113.94240000000001</v>
      </c>
      <c r="K8" s="91">
        <f t="shared" si="2"/>
        <v>248.59952832000002</v>
      </c>
      <c r="L8" s="92">
        <f t="shared" si="3"/>
        <v>6.7371784956457553E-3</v>
      </c>
      <c r="M8" s="99"/>
    </row>
    <row r="9" spans="1:17" x14ac:dyDescent="0.25">
      <c r="A9" s="55" t="s">
        <v>140</v>
      </c>
      <c r="B9" s="56" t="s">
        <v>268</v>
      </c>
      <c r="C9" s="56" t="str">
        <f t="shared" si="0"/>
        <v>GRUPO_3_C</v>
      </c>
      <c r="D9" s="80" t="s">
        <v>276</v>
      </c>
      <c r="E9" s="80" t="s">
        <v>270</v>
      </c>
      <c r="F9" s="80" t="s">
        <v>123</v>
      </c>
      <c r="G9" s="93">
        <v>4.2857000000000003</v>
      </c>
      <c r="H9" s="90">
        <v>52.733699999999999</v>
      </c>
      <c r="I9" s="90">
        <v>5.2733999999999996</v>
      </c>
      <c r="J9" s="94">
        <f t="shared" si="1"/>
        <v>58.007100000000001</v>
      </c>
      <c r="K9" s="91">
        <f t="shared" si="2"/>
        <v>248.60102847000002</v>
      </c>
      <c r="L9" s="92">
        <f t="shared" si="3"/>
        <v>3.4298398727319493E-3</v>
      </c>
      <c r="M9" s="99"/>
    </row>
    <row r="10" spans="1:17" x14ac:dyDescent="0.25">
      <c r="A10" s="55" t="s">
        <v>182</v>
      </c>
      <c r="B10" s="56" t="s">
        <v>277</v>
      </c>
      <c r="C10" s="56" t="str">
        <f t="shared" si="0"/>
        <v>GRUPO_1_ABC</v>
      </c>
      <c r="D10" s="80" t="s">
        <v>278</v>
      </c>
      <c r="E10" s="80" t="s">
        <v>279</v>
      </c>
      <c r="F10" s="80" t="s">
        <v>273</v>
      </c>
      <c r="G10" s="93">
        <v>1</v>
      </c>
      <c r="H10" s="96">
        <v>832</v>
      </c>
      <c r="I10" s="96">
        <v>0</v>
      </c>
      <c r="J10" s="94">
        <f t="shared" si="1"/>
        <v>832</v>
      </c>
      <c r="K10" s="91">
        <f t="shared" si="2"/>
        <v>832</v>
      </c>
      <c r="L10" s="92">
        <f t="shared" si="3"/>
        <v>4.9194439544693352E-2</v>
      </c>
      <c r="M10" s="99"/>
    </row>
    <row r="11" spans="1:17" x14ac:dyDescent="0.25">
      <c r="A11" s="55" t="s">
        <v>184</v>
      </c>
      <c r="B11" s="56" t="s">
        <v>277</v>
      </c>
      <c r="C11" s="56" t="str">
        <f t="shared" si="0"/>
        <v>GRUPO_1_ABC</v>
      </c>
      <c r="D11" s="80" t="s">
        <v>278</v>
      </c>
      <c r="E11" s="80" t="s">
        <v>280</v>
      </c>
      <c r="F11" s="80" t="s">
        <v>273</v>
      </c>
      <c r="G11" s="95">
        <v>1</v>
      </c>
      <c r="H11" s="96">
        <v>1596.24</v>
      </c>
      <c r="I11" s="96">
        <v>177.36</v>
      </c>
      <c r="J11" s="94">
        <f t="shared" si="1"/>
        <v>1773.6</v>
      </c>
      <c r="K11" s="91">
        <f t="shared" si="2"/>
        <v>1773.6</v>
      </c>
      <c r="L11" s="92">
        <f t="shared" si="3"/>
        <v>0.10486930045248573</v>
      </c>
      <c r="M11" s="99"/>
    </row>
    <row r="12" spans="1:17" x14ac:dyDescent="0.25">
      <c r="A12" s="55" t="s">
        <v>142</v>
      </c>
      <c r="B12" s="56" t="s">
        <v>268</v>
      </c>
      <c r="C12" s="56" t="str">
        <f t="shared" si="0"/>
        <v>GRUPO_3_B</v>
      </c>
      <c r="D12" s="80" t="s">
        <v>281</v>
      </c>
      <c r="E12" s="80" t="s">
        <v>270</v>
      </c>
      <c r="F12" s="80" t="s">
        <v>122</v>
      </c>
      <c r="G12" s="93">
        <v>2.1818</v>
      </c>
      <c r="H12" s="96">
        <v>32.369999999999997</v>
      </c>
      <c r="I12" s="96">
        <v>3.2370000000000001</v>
      </c>
      <c r="J12" s="94">
        <f t="shared" si="1"/>
        <v>35.606999999999999</v>
      </c>
      <c r="K12" s="91">
        <f t="shared" si="2"/>
        <v>77.687352599999997</v>
      </c>
      <c r="L12" s="92">
        <f t="shared" si="3"/>
        <v>2.1053682798892982E-3</v>
      </c>
      <c r="M12" s="99"/>
      <c r="N12"/>
      <c r="O12"/>
      <c r="P12"/>
      <c r="Q12"/>
    </row>
    <row r="13" spans="1:17" x14ac:dyDescent="0.25">
      <c r="A13" s="55" t="s">
        <v>162</v>
      </c>
      <c r="B13" s="56" t="s">
        <v>268</v>
      </c>
      <c r="C13" s="56" t="str">
        <f t="shared" si="0"/>
        <v>GRUPO_3_ABC</v>
      </c>
      <c r="D13" s="80" t="s">
        <v>282</v>
      </c>
      <c r="E13" s="80" t="s">
        <v>272</v>
      </c>
      <c r="F13" s="80" t="s">
        <v>273</v>
      </c>
      <c r="G13" s="95">
        <v>1</v>
      </c>
      <c r="H13" s="96">
        <v>1004.52</v>
      </c>
      <c r="I13" s="96">
        <v>100.452</v>
      </c>
      <c r="J13" s="94">
        <f t="shared" si="1"/>
        <v>1104.972</v>
      </c>
      <c r="K13" s="91">
        <f t="shared" si="2"/>
        <v>1104.972</v>
      </c>
      <c r="L13" s="92">
        <f t="shared" si="3"/>
        <v>6.533470943819579E-2</v>
      </c>
      <c r="M13" s="99"/>
    </row>
    <row r="14" spans="1:17" x14ac:dyDescent="0.25">
      <c r="A14" s="55" t="s">
        <v>158</v>
      </c>
      <c r="B14" s="56" t="s">
        <v>268</v>
      </c>
      <c r="C14" s="56" t="str">
        <f t="shared" si="0"/>
        <v>GRUPO_3_B</v>
      </c>
      <c r="D14" s="80" t="s">
        <v>158</v>
      </c>
      <c r="E14" s="80" t="s">
        <v>283</v>
      </c>
      <c r="F14" s="80" t="s">
        <v>122</v>
      </c>
      <c r="G14" s="95">
        <v>2</v>
      </c>
      <c r="H14" s="96">
        <v>47.715000000000003</v>
      </c>
      <c r="I14" s="96">
        <v>4.7709999999999999</v>
      </c>
      <c r="J14" s="94">
        <f t="shared" si="1"/>
        <v>52.486000000000004</v>
      </c>
      <c r="K14" s="91">
        <f t="shared" si="2"/>
        <v>104.97200000000001</v>
      </c>
      <c r="L14" s="92">
        <f t="shared" si="3"/>
        <v>3.1033886465658359E-3</v>
      </c>
      <c r="M14" s="99"/>
    </row>
    <row r="15" spans="1:17" x14ac:dyDescent="0.25">
      <c r="A15" s="55" t="s">
        <v>160</v>
      </c>
      <c r="B15" s="56" t="s">
        <v>277</v>
      </c>
      <c r="C15" s="56" t="str">
        <f t="shared" si="0"/>
        <v>GRUPO_1_ABC</v>
      </c>
      <c r="D15" s="80" t="s">
        <v>284</v>
      </c>
      <c r="E15" s="80" t="s">
        <v>285</v>
      </c>
      <c r="F15" s="80" t="s">
        <v>273</v>
      </c>
      <c r="G15" s="95">
        <v>1</v>
      </c>
      <c r="H15" s="96">
        <v>2217</v>
      </c>
      <c r="I15" s="96">
        <v>246.33500000000001</v>
      </c>
      <c r="J15" s="94">
        <f t="shared" si="1"/>
        <v>2463.335</v>
      </c>
      <c r="K15" s="91">
        <f t="shared" si="2"/>
        <v>2463.335</v>
      </c>
      <c r="L15" s="92">
        <f t="shared" si="3"/>
        <v>0.14565190473056153</v>
      </c>
      <c r="M15" s="99"/>
    </row>
    <row r="16" spans="1:17" x14ac:dyDescent="0.25">
      <c r="A16" s="79" t="s">
        <v>150</v>
      </c>
      <c r="B16" s="56" t="s">
        <v>268</v>
      </c>
      <c r="C16" s="56" t="str">
        <f t="shared" si="0"/>
        <v>GRUPO_3_A</v>
      </c>
      <c r="D16" s="80" t="s">
        <v>286</v>
      </c>
      <c r="E16" s="80" t="s">
        <v>283</v>
      </c>
      <c r="F16" s="80" t="s">
        <v>121</v>
      </c>
      <c r="G16" s="95">
        <v>4</v>
      </c>
      <c r="H16" s="96">
        <v>2.5110000000000001</v>
      </c>
      <c r="I16" s="96">
        <v>0.251</v>
      </c>
      <c r="J16" s="94">
        <f t="shared" si="1"/>
        <v>2.762</v>
      </c>
      <c r="K16" s="91">
        <f t="shared" si="2"/>
        <v>11.048</v>
      </c>
      <c r="L16" s="92">
        <f t="shared" si="3"/>
        <v>1.6331134858466712E-4</v>
      </c>
      <c r="M16" s="99"/>
    </row>
    <row r="17" spans="1:17" x14ac:dyDescent="0.25">
      <c r="A17" s="79" t="s">
        <v>152</v>
      </c>
      <c r="B17" s="56" t="s">
        <v>268</v>
      </c>
      <c r="C17" s="56" t="str">
        <f t="shared" si="0"/>
        <v>GRUPO_3_B</v>
      </c>
      <c r="D17" s="80" t="s">
        <v>286</v>
      </c>
      <c r="E17" s="80" t="s">
        <v>283</v>
      </c>
      <c r="F17" s="80" t="s">
        <v>122</v>
      </c>
      <c r="G17" s="95">
        <v>2</v>
      </c>
      <c r="H17" s="96">
        <v>2.5110000000000001</v>
      </c>
      <c r="I17" s="96">
        <v>0.251</v>
      </c>
      <c r="J17" s="94">
        <f t="shared" si="1"/>
        <v>2.762</v>
      </c>
      <c r="K17" s="91">
        <f t="shared" si="2"/>
        <v>5.524</v>
      </c>
      <c r="L17" s="92">
        <f t="shared" si="3"/>
        <v>1.6331134858466712E-4</v>
      </c>
      <c r="M17" s="99"/>
    </row>
    <row r="18" spans="1:17" x14ac:dyDescent="0.25">
      <c r="A18" s="79" t="s">
        <v>154</v>
      </c>
      <c r="B18" s="56" t="s">
        <v>268</v>
      </c>
      <c r="C18" s="56" t="str">
        <f t="shared" si="0"/>
        <v>GRUPO_3_C</v>
      </c>
      <c r="D18" s="80" t="s">
        <v>286</v>
      </c>
      <c r="E18" s="80" t="s">
        <v>283</v>
      </c>
      <c r="F18" s="80" t="s">
        <v>123</v>
      </c>
      <c r="G18" s="95">
        <v>4</v>
      </c>
      <c r="H18" s="96">
        <v>1.256</v>
      </c>
      <c r="I18" s="96">
        <v>0.126</v>
      </c>
      <c r="J18" s="94">
        <f t="shared" si="1"/>
        <v>1.3820000000000001</v>
      </c>
      <c r="K18" s="91">
        <f t="shared" si="2"/>
        <v>5.5280000000000005</v>
      </c>
      <c r="L18" s="92">
        <f t="shared" si="3"/>
        <v>8.171480222447863E-5</v>
      </c>
      <c r="M18" s="99"/>
    </row>
    <row r="19" spans="1:17" x14ac:dyDescent="0.25">
      <c r="A19" s="79" t="s">
        <v>148</v>
      </c>
      <c r="B19" s="56" t="s">
        <v>268</v>
      </c>
      <c r="C19" s="56" t="str">
        <f t="shared" si="0"/>
        <v>GRUPO_3_ABC</v>
      </c>
      <c r="D19" s="80" t="s">
        <v>286</v>
      </c>
      <c r="E19" s="80" t="s">
        <v>283</v>
      </c>
      <c r="F19" s="80" t="s">
        <v>273</v>
      </c>
      <c r="G19" s="95">
        <v>1</v>
      </c>
      <c r="H19" s="96">
        <v>15.068</v>
      </c>
      <c r="I19" s="96">
        <v>1.5069999999999999</v>
      </c>
      <c r="J19" s="94">
        <f t="shared" si="1"/>
        <v>16.574999999999999</v>
      </c>
      <c r="K19" s="91">
        <f t="shared" si="2"/>
        <v>16.574999999999999</v>
      </c>
      <c r="L19" s="92">
        <f t="shared" si="3"/>
        <v>9.8004547530443787E-4</v>
      </c>
      <c r="M19" s="99"/>
    </row>
    <row r="20" spans="1:17" x14ac:dyDescent="0.25">
      <c r="A20" s="79" t="s">
        <v>176</v>
      </c>
      <c r="B20" s="56" t="s">
        <v>268</v>
      </c>
      <c r="C20" s="56" t="str">
        <f t="shared" si="0"/>
        <v>GRUPO_3_A</v>
      </c>
      <c r="D20" s="80" t="s">
        <v>287</v>
      </c>
      <c r="E20" s="80" t="s">
        <v>283</v>
      </c>
      <c r="F20" s="80" t="s">
        <v>121</v>
      </c>
      <c r="G20" s="95">
        <v>4</v>
      </c>
      <c r="H20" s="96">
        <v>10.045</v>
      </c>
      <c r="I20" s="96">
        <v>1.0049999999999999</v>
      </c>
      <c r="J20" s="94">
        <f t="shared" si="1"/>
        <v>11.05</v>
      </c>
      <c r="K20" s="91">
        <f t="shared" si="2"/>
        <v>44.2</v>
      </c>
      <c r="L20" s="92">
        <f t="shared" si="3"/>
        <v>6.5336365020295865E-4</v>
      </c>
      <c r="M20" s="99"/>
    </row>
    <row r="21" spans="1:17" x14ac:dyDescent="0.25">
      <c r="A21" s="79" t="s">
        <v>178</v>
      </c>
      <c r="B21" s="56" t="s">
        <v>268</v>
      </c>
      <c r="C21" s="56" t="str">
        <f t="shared" si="0"/>
        <v>GRUPO_3_B</v>
      </c>
      <c r="D21" s="80" t="s">
        <v>287</v>
      </c>
      <c r="E21" s="80" t="s">
        <v>283</v>
      </c>
      <c r="F21" s="80" t="s">
        <v>122</v>
      </c>
      <c r="G21" s="95">
        <v>2</v>
      </c>
      <c r="H21" s="96">
        <v>2.5110000000000001</v>
      </c>
      <c r="I21" s="96">
        <v>0.251</v>
      </c>
      <c r="J21" s="94">
        <f t="shared" si="1"/>
        <v>2.762</v>
      </c>
      <c r="K21" s="91">
        <f t="shared" si="2"/>
        <v>5.524</v>
      </c>
      <c r="L21" s="92">
        <f t="shared" si="3"/>
        <v>1.6331134858466712E-4</v>
      </c>
      <c r="M21" s="99"/>
    </row>
    <row r="22" spans="1:17" x14ac:dyDescent="0.25">
      <c r="A22" s="79" t="s">
        <v>180</v>
      </c>
      <c r="B22" s="56" t="s">
        <v>268</v>
      </c>
      <c r="C22" s="56" t="str">
        <f t="shared" si="0"/>
        <v>GRUPO_3_C</v>
      </c>
      <c r="D22" s="80" t="s">
        <v>287</v>
      </c>
      <c r="E22" s="80" t="s">
        <v>283</v>
      </c>
      <c r="F22" s="80" t="s">
        <v>123</v>
      </c>
      <c r="G22" s="95">
        <v>4</v>
      </c>
      <c r="H22" s="96">
        <v>2.5110000000000001</v>
      </c>
      <c r="I22" s="96">
        <v>0.251</v>
      </c>
      <c r="J22" s="94">
        <f t="shared" si="1"/>
        <v>2.762</v>
      </c>
      <c r="K22" s="91">
        <f t="shared" si="2"/>
        <v>11.048</v>
      </c>
      <c r="L22" s="92">
        <f t="shared" si="3"/>
        <v>1.6331134858466712E-4</v>
      </c>
      <c r="M22" s="99"/>
    </row>
    <row r="23" spans="1:17" x14ac:dyDescent="0.25">
      <c r="A23" s="79" t="s">
        <v>164</v>
      </c>
      <c r="B23" s="56" t="s">
        <v>277</v>
      </c>
      <c r="C23" s="56" t="str">
        <f t="shared" si="0"/>
        <v>GRUPO_1_ABC</v>
      </c>
      <c r="D23" s="80" t="s">
        <v>288</v>
      </c>
      <c r="E23" s="80" t="s">
        <v>279</v>
      </c>
      <c r="F23" s="80" t="s">
        <v>273</v>
      </c>
      <c r="G23" s="95">
        <v>1</v>
      </c>
      <c r="H23" s="96">
        <v>1248</v>
      </c>
      <c r="I23" s="96">
        <v>0</v>
      </c>
      <c r="J23" s="94">
        <f t="shared" si="1"/>
        <v>1248</v>
      </c>
      <c r="K23" s="91">
        <f t="shared" si="2"/>
        <v>1248</v>
      </c>
      <c r="L23" s="92">
        <f t="shared" si="3"/>
        <v>7.3791659317040029E-2</v>
      </c>
      <c r="M23" s="99"/>
    </row>
    <row r="24" spans="1:17" x14ac:dyDescent="0.25">
      <c r="A24" s="79" t="s">
        <v>166</v>
      </c>
      <c r="B24" s="56" t="s">
        <v>277</v>
      </c>
      <c r="C24" s="56" t="str">
        <f t="shared" si="0"/>
        <v>GRUPO_1_ABC</v>
      </c>
      <c r="D24" s="80" t="s">
        <v>288</v>
      </c>
      <c r="E24" s="80" t="s">
        <v>285</v>
      </c>
      <c r="F24" s="80" t="s">
        <v>273</v>
      </c>
      <c r="G24" s="95">
        <v>1</v>
      </c>
      <c r="H24" s="96">
        <v>2837.759</v>
      </c>
      <c r="I24" s="96">
        <v>315.30700000000002</v>
      </c>
      <c r="J24" s="94">
        <f t="shared" si="1"/>
        <v>3153.0659999999998</v>
      </c>
      <c r="K24" s="91">
        <f t="shared" si="2"/>
        <v>3153.0659999999998</v>
      </c>
      <c r="L24" s="92">
        <f t="shared" si="3"/>
        <v>0.18643427249690875</v>
      </c>
      <c r="M24" s="99"/>
    </row>
    <row r="25" spans="1:17" x14ac:dyDescent="0.25">
      <c r="A25" s="79" t="s">
        <v>168</v>
      </c>
      <c r="B25" s="56" t="s">
        <v>289</v>
      </c>
      <c r="C25" s="56" t="str">
        <f t="shared" si="0"/>
        <v>GRUPO_2_ABC</v>
      </c>
      <c r="D25" s="80" t="s">
        <v>288</v>
      </c>
      <c r="E25" s="80" t="s">
        <v>290</v>
      </c>
      <c r="F25" s="80" t="s">
        <v>273</v>
      </c>
      <c r="G25" s="95">
        <v>1</v>
      </c>
      <c r="H25" s="96">
        <v>1350</v>
      </c>
      <c r="I25" s="96">
        <v>135</v>
      </c>
      <c r="J25" s="94">
        <f t="shared" si="1"/>
        <v>1485</v>
      </c>
      <c r="K25" s="91">
        <f t="shared" si="2"/>
        <v>1485</v>
      </c>
      <c r="L25" s="92">
        <f t="shared" si="3"/>
        <v>8.780497923542023E-2</v>
      </c>
      <c r="M25" s="99"/>
    </row>
    <row r="26" spans="1:17" x14ac:dyDescent="0.25">
      <c r="A26" s="79" t="s">
        <v>170</v>
      </c>
      <c r="B26" s="56" t="s">
        <v>289</v>
      </c>
      <c r="C26" s="56" t="str">
        <f t="shared" si="0"/>
        <v>GRUPO_2_ABC</v>
      </c>
      <c r="D26" s="80" t="s">
        <v>288</v>
      </c>
      <c r="E26" s="80" t="s">
        <v>291</v>
      </c>
      <c r="F26" s="80" t="s">
        <v>273</v>
      </c>
      <c r="G26" s="95">
        <v>1</v>
      </c>
      <c r="H26" s="96">
        <v>668.57</v>
      </c>
      <c r="I26" s="96">
        <v>66.857000000000014</v>
      </c>
      <c r="J26" s="94">
        <f t="shared" si="1"/>
        <v>735.42700000000002</v>
      </c>
      <c r="K26" s="91">
        <f t="shared" si="2"/>
        <v>735.42700000000002</v>
      </c>
      <c r="L26" s="92">
        <f t="shared" si="3"/>
        <v>4.3484277753648076E-2</v>
      </c>
      <c r="M26" s="99"/>
    </row>
    <row r="27" spans="1:17" x14ac:dyDescent="0.25">
      <c r="A27" s="79" t="s">
        <v>172</v>
      </c>
      <c r="B27" s="56" t="s">
        <v>289</v>
      </c>
      <c r="C27" s="56" t="str">
        <f t="shared" si="0"/>
        <v>GRUPO_2_ABC</v>
      </c>
      <c r="D27" s="80" t="s">
        <v>288</v>
      </c>
      <c r="E27" s="80" t="s">
        <v>283</v>
      </c>
      <c r="F27" s="80" t="s">
        <v>273</v>
      </c>
      <c r="G27" s="95">
        <v>1</v>
      </c>
      <c r="H27" s="96">
        <v>136.94999999999999</v>
      </c>
      <c r="I27" s="96">
        <v>13.695</v>
      </c>
      <c r="J27" s="94">
        <f t="shared" si="1"/>
        <v>150.64499999999998</v>
      </c>
      <c r="K27" s="91">
        <f t="shared" si="2"/>
        <v>150.64499999999998</v>
      </c>
      <c r="L27" s="92">
        <f t="shared" si="3"/>
        <v>8.9073273379931834E-3</v>
      </c>
      <c r="M27" s="99"/>
    </row>
    <row r="28" spans="1:17" x14ac:dyDescent="0.25">
      <c r="A28" s="79" t="s">
        <v>156</v>
      </c>
      <c r="B28" s="56" t="s">
        <v>268</v>
      </c>
      <c r="C28" s="56" t="str">
        <f t="shared" si="0"/>
        <v>GRUPO_3_B</v>
      </c>
      <c r="D28" s="80" t="s">
        <v>292</v>
      </c>
      <c r="E28" s="80" t="s">
        <v>283</v>
      </c>
      <c r="F28" s="80" t="s">
        <v>122</v>
      </c>
      <c r="G28" s="95">
        <v>2</v>
      </c>
      <c r="H28" s="96">
        <v>10.045</v>
      </c>
      <c r="I28" s="96">
        <v>1.0049999999999999</v>
      </c>
      <c r="J28" s="94">
        <f t="shared" si="1"/>
        <v>11.05</v>
      </c>
      <c r="K28" s="91">
        <f t="shared" si="2"/>
        <v>22.1</v>
      </c>
      <c r="L28" s="92">
        <f t="shared" si="3"/>
        <v>6.5336365020295865E-4</v>
      </c>
      <c r="M28" s="99"/>
    </row>
    <row r="29" spans="1:17" x14ac:dyDescent="0.25">
      <c r="A29" s="79" t="s">
        <v>174</v>
      </c>
      <c r="B29" s="56" t="s">
        <v>268</v>
      </c>
      <c r="C29" s="56" t="str">
        <f t="shared" si="0"/>
        <v>GRUPO_3_ABC</v>
      </c>
      <c r="D29" s="80" t="s">
        <v>293</v>
      </c>
      <c r="E29" s="80" t="s">
        <v>275</v>
      </c>
      <c r="F29" s="80" t="s">
        <v>273</v>
      </c>
      <c r="G29" s="95">
        <v>1</v>
      </c>
      <c r="H29" s="96">
        <v>1265.6849999999999</v>
      </c>
      <c r="I29" s="96">
        <v>126.569</v>
      </c>
      <c r="J29" s="94">
        <f t="shared" si="1"/>
        <v>1392.2539999999999</v>
      </c>
      <c r="K29" s="91">
        <f t="shared" si="2"/>
        <v>1392.2539999999999</v>
      </c>
      <c r="L29" s="92">
        <f t="shared" si="3"/>
        <v>8.2321100040694095E-2</v>
      </c>
      <c r="M29" s="99"/>
    </row>
    <row r="30" spans="1:17" x14ac:dyDescent="0.25">
      <c r="A30" s="79" t="s">
        <v>144</v>
      </c>
      <c r="B30" s="56" t="s">
        <v>268</v>
      </c>
      <c r="C30" s="56" t="str">
        <f t="shared" si="0"/>
        <v>GRUPO_3_A</v>
      </c>
      <c r="D30" s="80" t="s">
        <v>294</v>
      </c>
      <c r="E30" s="80" t="s">
        <v>270</v>
      </c>
      <c r="F30" s="80" t="s">
        <v>121</v>
      </c>
      <c r="G30" s="93">
        <v>3.2431999999999999</v>
      </c>
      <c r="H30" s="96">
        <v>32.337899999999998</v>
      </c>
      <c r="I30" s="96">
        <v>3.5930999999999997</v>
      </c>
      <c r="J30" s="94">
        <f t="shared" si="1"/>
        <v>35.930999999999997</v>
      </c>
      <c r="K30" s="91">
        <f t="shared" si="2"/>
        <v>116.53141919999999</v>
      </c>
      <c r="L30" s="92">
        <f t="shared" si="3"/>
        <v>2.1245257299042988E-3</v>
      </c>
      <c r="M30" s="99"/>
      <c r="N30"/>
      <c r="O30"/>
      <c r="P30"/>
      <c r="Q30"/>
    </row>
    <row r="31" spans="1:17" x14ac:dyDescent="0.25">
      <c r="A31" s="79" t="s">
        <v>146</v>
      </c>
      <c r="B31" s="56" t="s">
        <v>268</v>
      </c>
      <c r="C31" s="56" t="str">
        <f t="shared" si="0"/>
        <v>GRUPO_3_C</v>
      </c>
      <c r="D31" s="80" t="s">
        <v>294</v>
      </c>
      <c r="E31" s="80" t="s">
        <v>270</v>
      </c>
      <c r="F31" s="80" t="s">
        <v>123</v>
      </c>
      <c r="G31" s="93">
        <v>4.2857000000000003</v>
      </c>
      <c r="H31" s="96">
        <v>24.471899999999998</v>
      </c>
      <c r="I31" s="96">
        <v>2.7191000000000001</v>
      </c>
      <c r="J31" s="94">
        <f t="shared" si="1"/>
        <v>27.190999999999999</v>
      </c>
      <c r="K31" s="91">
        <f t="shared" si="2"/>
        <v>116.53246870000001</v>
      </c>
      <c r="L31" s="92">
        <f t="shared" si="3"/>
        <v>1.6077476029564385E-3</v>
      </c>
      <c r="M31" s="99"/>
      <c r="N31"/>
      <c r="O31"/>
      <c r="P31"/>
      <c r="Q31"/>
    </row>
    <row r="32" spans="1:17" x14ac:dyDescent="0.25">
      <c r="A32" s="79" t="s">
        <v>186</v>
      </c>
      <c r="B32" s="56" t="s">
        <v>268</v>
      </c>
      <c r="C32" s="56" t="str">
        <f t="shared" si="0"/>
        <v>GRUPO_3_ABC</v>
      </c>
      <c r="D32" s="80" t="s">
        <v>295</v>
      </c>
      <c r="E32" s="80" t="s">
        <v>272</v>
      </c>
      <c r="F32" s="80" t="s">
        <v>273</v>
      </c>
      <c r="G32" s="95">
        <v>1</v>
      </c>
      <c r="H32" s="96">
        <v>12.555999999999999</v>
      </c>
      <c r="I32" s="96">
        <v>1.256</v>
      </c>
      <c r="J32" s="94">
        <f t="shared" si="1"/>
        <v>13.811999999999999</v>
      </c>
      <c r="K32" s="91">
        <f t="shared" si="2"/>
        <v>13.811999999999999</v>
      </c>
      <c r="L32" s="92">
        <f t="shared" si="3"/>
        <v>8.1667499878762561E-4</v>
      </c>
      <c r="M32" s="99"/>
    </row>
    <row r="33" spans="1:17" x14ac:dyDescent="0.25">
      <c r="A33" s="79" t="s">
        <v>188</v>
      </c>
      <c r="B33" s="56" t="s">
        <v>289</v>
      </c>
      <c r="C33" s="56" t="str">
        <f t="shared" si="0"/>
        <v>GRUPO_2_ABC</v>
      </c>
      <c r="D33" s="80" t="s">
        <v>296</v>
      </c>
      <c r="E33" s="80" t="s">
        <v>291</v>
      </c>
      <c r="F33" s="80" t="s">
        <v>273</v>
      </c>
      <c r="G33" s="95">
        <v>1</v>
      </c>
      <c r="H33" s="96">
        <v>76.41</v>
      </c>
      <c r="I33" s="96">
        <v>7.641</v>
      </c>
      <c r="J33" s="94">
        <f t="shared" si="1"/>
        <v>84.051000000000002</v>
      </c>
      <c r="K33" s="91">
        <f t="shared" si="2"/>
        <v>84.051000000000002</v>
      </c>
      <c r="L33" s="92">
        <f t="shared" si="3"/>
        <v>4.9697618247247846E-3</v>
      </c>
      <c r="M33" s="99"/>
    </row>
    <row r="34" spans="1:17" x14ac:dyDescent="0.25">
      <c r="A34" s="79" t="s">
        <v>190</v>
      </c>
      <c r="B34" s="56" t="s">
        <v>268</v>
      </c>
      <c r="C34" s="56" t="str">
        <f t="shared" si="0"/>
        <v>GRUPO_3_B</v>
      </c>
      <c r="D34" s="80" t="s">
        <v>297</v>
      </c>
      <c r="E34" s="80" t="s">
        <v>283</v>
      </c>
      <c r="F34" s="80" t="s">
        <v>122</v>
      </c>
      <c r="G34" s="95">
        <v>2</v>
      </c>
      <c r="H34" s="96">
        <v>95.412999999999997</v>
      </c>
      <c r="I34" s="96">
        <v>9.5410000000000004</v>
      </c>
      <c r="J34" s="94">
        <f t="shared" si="1"/>
        <v>104.95399999999999</v>
      </c>
      <c r="K34" s="91">
        <f t="shared" si="2"/>
        <v>209.90799999999999</v>
      </c>
      <c r="L34" s="92">
        <f t="shared" si="3"/>
        <v>6.2057129903530595E-3</v>
      </c>
      <c r="M34" s="99"/>
    </row>
    <row r="35" spans="1:17" x14ac:dyDescent="0.25">
      <c r="A35" s="79" t="s">
        <v>196</v>
      </c>
      <c r="B35" s="56" t="s">
        <v>268</v>
      </c>
      <c r="C35" s="56" t="str">
        <f t="shared" si="0"/>
        <v>GRUPO_3_A</v>
      </c>
      <c r="D35" s="80" t="s">
        <v>298</v>
      </c>
      <c r="E35" s="80" t="s">
        <v>283</v>
      </c>
      <c r="F35" s="80" t="s">
        <v>121</v>
      </c>
      <c r="G35" s="95">
        <v>4</v>
      </c>
      <c r="H35" s="96">
        <v>18.835000000000001</v>
      </c>
      <c r="I35" s="96">
        <v>1.883</v>
      </c>
      <c r="J35" s="94">
        <f t="shared" si="1"/>
        <v>20.718</v>
      </c>
      <c r="K35" s="91">
        <f t="shared" si="2"/>
        <v>82.872</v>
      </c>
      <c r="L35" s="92">
        <f t="shared" ref="L35:L67" si="4">J35/SUM($J$3:$J$67)</f>
        <v>1.2250124981814385E-3</v>
      </c>
      <c r="M35" s="99"/>
    </row>
    <row r="36" spans="1:17" x14ac:dyDescent="0.25">
      <c r="A36" s="79" t="s">
        <v>198</v>
      </c>
      <c r="B36" s="56" t="s">
        <v>268</v>
      </c>
      <c r="C36" s="56" t="str">
        <f t="shared" si="0"/>
        <v>GRUPO_3_C</v>
      </c>
      <c r="D36" s="80" t="s">
        <v>298</v>
      </c>
      <c r="E36" s="80" t="s">
        <v>283</v>
      </c>
      <c r="F36" s="80" t="s">
        <v>123</v>
      </c>
      <c r="G36" s="95">
        <v>4</v>
      </c>
      <c r="H36" s="96">
        <v>11.301</v>
      </c>
      <c r="I36" s="96">
        <v>1.1299999999999999</v>
      </c>
      <c r="J36" s="94">
        <f t="shared" si="1"/>
        <v>12.431000000000001</v>
      </c>
      <c r="K36" s="91">
        <f t="shared" si="2"/>
        <v>49.724000000000004</v>
      </c>
      <c r="L36" s="92">
        <f t="shared" si="4"/>
        <v>7.3501932449529213E-4</v>
      </c>
      <c r="M36" s="99"/>
    </row>
    <row r="37" spans="1:17" x14ac:dyDescent="0.25">
      <c r="A37" s="79" t="s">
        <v>194</v>
      </c>
      <c r="B37" s="56" t="s">
        <v>268</v>
      </c>
      <c r="C37" s="56" t="str">
        <f t="shared" si="0"/>
        <v>GRUPO_3_ABC</v>
      </c>
      <c r="D37" s="80" t="s">
        <v>298</v>
      </c>
      <c r="E37" s="80" t="s">
        <v>283</v>
      </c>
      <c r="F37" s="80" t="s">
        <v>273</v>
      </c>
      <c r="G37" s="95">
        <v>1</v>
      </c>
      <c r="H37" s="96">
        <v>75.338999999999999</v>
      </c>
      <c r="I37" s="96">
        <v>7.5339999999999998</v>
      </c>
      <c r="J37" s="94">
        <f t="shared" si="1"/>
        <v>82.873000000000005</v>
      </c>
      <c r="K37" s="91">
        <f t="shared" si="2"/>
        <v>82.873000000000005</v>
      </c>
      <c r="L37" s="92">
        <f t="shared" si="4"/>
        <v>4.9001091206578992E-3</v>
      </c>
      <c r="M37" s="99"/>
    </row>
    <row r="38" spans="1:17" x14ac:dyDescent="0.25">
      <c r="A38" s="79" t="s">
        <v>192</v>
      </c>
      <c r="B38" s="56" t="s">
        <v>268</v>
      </c>
      <c r="C38" s="56" t="str">
        <f t="shared" si="0"/>
        <v>GRUPO_3_B</v>
      </c>
      <c r="D38" s="80" t="s">
        <v>299</v>
      </c>
      <c r="E38" s="80" t="s">
        <v>283</v>
      </c>
      <c r="F38" s="80" t="s">
        <v>122</v>
      </c>
      <c r="G38" s="95">
        <v>2</v>
      </c>
      <c r="H38" s="96">
        <v>30.135999999999999</v>
      </c>
      <c r="I38" s="96">
        <v>3.0129999999999999</v>
      </c>
      <c r="J38" s="94">
        <f t="shared" si="1"/>
        <v>33.149000000000001</v>
      </c>
      <c r="K38" s="91">
        <f t="shared" si="2"/>
        <v>66.298000000000002</v>
      </c>
      <c r="L38" s="92">
        <f t="shared" si="4"/>
        <v>1.9600318226767307E-3</v>
      </c>
      <c r="M38" s="99"/>
    </row>
    <row r="39" spans="1:17" x14ac:dyDescent="0.25">
      <c r="A39" s="79" t="s">
        <v>200</v>
      </c>
      <c r="B39" s="56" t="s">
        <v>268</v>
      </c>
      <c r="C39" s="56" t="str">
        <f t="shared" si="0"/>
        <v>GRUPO_3_B</v>
      </c>
      <c r="D39" s="80" t="s">
        <v>300</v>
      </c>
      <c r="E39" s="80" t="s">
        <v>270</v>
      </c>
      <c r="F39" s="80" t="s">
        <v>122</v>
      </c>
      <c r="G39" s="93">
        <v>2.1818</v>
      </c>
      <c r="H39" s="96">
        <v>25.896000000000001</v>
      </c>
      <c r="I39" s="96">
        <v>2.5895999999999999</v>
      </c>
      <c r="J39" s="94">
        <f t="shared" si="1"/>
        <v>28.485600000000002</v>
      </c>
      <c r="K39" s="91">
        <f t="shared" si="2"/>
        <v>62.149882080000005</v>
      </c>
      <c r="L39" s="92">
        <f t="shared" si="4"/>
        <v>1.6842946239114388E-3</v>
      </c>
      <c r="M39" s="99"/>
      <c r="N39"/>
      <c r="O39"/>
      <c r="P39"/>
      <c r="Q39"/>
    </row>
    <row r="40" spans="1:17" x14ac:dyDescent="0.25">
      <c r="A40" s="79" t="s">
        <v>202</v>
      </c>
      <c r="B40" s="56" t="s">
        <v>268</v>
      </c>
      <c r="C40" s="56" t="str">
        <f t="shared" si="0"/>
        <v>GRUPO_3_B</v>
      </c>
      <c r="D40" s="80" t="s">
        <v>301</v>
      </c>
      <c r="E40" s="80" t="s">
        <v>283</v>
      </c>
      <c r="F40" s="80" t="s">
        <v>122</v>
      </c>
      <c r="G40" s="95">
        <v>2</v>
      </c>
      <c r="H40" s="96">
        <v>2.5110000000000001</v>
      </c>
      <c r="I40" s="96">
        <v>0.251</v>
      </c>
      <c r="J40" s="94">
        <f t="shared" si="1"/>
        <v>2.762</v>
      </c>
      <c r="K40" s="91">
        <f t="shared" si="2"/>
        <v>5.524</v>
      </c>
      <c r="L40" s="92">
        <f t="shared" si="4"/>
        <v>1.6331134858466712E-4</v>
      </c>
      <c r="M40" s="99"/>
      <c r="P40" s="98"/>
    </row>
    <row r="41" spans="1:17" x14ac:dyDescent="0.25">
      <c r="A41" s="79" t="s">
        <v>204</v>
      </c>
      <c r="B41" s="56" t="s">
        <v>268</v>
      </c>
      <c r="C41" s="56" t="str">
        <f t="shared" si="0"/>
        <v>GRUPO_3_B</v>
      </c>
      <c r="D41" s="80" t="s">
        <v>301</v>
      </c>
      <c r="E41" s="80" t="s">
        <v>283</v>
      </c>
      <c r="F41" s="80" t="s">
        <v>122</v>
      </c>
      <c r="G41" s="95">
        <v>2</v>
      </c>
      <c r="H41" s="96">
        <v>2.5110000000000001</v>
      </c>
      <c r="I41" s="96">
        <v>0.251</v>
      </c>
      <c r="J41" s="94">
        <f t="shared" si="1"/>
        <v>2.762</v>
      </c>
      <c r="K41" s="91">
        <f t="shared" si="2"/>
        <v>5.524</v>
      </c>
      <c r="L41" s="92">
        <f t="shared" si="4"/>
        <v>1.6331134858466712E-4</v>
      </c>
      <c r="M41" s="99"/>
      <c r="P41" s="98"/>
    </row>
    <row r="42" spans="1:17" x14ac:dyDescent="0.25">
      <c r="A42" s="79" t="s">
        <v>206</v>
      </c>
      <c r="B42" s="56" t="s">
        <v>302</v>
      </c>
      <c r="C42" s="56" t="str">
        <f t="shared" si="0"/>
        <v>GRUPO_4_ABC</v>
      </c>
      <c r="D42" s="80" t="s">
        <v>303</v>
      </c>
      <c r="E42" s="80" t="s">
        <v>304</v>
      </c>
      <c r="F42" s="80" t="s">
        <v>273</v>
      </c>
      <c r="G42" s="95">
        <v>1</v>
      </c>
      <c r="H42" s="96">
        <v>187.79900000000001</v>
      </c>
      <c r="I42" s="96">
        <v>18.779900000000001</v>
      </c>
      <c r="J42" s="94">
        <f t="shared" si="1"/>
        <v>206.5789</v>
      </c>
      <c r="K42" s="94">
        <f t="shared" si="2"/>
        <v>206.5789</v>
      </c>
      <c r="L42" s="92">
        <f t="shared" si="4"/>
        <v>1.2214583181801988E-2</v>
      </c>
      <c r="M42" s="99"/>
      <c r="P42" s="98"/>
    </row>
    <row r="43" spans="1:17" x14ac:dyDescent="0.25">
      <c r="A43" s="79" t="s">
        <v>208</v>
      </c>
      <c r="B43" s="56" t="s">
        <v>302</v>
      </c>
      <c r="C43" s="56" t="str">
        <f t="shared" si="0"/>
        <v>GRUPO_4_ABC</v>
      </c>
      <c r="D43" s="80" t="s">
        <v>305</v>
      </c>
      <c r="E43" s="80" t="s">
        <v>304</v>
      </c>
      <c r="F43" s="80" t="s">
        <v>273</v>
      </c>
      <c r="G43" s="95">
        <v>1</v>
      </c>
      <c r="H43" s="96">
        <f>135.992*0</f>
        <v>0</v>
      </c>
      <c r="I43" s="96">
        <f>13.5992*0</f>
        <v>0</v>
      </c>
      <c r="J43" s="94">
        <f t="shared" si="1"/>
        <v>0</v>
      </c>
      <c r="K43" s="94">
        <f t="shared" si="2"/>
        <v>0</v>
      </c>
      <c r="L43" s="92">
        <f t="shared" si="4"/>
        <v>0</v>
      </c>
      <c r="M43" s="99"/>
      <c r="P43" s="98"/>
    </row>
    <row r="44" spans="1:17" x14ac:dyDescent="0.25">
      <c r="A44" s="79" t="s">
        <v>210</v>
      </c>
      <c r="B44" s="56" t="s">
        <v>302</v>
      </c>
      <c r="C44" s="56" t="str">
        <f t="shared" si="0"/>
        <v>GRUPO_4_ABC</v>
      </c>
      <c r="D44" s="80" t="s">
        <v>306</v>
      </c>
      <c r="E44" s="80" t="s">
        <v>304</v>
      </c>
      <c r="F44" s="80" t="s">
        <v>273</v>
      </c>
      <c r="G44" s="95">
        <v>1</v>
      </c>
      <c r="H44" s="96">
        <f>110.089*0</f>
        <v>0</v>
      </c>
      <c r="I44" s="96">
        <f>11.0089*0</f>
        <v>0</v>
      </c>
      <c r="J44" s="94">
        <f t="shared" si="1"/>
        <v>0</v>
      </c>
      <c r="K44" s="94">
        <f t="shared" si="2"/>
        <v>0</v>
      </c>
      <c r="L44" s="92">
        <f t="shared" si="4"/>
        <v>0</v>
      </c>
      <c r="M44" s="99"/>
      <c r="P44" s="98"/>
    </row>
    <row r="45" spans="1:17" x14ac:dyDescent="0.25">
      <c r="A45" s="79" t="s">
        <v>212</v>
      </c>
      <c r="B45" s="56" t="s">
        <v>302</v>
      </c>
      <c r="C45" s="56" t="str">
        <f t="shared" si="0"/>
        <v>GRUPO_4_ABC</v>
      </c>
      <c r="D45" s="80" t="s">
        <v>307</v>
      </c>
      <c r="E45" s="80" t="s">
        <v>304</v>
      </c>
      <c r="F45" s="80" t="s">
        <v>273</v>
      </c>
      <c r="G45" s="95">
        <v>1</v>
      </c>
      <c r="H45" s="96">
        <v>187.79900000000001</v>
      </c>
      <c r="I45" s="96">
        <v>18.779900000000001</v>
      </c>
      <c r="J45" s="94">
        <f t="shared" si="1"/>
        <v>206.5789</v>
      </c>
      <c r="K45" s="94">
        <f t="shared" si="2"/>
        <v>206.5789</v>
      </c>
      <c r="L45" s="92">
        <f t="shared" si="4"/>
        <v>1.2214583181801988E-2</v>
      </c>
      <c r="M45" s="99"/>
      <c r="P45" s="98"/>
    </row>
    <row r="46" spans="1:17" x14ac:dyDescent="0.25">
      <c r="A46" s="79" t="s">
        <v>214</v>
      </c>
      <c r="B46" s="56" t="s">
        <v>302</v>
      </c>
      <c r="C46" s="56" t="str">
        <f t="shared" si="0"/>
        <v>GRUPO_4_ABC</v>
      </c>
      <c r="D46" s="80" t="s">
        <v>308</v>
      </c>
      <c r="E46" s="80" t="s">
        <v>304</v>
      </c>
      <c r="F46" s="80" t="s">
        <v>273</v>
      </c>
      <c r="G46" s="95">
        <v>1</v>
      </c>
      <c r="H46" s="96">
        <f>129.516*0</f>
        <v>0</v>
      </c>
      <c r="I46" s="96">
        <f>12.9516*0</f>
        <v>0</v>
      </c>
      <c r="J46" s="94">
        <f t="shared" si="1"/>
        <v>0</v>
      </c>
      <c r="K46" s="94">
        <f t="shared" si="2"/>
        <v>0</v>
      </c>
      <c r="L46" s="92">
        <f t="shared" si="4"/>
        <v>0</v>
      </c>
      <c r="M46" s="99"/>
      <c r="P46" s="98"/>
    </row>
    <row r="47" spans="1:17" x14ac:dyDescent="0.25">
      <c r="A47" s="79" t="s">
        <v>216</v>
      </c>
      <c r="B47" s="56" t="s">
        <v>302</v>
      </c>
      <c r="C47" s="56" t="str">
        <f t="shared" si="0"/>
        <v>GRUPO_4_ABC</v>
      </c>
      <c r="D47" s="80" t="s">
        <v>309</v>
      </c>
      <c r="E47" s="80" t="s">
        <v>304</v>
      </c>
      <c r="F47" s="80" t="s">
        <v>273</v>
      </c>
      <c r="G47" s="95">
        <v>1</v>
      </c>
      <c r="H47" s="96">
        <v>51.28848</v>
      </c>
      <c r="I47" s="96">
        <v>5.6987200000000007</v>
      </c>
      <c r="J47" s="94">
        <f t="shared" si="1"/>
        <v>56.987200000000001</v>
      </c>
      <c r="K47" s="94">
        <f t="shared" si="2"/>
        <v>56.987200000000001</v>
      </c>
      <c r="L47" s="92">
        <f t="shared" si="4"/>
        <v>3.3695352947371985E-3</v>
      </c>
      <c r="M47" s="99"/>
      <c r="P47" s="98"/>
    </row>
    <row r="48" spans="1:17" x14ac:dyDescent="0.25">
      <c r="A48" s="79" t="s">
        <v>218</v>
      </c>
      <c r="B48" s="56" t="s">
        <v>302</v>
      </c>
      <c r="C48" s="56" t="str">
        <f t="shared" si="0"/>
        <v>GRUPO_4_ABC</v>
      </c>
      <c r="D48" s="80" t="s">
        <v>310</v>
      </c>
      <c r="E48" s="80" t="s">
        <v>304</v>
      </c>
      <c r="F48" s="80" t="s">
        <v>273</v>
      </c>
      <c r="G48" s="95">
        <v>1</v>
      </c>
      <c r="H48" s="96">
        <v>155.41999999999999</v>
      </c>
      <c r="I48" s="96">
        <v>15.542</v>
      </c>
      <c r="J48" s="94">
        <f t="shared" si="1"/>
        <v>170.96199999999999</v>
      </c>
      <c r="K48" s="94">
        <f t="shared" si="2"/>
        <v>170.96199999999999</v>
      </c>
      <c r="L48" s="92">
        <f t="shared" si="4"/>
        <v>1.0108629535384453E-2</v>
      </c>
      <c r="M48" s="99"/>
      <c r="P48" s="98"/>
    </row>
    <row r="49" spans="1:14" x14ac:dyDescent="0.25">
      <c r="A49" s="79" t="s">
        <v>220</v>
      </c>
      <c r="B49" s="56" t="s">
        <v>302</v>
      </c>
      <c r="C49" s="56" t="str">
        <f t="shared" si="0"/>
        <v>GRUPO_4_C</v>
      </c>
      <c r="D49" s="80" t="s">
        <v>311</v>
      </c>
      <c r="E49" s="80" t="s">
        <v>304</v>
      </c>
      <c r="F49" s="80" t="s">
        <v>123</v>
      </c>
      <c r="G49" s="93">
        <v>4.2308000000000003</v>
      </c>
      <c r="H49" s="96">
        <v>3.0630999999999999</v>
      </c>
      <c r="I49" s="96">
        <v>0.30631000000000003</v>
      </c>
      <c r="J49" s="94">
        <f t="shared" si="1"/>
        <v>3.3694099999999998</v>
      </c>
      <c r="K49" s="94">
        <f t="shared" si="2"/>
        <v>14.255299828</v>
      </c>
      <c r="L49" s="92">
        <f t="shared" si="4"/>
        <v>1.992262458489005E-4</v>
      </c>
      <c r="M49" s="99"/>
      <c r="N49"/>
    </row>
    <row r="50" spans="1:14" x14ac:dyDescent="0.25">
      <c r="A50" s="79" t="s">
        <v>222</v>
      </c>
      <c r="B50" s="56" t="s">
        <v>302</v>
      </c>
      <c r="C50" s="56" t="str">
        <f t="shared" si="0"/>
        <v>GRUPO_4_ABC</v>
      </c>
      <c r="D50" s="80" t="s">
        <v>312</v>
      </c>
      <c r="E50" s="80" t="s">
        <v>304</v>
      </c>
      <c r="F50" s="80" t="s">
        <v>273</v>
      </c>
      <c r="G50" s="95">
        <v>1</v>
      </c>
      <c r="H50" s="96">
        <v>250.03080000000003</v>
      </c>
      <c r="I50" s="96">
        <v>27.781200000000002</v>
      </c>
      <c r="J50" s="94">
        <f t="shared" si="1"/>
        <v>277.81200000000001</v>
      </c>
      <c r="K50" s="94">
        <f t="shared" si="2"/>
        <v>277.81200000000001</v>
      </c>
      <c r="L50" s="92">
        <f t="shared" si="4"/>
        <v>1.6426449085084557E-2</v>
      </c>
      <c r="M50" s="99"/>
      <c r="N50"/>
    </row>
    <row r="51" spans="1:14" x14ac:dyDescent="0.25">
      <c r="A51" s="79" t="s">
        <v>224</v>
      </c>
      <c r="B51" s="56" t="s">
        <v>302</v>
      </c>
      <c r="C51" s="56" t="str">
        <f t="shared" si="0"/>
        <v>GRUPO_4_A</v>
      </c>
      <c r="D51" s="80" t="s">
        <v>313</v>
      </c>
      <c r="E51" s="80" t="s">
        <v>304</v>
      </c>
      <c r="F51" s="80" t="s">
        <v>121</v>
      </c>
      <c r="G51" s="93">
        <v>3.2353000000000001</v>
      </c>
      <c r="H51" s="96">
        <v>19.816200000000002</v>
      </c>
      <c r="I51" s="96">
        <v>2.2018</v>
      </c>
      <c r="J51" s="94">
        <f t="shared" si="1"/>
        <v>22.018000000000001</v>
      </c>
      <c r="K51" s="94">
        <f t="shared" si="2"/>
        <v>71.234835400000009</v>
      </c>
      <c r="L51" s="92">
        <f t="shared" si="4"/>
        <v>1.3018788099700218E-3</v>
      </c>
      <c r="M51" s="99"/>
      <c r="N51"/>
    </row>
    <row r="52" spans="1:14" x14ac:dyDescent="0.25">
      <c r="A52" s="79" t="s">
        <v>226</v>
      </c>
      <c r="B52" s="56" t="s">
        <v>302</v>
      </c>
      <c r="C52" s="56" t="str">
        <f t="shared" si="0"/>
        <v>GRUPO_4_C</v>
      </c>
      <c r="D52" s="80" t="s">
        <v>313</v>
      </c>
      <c r="E52" s="80" t="s">
        <v>304</v>
      </c>
      <c r="F52" s="80" t="s">
        <v>123</v>
      </c>
      <c r="G52" s="93">
        <v>4.2308000000000003</v>
      </c>
      <c r="H52" s="96">
        <v>18.1845</v>
      </c>
      <c r="I52" s="96">
        <v>2.0204999999999997</v>
      </c>
      <c r="J52" s="94">
        <f t="shared" si="1"/>
        <v>20.204999999999998</v>
      </c>
      <c r="K52" s="94">
        <f t="shared" si="2"/>
        <v>85.483313999999993</v>
      </c>
      <c r="L52" s="92">
        <f t="shared" si="4"/>
        <v>1.1946798689910206E-3</v>
      </c>
      <c r="M52" s="99"/>
      <c r="N52"/>
    </row>
    <row r="53" spans="1:14" x14ac:dyDescent="0.25">
      <c r="A53" s="79" t="s">
        <v>228</v>
      </c>
      <c r="B53" s="56" t="s">
        <v>302</v>
      </c>
      <c r="C53" s="56" t="str">
        <f t="shared" si="0"/>
        <v>GRUPO_4_A</v>
      </c>
      <c r="D53" s="80" t="s">
        <v>314</v>
      </c>
      <c r="E53" s="80" t="s">
        <v>304</v>
      </c>
      <c r="F53" s="80" t="s">
        <v>121</v>
      </c>
      <c r="G53" s="93">
        <v>3.2353000000000001</v>
      </c>
      <c r="H53" s="96">
        <v>5.9444999999999997</v>
      </c>
      <c r="I53" s="96">
        <v>0.66050000000000009</v>
      </c>
      <c r="J53" s="94">
        <f t="shared" si="1"/>
        <v>6.6049999999999995</v>
      </c>
      <c r="K53" s="94">
        <f t="shared" si="2"/>
        <v>21.369156499999999</v>
      </c>
      <c r="L53" s="92">
        <f t="shared" si="4"/>
        <v>3.9053999181814852E-4</v>
      </c>
      <c r="M53" s="99"/>
      <c r="N53"/>
    </row>
    <row r="54" spans="1:14" x14ac:dyDescent="0.25">
      <c r="A54" s="79" t="s">
        <v>230</v>
      </c>
      <c r="B54" s="56" t="s">
        <v>302</v>
      </c>
      <c r="C54" s="56" t="str">
        <f t="shared" si="0"/>
        <v>GRUPO_4_C</v>
      </c>
      <c r="D54" s="80" t="s">
        <v>314</v>
      </c>
      <c r="E54" s="80" t="s">
        <v>304</v>
      </c>
      <c r="F54" s="80" t="s">
        <v>123</v>
      </c>
      <c r="G54" s="93">
        <v>4.2308000000000003</v>
      </c>
      <c r="H54" s="96">
        <v>7.5771000000000006</v>
      </c>
      <c r="I54" s="96">
        <v>0.84190000000000009</v>
      </c>
      <c r="J54" s="94">
        <f t="shared" si="1"/>
        <v>8.4190000000000005</v>
      </c>
      <c r="K54" s="94">
        <f t="shared" si="2"/>
        <v>35.619105200000007</v>
      </c>
      <c r="L54" s="92">
        <f t="shared" si="4"/>
        <v>4.9779806072929489E-4</v>
      </c>
      <c r="M54" s="99"/>
      <c r="N54"/>
    </row>
    <row r="55" spans="1:14" x14ac:dyDescent="0.25">
      <c r="A55" s="79" t="s">
        <v>232</v>
      </c>
      <c r="B55" s="56" t="s">
        <v>302</v>
      </c>
      <c r="C55" s="56" t="str">
        <f t="shared" si="0"/>
        <v>GRUPO_4_B</v>
      </c>
      <c r="D55" s="80" t="s">
        <v>315</v>
      </c>
      <c r="E55" s="80" t="s">
        <v>304</v>
      </c>
      <c r="F55" s="80" t="s">
        <v>122</v>
      </c>
      <c r="G55" s="97">
        <v>2.2000000000000002</v>
      </c>
      <c r="H55" s="96">
        <v>82.419499999999999</v>
      </c>
      <c r="I55" s="96">
        <v>8.2418999999999993</v>
      </c>
      <c r="J55" s="94">
        <f t="shared" si="1"/>
        <v>90.6614</v>
      </c>
      <c r="K55" s="94">
        <f t="shared" si="2"/>
        <v>199.45508000000001</v>
      </c>
      <c r="L55" s="92">
        <f t="shared" si="4"/>
        <v>5.3606211073765168E-3</v>
      </c>
      <c r="M55" s="99"/>
      <c r="N55"/>
    </row>
    <row r="56" spans="1:14" x14ac:dyDescent="0.25">
      <c r="A56" s="79" t="s">
        <v>234</v>
      </c>
      <c r="B56" s="56" t="s">
        <v>302</v>
      </c>
      <c r="C56" s="56" t="str">
        <f t="shared" si="0"/>
        <v>GRUPO_4_ABC</v>
      </c>
      <c r="D56" s="80" t="s">
        <v>316</v>
      </c>
      <c r="E56" s="80" t="s">
        <v>304</v>
      </c>
      <c r="F56" s="80" t="s">
        <v>273</v>
      </c>
      <c r="G56" s="95">
        <v>1</v>
      </c>
      <c r="H56" s="96">
        <v>44.877600000000001</v>
      </c>
      <c r="I56" s="96">
        <v>4.9863999999999997</v>
      </c>
      <c r="J56" s="94">
        <f t="shared" si="1"/>
        <v>49.864000000000004</v>
      </c>
      <c r="K56" s="94">
        <f>G56*J56</f>
        <v>49.864000000000004</v>
      </c>
      <c r="L56" s="101">
        <f t="shared" si="4"/>
        <v>2.9483552084814779E-3</v>
      </c>
      <c r="M56" s="99"/>
      <c r="N56"/>
    </row>
    <row r="57" spans="1:14" x14ac:dyDescent="0.25">
      <c r="A57" s="79" t="s">
        <v>236</v>
      </c>
      <c r="B57" s="56" t="s">
        <v>302</v>
      </c>
      <c r="C57" s="56" t="str">
        <f t="shared" si="0"/>
        <v>GRUPO_4_ABC</v>
      </c>
      <c r="D57" s="80" t="s">
        <v>317</v>
      </c>
      <c r="E57" s="80" t="s">
        <v>304</v>
      </c>
      <c r="F57" s="80" t="s">
        <v>273</v>
      </c>
      <c r="G57" s="95">
        <v>1</v>
      </c>
      <c r="H57" s="96">
        <v>89.755200000000002</v>
      </c>
      <c r="I57" s="96">
        <v>9.9727999999999994</v>
      </c>
      <c r="J57" s="94">
        <f t="shared" si="1"/>
        <v>99.728000000000009</v>
      </c>
      <c r="K57" s="94">
        <f t="shared" si="2"/>
        <v>99.728000000000009</v>
      </c>
      <c r="L57" s="101">
        <f t="shared" si="4"/>
        <v>5.8967104169629558E-3</v>
      </c>
      <c r="M57" s="99"/>
      <c r="N57"/>
    </row>
    <row r="58" spans="1:14" x14ac:dyDescent="0.25">
      <c r="A58" s="79" t="s">
        <v>238</v>
      </c>
      <c r="B58" s="56" t="s">
        <v>302</v>
      </c>
      <c r="C58" s="56" t="str">
        <f t="shared" si="0"/>
        <v>GRUPO_4_A</v>
      </c>
      <c r="D58" s="80" t="s">
        <v>316</v>
      </c>
      <c r="E58" s="80" t="s">
        <v>304</v>
      </c>
      <c r="F58" s="80" t="s">
        <v>121</v>
      </c>
      <c r="G58" s="93">
        <v>3.2353000000000001</v>
      </c>
      <c r="H58" s="96">
        <v>7.9263000000000003</v>
      </c>
      <c r="I58" s="96">
        <v>0.88070000000000004</v>
      </c>
      <c r="J58" s="94">
        <f t="shared" si="1"/>
        <v>8.8070000000000004</v>
      </c>
      <c r="K58" s="94">
        <f t="shared" si="2"/>
        <v>28.493287100000003</v>
      </c>
      <c r="L58" s="101">
        <f t="shared" si="4"/>
        <v>5.2073969840157972E-4</v>
      </c>
      <c r="M58" s="99"/>
      <c r="N58"/>
    </row>
    <row r="59" spans="1:14" x14ac:dyDescent="0.25">
      <c r="A59" s="79" t="s">
        <v>240</v>
      </c>
      <c r="B59" s="56" t="s">
        <v>302</v>
      </c>
      <c r="C59" s="56" t="str">
        <f t="shared" si="0"/>
        <v>GRUPO_4_C</v>
      </c>
      <c r="D59" s="80" t="s">
        <v>316</v>
      </c>
      <c r="E59" s="80" t="s">
        <v>304</v>
      </c>
      <c r="F59" s="80" t="s">
        <v>123</v>
      </c>
      <c r="G59" s="93">
        <v>4.2308000000000003</v>
      </c>
      <c r="H59" s="96">
        <v>3.0303</v>
      </c>
      <c r="I59" s="96">
        <v>0.3367</v>
      </c>
      <c r="J59" s="94">
        <f t="shared" si="1"/>
        <v>3.367</v>
      </c>
      <c r="K59" s="94">
        <f t="shared" si="2"/>
        <v>14.245103600000002</v>
      </c>
      <c r="L59" s="101">
        <f t="shared" si="4"/>
        <v>1.9908374753243091E-4</v>
      </c>
      <c r="M59" s="99"/>
      <c r="N59"/>
    </row>
    <row r="60" spans="1:14" x14ac:dyDescent="0.25">
      <c r="A60" s="79" t="s">
        <v>242</v>
      </c>
      <c r="B60" s="56" t="s">
        <v>302</v>
      </c>
      <c r="C60" s="56" t="str">
        <f t="shared" si="0"/>
        <v>GRUPO_4_A</v>
      </c>
      <c r="D60" s="80" t="s">
        <v>317</v>
      </c>
      <c r="E60" s="80" t="s">
        <v>304</v>
      </c>
      <c r="F60" s="80" t="s">
        <v>121</v>
      </c>
      <c r="G60" s="93">
        <v>3.2353000000000001</v>
      </c>
      <c r="H60" s="96">
        <v>19.816200000000002</v>
      </c>
      <c r="I60" s="96">
        <v>2.2018</v>
      </c>
      <c r="J60" s="94">
        <f t="shared" si="1"/>
        <v>22.018000000000001</v>
      </c>
      <c r="K60" s="94">
        <f t="shared" si="2"/>
        <v>71.234835400000009</v>
      </c>
      <c r="L60" s="101">
        <f t="shared" si="4"/>
        <v>1.3018788099700218E-3</v>
      </c>
      <c r="M60" s="99"/>
      <c r="N60"/>
    </row>
    <row r="61" spans="1:14" x14ac:dyDescent="0.25">
      <c r="A61" s="79" t="s">
        <v>244</v>
      </c>
      <c r="B61" s="56" t="s">
        <v>302</v>
      </c>
      <c r="C61" s="56" t="str">
        <f t="shared" si="0"/>
        <v>GRUPO_4_C</v>
      </c>
      <c r="D61" s="80" t="s">
        <v>317</v>
      </c>
      <c r="E61" s="80" t="s">
        <v>304</v>
      </c>
      <c r="F61" s="80" t="s">
        <v>123</v>
      </c>
      <c r="G61" s="93">
        <v>4.2308000000000003</v>
      </c>
      <c r="H61" s="96">
        <v>6.0615000000000006</v>
      </c>
      <c r="I61" s="96">
        <v>0.6735000000000001</v>
      </c>
      <c r="J61" s="94">
        <f t="shared" si="1"/>
        <v>6.7350000000000003</v>
      </c>
      <c r="K61" s="94">
        <f t="shared" si="2"/>
        <v>28.494438000000002</v>
      </c>
      <c r="L61" s="101">
        <f t="shared" si="4"/>
        <v>3.9822662299700691E-4</v>
      </c>
      <c r="M61" s="99"/>
      <c r="N61"/>
    </row>
    <row r="62" spans="1:14" x14ac:dyDescent="0.25">
      <c r="A62" s="79" t="s">
        <v>246</v>
      </c>
      <c r="B62" s="56" t="s">
        <v>302</v>
      </c>
      <c r="C62" s="56" t="str">
        <f t="shared" si="0"/>
        <v>GRUPO_4_A</v>
      </c>
      <c r="D62" s="80" t="s">
        <v>318</v>
      </c>
      <c r="E62" s="80" t="s">
        <v>304</v>
      </c>
      <c r="F62" s="80" t="s">
        <v>121</v>
      </c>
      <c r="G62" s="93">
        <v>3.2353000000000001</v>
      </c>
      <c r="H62" s="96">
        <v>1.9809000000000001</v>
      </c>
      <c r="I62" s="96">
        <v>0.22010000000000002</v>
      </c>
      <c r="J62" s="94">
        <f t="shared" si="1"/>
        <v>2.2010000000000001</v>
      </c>
      <c r="K62" s="94">
        <f t="shared" si="2"/>
        <v>7.1208952999999999</v>
      </c>
      <c r="L62" s="101">
        <f t="shared" si="4"/>
        <v>1.3014057865128615E-4</v>
      </c>
      <c r="M62" s="99"/>
      <c r="N62"/>
    </row>
    <row r="63" spans="1:14" x14ac:dyDescent="0.25">
      <c r="A63" s="79" t="s">
        <v>248</v>
      </c>
      <c r="B63" s="56" t="s">
        <v>302</v>
      </c>
      <c r="C63" s="56" t="str">
        <f t="shared" si="0"/>
        <v>GRUPO_4_C</v>
      </c>
      <c r="D63" s="80" t="s">
        <v>318</v>
      </c>
      <c r="E63" s="80" t="s">
        <v>304</v>
      </c>
      <c r="F63" s="80" t="s">
        <v>123</v>
      </c>
      <c r="G63" s="93">
        <v>4.2308000000000003</v>
      </c>
      <c r="H63" s="96">
        <v>1.5165000000000002</v>
      </c>
      <c r="I63" s="96">
        <v>0.16850000000000001</v>
      </c>
      <c r="J63" s="94">
        <f t="shared" si="1"/>
        <v>1.6850000000000003</v>
      </c>
      <c r="K63" s="94">
        <f t="shared" si="2"/>
        <v>7.1288980000000022</v>
      </c>
      <c r="L63" s="101">
        <f t="shared" si="4"/>
        <v>9.9630565664433066E-5</v>
      </c>
      <c r="M63" s="99"/>
      <c r="N63"/>
    </row>
    <row r="64" spans="1:14" x14ac:dyDescent="0.25">
      <c r="A64" s="79" t="s">
        <v>250</v>
      </c>
      <c r="B64" s="56" t="s">
        <v>302</v>
      </c>
      <c r="C64" s="56" t="str">
        <f t="shared" si="0"/>
        <v>GRUPO_4_ABC</v>
      </c>
      <c r="D64" s="80" t="s">
        <v>318</v>
      </c>
      <c r="E64" s="80" t="s">
        <v>304</v>
      </c>
      <c r="F64" s="80" t="s">
        <v>273</v>
      </c>
      <c r="G64" s="95">
        <v>1</v>
      </c>
      <c r="H64" s="96">
        <v>25.644600000000001</v>
      </c>
      <c r="I64" s="96">
        <v>2.8494000000000002</v>
      </c>
      <c r="J64" s="94">
        <f t="shared" si="1"/>
        <v>28.494</v>
      </c>
      <c r="K64" s="94">
        <f t="shared" si="2"/>
        <v>28.494</v>
      </c>
      <c r="L64" s="101">
        <f t="shared" si="4"/>
        <v>1.6847912985414571E-3</v>
      </c>
      <c r="M64" s="99"/>
      <c r="N64"/>
    </row>
    <row r="65" spans="1:17" x14ac:dyDescent="0.25">
      <c r="A65" s="79" t="s">
        <v>252</v>
      </c>
      <c r="B65" s="56" t="s">
        <v>302</v>
      </c>
      <c r="C65" s="56" t="str">
        <f t="shared" si="0"/>
        <v>GRUPO_4_C</v>
      </c>
      <c r="D65" s="80" t="s">
        <v>319</v>
      </c>
      <c r="E65" s="80" t="s">
        <v>304</v>
      </c>
      <c r="F65" s="80" t="s">
        <v>123</v>
      </c>
      <c r="G65" s="93">
        <v>4.2308000000000003</v>
      </c>
      <c r="H65" s="96">
        <v>1.5165000000000002</v>
      </c>
      <c r="I65" s="96">
        <v>0.16850000000000001</v>
      </c>
      <c r="J65" s="94">
        <f t="shared" si="1"/>
        <v>1.6850000000000003</v>
      </c>
      <c r="K65" s="94">
        <f t="shared" si="2"/>
        <v>7.1288980000000022</v>
      </c>
      <c r="L65" s="101">
        <f t="shared" si="4"/>
        <v>9.9630565664433066E-5</v>
      </c>
      <c r="M65" s="99"/>
      <c r="N65"/>
    </row>
    <row r="66" spans="1:17" x14ac:dyDescent="0.25">
      <c r="A66" s="79" t="s">
        <v>254</v>
      </c>
      <c r="B66" s="56" t="s">
        <v>302</v>
      </c>
      <c r="C66" s="56" t="str">
        <f t="shared" ref="C66:C67" si="5">CONCATENATE(B66,"_",F66)</f>
        <v>GRUPO_4_C</v>
      </c>
      <c r="D66" s="80" t="s">
        <v>320</v>
      </c>
      <c r="E66" s="80" t="s">
        <v>304</v>
      </c>
      <c r="F66" s="80" t="s">
        <v>123</v>
      </c>
      <c r="G66" s="93">
        <v>4.2308000000000003</v>
      </c>
      <c r="H66" s="96">
        <v>1.5147000000000002</v>
      </c>
      <c r="I66" s="96">
        <v>0.16830000000000001</v>
      </c>
      <c r="J66" s="94">
        <f t="shared" si="1"/>
        <v>1.6830000000000003</v>
      </c>
      <c r="K66" s="94">
        <f t="shared" si="2"/>
        <v>7.1204364000000018</v>
      </c>
      <c r="L66" s="101">
        <f t="shared" si="4"/>
        <v>9.9512309800142942E-5</v>
      </c>
      <c r="M66" s="99"/>
      <c r="N66"/>
    </row>
    <row r="67" spans="1:17" x14ac:dyDescent="0.25">
      <c r="A67" s="79" t="s">
        <v>256</v>
      </c>
      <c r="B67" s="56" t="s">
        <v>302</v>
      </c>
      <c r="C67" s="56" t="str">
        <f t="shared" si="5"/>
        <v>GRUPO_4_ABC</v>
      </c>
      <c r="D67" s="80" t="s">
        <v>320</v>
      </c>
      <c r="E67" s="80" t="s">
        <v>304</v>
      </c>
      <c r="F67" s="80" t="s">
        <v>273</v>
      </c>
      <c r="G67" s="95">
        <v>1</v>
      </c>
      <c r="H67" s="96">
        <v>0</v>
      </c>
      <c r="I67" s="96">
        <v>0</v>
      </c>
      <c r="J67" s="94">
        <f t="shared" ref="J67" si="6">H67+I67</f>
        <v>0</v>
      </c>
      <c r="K67" s="94">
        <f t="shared" ref="K67" si="7">G67*J67</f>
        <v>0</v>
      </c>
      <c r="L67" s="101">
        <f t="shared" si="4"/>
        <v>0</v>
      </c>
      <c r="M67" s="99"/>
      <c r="N67"/>
    </row>
    <row r="68" spans="1:17" x14ac:dyDescent="0.25">
      <c r="A68" s="59"/>
      <c r="B68" s="60"/>
      <c r="C68" s="60"/>
      <c r="D68" s="49"/>
      <c r="E68" s="49"/>
      <c r="F68" s="49"/>
      <c r="G68" s="61"/>
      <c r="H68" s="62"/>
      <c r="I68" s="62"/>
      <c r="J68" s="63">
        <f>+SUM(J3:J67)</f>
        <v>16912.480510000009</v>
      </c>
      <c r="K68" s="63">
        <f>+SUM(K3:K67)</f>
        <v>18454.279454717995</v>
      </c>
      <c r="L68" s="64">
        <f>+SUM(L3:L67)</f>
        <v>0.99999999999999933</v>
      </c>
      <c r="N68"/>
    </row>
    <row r="69" spans="1:17" x14ac:dyDescent="0.25">
      <c r="A69" s="59"/>
      <c r="B69" s="60"/>
      <c r="C69" s="60"/>
      <c r="D69" s="49"/>
      <c r="E69" s="49"/>
      <c r="F69" s="49"/>
      <c r="G69" s="61"/>
      <c r="H69" s="62"/>
      <c r="I69"/>
      <c r="J69"/>
      <c r="K69"/>
      <c r="L69" s="65"/>
      <c r="N69"/>
    </row>
    <row r="70" spans="1:17" x14ac:dyDescent="0.25">
      <c r="I70"/>
      <c r="J70"/>
      <c r="K70"/>
      <c r="N70"/>
    </row>
    <row r="71" spans="1:17" x14ac:dyDescent="0.25">
      <c r="C71" s="112"/>
      <c r="J71" s="47"/>
      <c r="M71"/>
      <c r="N71"/>
      <c r="O71"/>
      <c r="P71"/>
      <c r="Q71"/>
    </row>
    <row r="72" spans="1:17" x14ac:dyDescent="0.25">
      <c r="C72" s="113"/>
      <c r="E72" s="66" t="s">
        <v>321</v>
      </c>
      <c r="F72" s="66" t="s">
        <v>258</v>
      </c>
      <c r="G72" s="67"/>
      <c r="H72" s="68" t="s">
        <v>322</v>
      </c>
      <c r="I72" s="68" t="s">
        <v>323</v>
      </c>
      <c r="J72" s="47"/>
      <c r="K72" s="100"/>
      <c r="M72"/>
      <c r="N72"/>
      <c r="O72"/>
      <c r="P72"/>
      <c r="Q72"/>
    </row>
    <row r="73" spans="1:17" x14ac:dyDescent="0.25">
      <c r="C73" s="69" t="s">
        <v>262</v>
      </c>
      <c r="D73" s="69" t="s">
        <v>121</v>
      </c>
      <c r="E73" s="70" t="s">
        <v>324</v>
      </c>
      <c r="F73" s="70" t="s">
        <v>325</v>
      </c>
      <c r="G73" s="70"/>
      <c r="H73" s="70" t="s">
        <v>326</v>
      </c>
      <c r="I73" s="70" t="s">
        <v>325</v>
      </c>
      <c r="J73" s="47"/>
      <c r="M73"/>
      <c r="N73"/>
      <c r="O73"/>
      <c r="P73"/>
      <c r="Q73"/>
    </row>
    <row r="74" spans="1:17" x14ac:dyDescent="0.25">
      <c r="C74" s="57" t="s">
        <v>327</v>
      </c>
      <c r="D74" s="57" t="s">
        <v>130</v>
      </c>
      <c r="E74" s="71">
        <f>VLOOKUP(D74,$A$3:$K$67,11,0)</f>
        <v>23.306283839999999</v>
      </c>
      <c r="F74" s="72">
        <f t="shared" ref="F74:F112" si="8">E74/SUM($E$74:$E$112)</f>
        <v>1.3883698167210989E-3</v>
      </c>
      <c r="H74" s="54">
        <f ca="1">VLOOKUP(D74,PRORRATA_Gral!$A$2:$D$66,2,0)</f>
        <v>339112.14703918353</v>
      </c>
      <c r="I74" s="72">
        <f t="shared" ref="I74:I112" ca="1" si="9">H74/SUM($H$74:$H$112)</f>
        <v>1.3883698167210985E-3</v>
      </c>
      <c r="J74" s="83">
        <f t="shared" ref="J74:J112" ca="1" si="10">F74-I74</f>
        <v>0</v>
      </c>
      <c r="M74"/>
      <c r="N74"/>
      <c r="O74"/>
      <c r="P74"/>
      <c r="Q74"/>
    </row>
    <row r="75" spans="1:17" x14ac:dyDescent="0.25">
      <c r="C75" s="57" t="s">
        <v>327</v>
      </c>
      <c r="D75" s="47" t="s">
        <v>136</v>
      </c>
      <c r="E75" s="71">
        <f t="shared" ref="E75:E112" si="11">VLOOKUP(D75,$A$3:$K$67,11,0)</f>
        <v>248.59841504000002</v>
      </c>
      <c r="F75" s="72">
        <f t="shared" si="8"/>
        <v>1.4809162125360974E-2</v>
      </c>
      <c r="H75" s="54">
        <f ca="1">VLOOKUP(D75,PRORRATA_Gral!$A$2:$D$66,2,0)</f>
        <v>3617167.9214712796</v>
      </c>
      <c r="I75" s="72">
        <f t="shared" ca="1" si="9"/>
        <v>1.4809162125360971E-2</v>
      </c>
      <c r="J75" s="83">
        <f t="shared" ca="1" si="10"/>
        <v>0</v>
      </c>
      <c r="M75"/>
      <c r="N75"/>
      <c r="O75"/>
      <c r="P75"/>
      <c r="Q75"/>
    </row>
    <row r="76" spans="1:17" x14ac:dyDescent="0.25">
      <c r="C76" s="57" t="s">
        <v>327</v>
      </c>
      <c r="D76" s="57" t="s">
        <v>150</v>
      </c>
      <c r="E76" s="71">
        <f t="shared" si="11"/>
        <v>11.048</v>
      </c>
      <c r="F76" s="72">
        <f t="shared" si="8"/>
        <v>6.58136227999131E-4</v>
      </c>
      <c r="H76" s="54">
        <f ca="1">VLOOKUP(D76,PRORRATA_Gral!$A$2:$D$66,2,0)</f>
        <v>160751.11013875395</v>
      </c>
      <c r="I76" s="72">
        <f t="shared" ca="1" si="9"/>
        <v>6.58136227999131E-4</v>
      </c>
      <c r="J76" s="83">
        <f t="shared" ca="1" si="10"/>
        <v>0</v>
      </c>
      <c r="M76"/>
      <c r="N76"/>
      <c r="O76"/>
      <c r="P76"/>
      <c r="Q76"/>
    </row>
    <row r="77" spans="1:17" x14ac:dyDescent="0.25">
      <c r="C77" s="57" t="s">
        <v>327</v>
      </c>
      <c r="D77" s="57" t="s">
        <v>176</v>
      </c>
      <c r="E77" s="71">
        <f t="shared" si="11"/>
        <v>44.2</v>
      </c>
      <c r="F77" s="72">
        <f t="shared" si="8"/>
        <v>2.6330214769697312E-3</v>
      </c>
      <c r="H77" s="54">
        <f ca="1">VLOOKUP(D77,PRORRATA_Gral!$A$2:$D$66,2,0)</f>
        <v>643120.84251746221</v>
      </c>
      <c r="I77" s="72">
        <f t="shared" ca="1" si="9"/>
        <v>2.6330214769697304E-3</v>
      </c>
      <c r="J77" s="83">
        <f t="shared" ca="1" si="10"/>
        <v>0</v>
      </c>
      <c r="M77"/>
      <c r="N77"/>
      <c r="O77"/>
      <c r="P77"/>
      <c r="Q77"/>
    </row>
    <row r="78" spans="1:17" x14ac:dyDescent="0.25">
      <c r="C78" s="57" t="s">
        <v>327</v>
      </c>
      <c r="D78" s="57" t="s">
        <v>144</v>
      </c>
      <c r="E78" s="71">
        <f t="shared" si="11"/>
        <v>116.53141919999999</v>
      </c>
      <c r="F78" s="72">
        <f t="shared" si="8"/>
        <v>6.941849083605494E-3</v>
      </c>
      <c r="H78" s="54">
        <f ca="1">VLOOKUP(D78,PRORRATA_Gral!$A$2:$D$66,2,0)</f>
        <v>1695560.7351959175</v>
      </c>
      <c r="I78" s="72">
        <f t="shared" ca="1" si="9"/>
        <v>6.9418490836054923E-3</v>
      </c>
      <c r="J78" s="83">
        <f t="shared" ca="1" si="10"/>
        <v>0</v>
      </c>
      <c r="M78"/>
      <c r="N78"/>
      <c r="O78"/>
      <c r="P78"/>
      <c r="Q78"/>
    </row>
    <row r="79" spans="1:17" x14ac:dyDescent="0.25">
      <c r="C79" s="57" t="s">
        <v>327</v>
      </c>
      <c r="D79" s="57" t="s">
        <v>196</v>
      </c>
      <c r="E79" s="71">
        <f t="shared" si="11"/>
        <v>82.872</v>
      </c>
      <c r="F79" s="72">
        <f t="shared" si="8"/>
        <v>4.9367365574532933E-3</v>
      </c>
      <c r="H79" s="54">
        <f ca="1">VLOOKUP(D79,PRORRATA_Gral!$A$2:$D$66,2,0)</f>
        <v>1205807.9289843242</v>
      </c>
      <c r="I79" s="72">
        <f t="shared" ca="1" si="9"/>
        <v>4.9367365574532925E-3</v>
      </c>
      <c r="J79" s="83">
        <f t="shared" ca="1" si="10"/>
        <v>0</v>
      </c>
      <c r="M79"/>
      <c r="N79"/>
      <c r="O79"/>
      <c r="P79"/>
      <c r="Q79"/>
    </row>
    <row r="80" spans="1:17" x14ac:dyDescent="0.25">
      <c r="C80" s="57" t="s">
        <v>328</v>
      </c>
      <c r="D80" s="57" t="s">
        <v>224</v>
      </c>
      <c r="E80" s="71">
        <f t="shared" si="11"/>
        <v>71.234835400000009</v>
      </c>
      <c r="F80" s="72">
        <f t="shared" si="8"/>
        <v>4.2435034279774591E-3</v>
      </c>
      <c r="H80" s="54">
        <f ca="1">VLOOKUP(D80,PRORRATA_Gral!$A$2:$D$66,2,0)</f>
        <v>1036484.3293900621</v>
      </c>
      <c r="I80" s="72">
        <f t="shared" ca="1" si="9"/>
        <v>4.2435034279774582E-3</v>
      </c>
      <c r="J80" s="83">
        <f t="shared" ca="1" si="10"/>
        <v>0</v>
      </c>
      <c r="M80"/>
      <c r="N80"/>
      <c r="O80"/>
      <c r="P80"/>
      <c r="Q80"/>
    </row>
    <row r="81" spans="3:17" x14ac:dyDescent="0.25">
      <c r="C81" s="57" t="s">
        <v>328</v>
      </c>
      <c r="D81" s="57" t="s">
        <v>228</v>
      </c>
      <c r="E81" s="71">
        <f t="shared" si="11"/>
        <v>21.369156499999999</v>
      </c>
      <c r="F81" s="72">
        <f t="shared" si="8"/>
        <v>1.2729739368603468E-3</v>
      </c>
      <c r="H81" s="54">
        <f ca="1">VLOOKUP(D81,PRORRATA_Gral!$A$2:$D$66,2,0)</f>
        <v>310926.46905356349</v>
      </c>
      <c r="I81" s="72">
        <f t="shared" ca="1" si="9"/>
        <v>1.2729739368603468E-3</v>
      </c>
      <c r="J81" s="83">
        <f t="shared" ca="1" si="10"/>
        <v>0</v>
      </c>
      <c r="M81"/>
      <c r="N81"/>
      <c r="O81"/>
      <c r="P81"/>
      <c r="Q81"/>
    </row>
    <row r="82" spans="3:17" x14ac:dyDescent="0.25">
      <c r="C82" s="57" t="s">
        <v>328</v>
      </c>
      <c r="D82" s="57" t="s">
        <v>238</v>
      </c>
      <c r="E82" s="71">
        <f t="shared" si="11"/>
        <v>28.493287100000003</v>
      </c>
      <c r="F82" s="102">
        <f t="shared" si="8"/>
        <v>1.6973628254245384E-3</v>
      </c>
      <c r="H82" s="54">
        <f ca="1">VLOOKUP(D82,PRORRATA_Gral!$A$2:$D$66,2,0)</f>
        <v>414584.31687429734</v>
      </c>
      <c r="I82" s="102">
        <f t="shared" ca="1" si="9"/>
        <v>1.6973628254245382E-3</v>
      </c>
      <c r="J82" s="83">
        <f ca="1">F82-I82</f>
        <v>0</v>
      </c>
      <c r="M82"/>
      <c r="N82"/>
      <c r="O82"/>
      <c r="P82"/>
      <c r="Q82"/>
    </row>
    <row r="83" spans="3:17" x14ac:dyDescent="0.25">
      <c r="C83" s="57" t="s">
        <v>328</v>
      </c>
      <c r="D83" s="57" t="s">
        <v>242</v>
      </c>
      <c r="E83" s="71">
        <f t="shared" si="11"/>
        <v>71.234835400000009</v>
      </c>
      <c r="F83" s="102">
        <f t="shared" si="8"/>
        <v>4.2435034279774591E-3</v>
      </c>
      <c r="H83" s="54">
        <f ca="1">VLOOKUP(D83,PRORRATA_Gral!$A$2:$D$66,2,0)</f>
        <v>1036484.3293900621</v>
      </c>
      <c r="I83" s="102">
        <f t="shared" ca="1" si="9"/>
        <v>4.2435034279774582E-3</v>
      </c>
      <c r="J83" s="83">
        <f t="shared" ca="1" si="10"/>
        <v>0</v>
      </c>
      <c r="M83"/>
      <c r="N83"/>
      <c r="O83"/>
      <c r="P83"/>
      <c r="Q83"/>
    </row>
    <row r="84" spans="3:17" x14ac:dyDescent="0.25">
      <c r="C84" s="57" t="s">
        <v>328</v>
      </c>
      <c r="D84" s="57" t="s">
        <v>246</v>
      </c>
      <c r="E84" s="71">
        <f t="shared" si="11"/>
        <v>7.1208952999999999</v>
      </c>
      <c r="F84" s="72">
        <f t="shared" si="8"/>
        <v>4.2419615973196415E-4</v>
      </c>
      <c r="H84" s="54">
        <f ca="1">VLOOKUP(D84,PRORRATA_Gral!$A$2:$D$66,2,0)</f>
        <v>103610.77341209585</v>
      </c>
      <c r="I84" s="72">
        <f t="shared" ca="1" si="9"/>
        <v>4.2419615973196404E-4</v>
      </c>
      <c r="J84" s="83">
        <f t="shared" ca="1" si="10"/>
        <v>0</v>
      </c>
      <c r="N84"/>
    </row>
    <row r="85" spans="3:17" x14ac:dyDescent="0.25">
      <c r="C85" s="57" t="s">
        <v>329</v>
      </c>
      <c r="D85" s="57" t="s">
        <v>182</v>
      </c>
      <c r="E85" s="71">
        <f t="shared" si="11"/>
        <v>832</v>
      </c>
      <c r="F85" s="72">
        <f t="shared" si="8"/>
        <v>4.956275721354788E-2</v>
      </c>
      <c r="H85" s="54">
        <f ca="1">VLOOKUP(D85,PRORRATA_Gral!$A$2:$D$66,2,0)</f>
        <v>12105804.094446348</v>
      </c>
      <c r="I85" s="72">
        <f t="shared" ca="1" si="9"/>
        <v>4.9562757213547873E-2</v>
      </c>
      <c r="J85" s="83">
        <f t="shared" ca="1" si="10"/>
        <v>0</v>
      </c>
      <c r="N85"/>
    </row>
    <row r="86" spans="3:17" x14ac:dyDescent="0.25">
      <c r="C86" s="57" t="s">
        <v>329</v>
      </c>
      <c r="D86" s="57" t="s">
        <v>184</v>
      </c>
      <c r="E86" s="71">
        <f t="shared" si="11"/>
        <v>1773.6</v>
      </c>
      <c r="F86" s="72">
        <f t="shared" si="8"/>
        <v>0.10565445456003428</v>
      </c>
      <c r="H86" s="54">
        <f ca="1">VLOOKUP(D86,PRORRATA_Gral!$A$2:$D$66,2,0)</f>
        <v>25806315.074411113</v>
      </c>
      <c r="I86" s="72">
        <f t="shared" ca="1" si="9"/>
        <v>0.10565445456003428</v>
      </c>
      <c r="J86" s="83">
        <f t="shared" ca="1" si="10"/>
        <v>0</v>
      </c>
      <c r="N86"/>
    </row>
    <row r="87" spans="3:17" x14ac:dyDescent="0.25">
      <c r="C87" s="57" t="s">
        <v>329</v>
      </c>
      <c r="D87" s="57" t="s">
        <v>160</v>
      </c>
      <c r="E87" s="71">
        <f t="shared" si="11"/>
        <v>2463.335</v>
      </c>
      <c r="F87" s="72">
        <f t="shared" si="8"/>
        <v>0.14674239728441701</v>
      </c>
      <c r="H87" s="54">
        <f ca="1">VLOOKUP(D87,PRORRATA_Gral!$A$2:$D$66,2,0)</f>
        <v>35842128.520424269</v>
      </c>
      <c r="I87" s="72">
        <f t="shared" ca="1" si="9"/>
        <v>0.14674239728441699</v>
      </c>
      <c r="J87" s="83">
        <f t="shared" ca="1" si="10"/>
        <v>0</v>
      </c>
      <c r="N87"/>
    </row>
    <row r="88" spans="3:17" x14ac:dyDescent="0.25">
      <c r="C88" s="57" t="s">
        <v>329</v>
      </c>
      <c r="D88" s="57" t="s">
        <v>164</v>
      </c>
      <c r="E88" s="71">
        <f t="shared" si="11"/>
        <v>1248</v>
      </c>
      <c r="F88" s="72">
        <f t="shared" si="8"/>
        <v>7.4344135820321816E-2</v>
      </c>
      <c r="H88" s="54">
        <f ca="1">VLOOKUP(D88,PRORRATA_Gral!$A$2:$D$66,2,0)</f>
        <v>18158706.141669519</v>
      </c>
      <c r="I88" s="72">
        <f t="shared" ca="1" si="9"/>
        <v>7.4344135820321802E-2</v>
      </c>
      <c r="J88" s="83">
        <f t="shared" ca="1" si="10"/>
        <v>0</v>
      </c>
      <c r="N88"/>
    </row>
    <row r="89" spans="3:17" x14ac:dyDescent="0.25">
      <c r="C89" s="57" t="s">
        <v>329</v>
      </c>
      <c r="D89" s="47" t="s">
        <v>166</v>
      </c>
      <c r="E89" s="71">
        <f t="shared" si="11"/>
        <v>3153.0659999999998</v>
      </c>
      <c r="F89" s="72">
        <f t="shared" si="8"/>
        <v>0.18783010172631315</v>
      </c>
      <c r="H89" s="54">
        <f ca="1">VLOOKUP(D89,PRORRATA_Gral!$A$2:$D$66,2,0)</f>
        <v>45877883.765456207</v>
      </c>
      <c r="I89" s="72">
        <f t="shared" ca="1" si="9"/>
        <v>0.18783010172631312</v>
      </c>
      <c r="J89" s="83">
        <f t="shared" ca="1" si="10"/>
        <v>0</v>
      </c>
      <c r="N89"/>
    </row>
    <row r="90" spans="3:17" x14ac:dyDescent="0.25">
      <c r="C90" s="57" t="s">
        <v>330</v>
      </c>
      <c r="D90" s="57" t="s">
        <v>168</v>
      </c>
      <c r="E90" s="71">
        <f t="shared" si="11"/>
        <v>1485</v>
      </c>
      <c r="F90" s="72">
        <f t="shared" si="8"/>
        <v>8.8462373151584853E-2</v>
      </c>
      <c r="H90" s="54">
        <f ca="1">VLOOKUP(D90,PRORRATA_Gral!$A$2:$D$66,2,0)</f>
        <v>21607114.279150032</v>
      </c>
      <c r="I90" s="72">
        <f t="shared" ca="1" si="9"/>
        <v>8.8462373151584839E-2</v>
      </c>
      <c r="J90" s="83">
        <f t="shared" ca="1" si="10"/>
        <v>0</v>
      </c>
      <c r="N90"/>
    </row>
    <row r="91" spans="3:17" x14ac:dyDescent="0.25">
      <c r="C91" s="57" t="s">
        <v>330</v>
      </c>
      <c r="D91" s="57" t="s">
        <v>170</v>
      </c>
      <c r="E91" s="71">
        <f t="shared" si="11"/>
        <v>735.42700000000002</v>
      </c>
      <c r="F91" s="72">
        <f t="shared" si="8"/>
        <v>4.3809843568855623E-2</v>
      </c>
      <c r="H91" s="54">
        <f ca="1">VLOOKUP(D91,PRORRATA_Gral!$A$2:$D$66,2,0)</f>
        <v>10700643.254526915</v>
      </c>
      <c r="I91" s="72">
        <f t="shared" ca="1" si="9"/>
        <v>4.380984356885561E-2</v>
      </c>
      <c r="J91" s="83">
        <f t="shared" ca="1" si="10"/>
        <v>0</v>
      </c>
      <c r="N91"/>
    </row>
    <row r="92" spans="3:17" x14ac:dyDescent="0.25">
      <c r="C92" s="57" t="s">
        <v>330</v>
      </c>
      <c r="D92" s="57" t="s">
        <v>172</v>
      </c>
      <c r="E92" s="71">
        <f t="shared" si="11"/>
        <v>150.64499999999998</v>
      </c>
      <c r="F92" s="72">
        <f t="shared" si="8"/>
        <v>8.9740162985996619E-3</v>
      </c>
      <c r="H92" s="54">
        <f ca="1">VLOOKUP(D92,PRORRATA_Gral!$A$2:$D$66,2,0)</f>
        <v>2191921.7040959969</v>
      </c>
      <c r="I92" s="72">
        <f t="shared" ca="1" si="9"/>
        <v>8.9740162985996585E-3</v>
      </c>
      <c r="J92" s="83">
        <f t="shared" ca="1" si="10"/>
        <v>0</v>
      </c>
      <c r="N92"/>
    </row>
    <row r="93" spans="3:17" x14ac:dyDescent="0.25">
      <c r="C93" s="57" t="s">
        <v>330</v>
      </c>
      <c r="D93" s="57" t="s">
        <v>188</v>
      </c>
      <c r="E93" s="71">
        <f t="shared" si="11"/>
        <v>84.051000000000002</v>
      </c>
      <c r="F93" s="72">
        <f t="shared" si="8"/>
        <v>5.0069703203797031E-3</v>
      </c>
      <c r="H93" s="54">
        <f ca="1">VLOOKUP(D93,PRORRATA_Gral!$A$2:$D$66,2,0)</f>
        <v>1222962.6681998919</v>
      </c>
      <c r="I93" s="72">
        <f t="shared" ca="1" si="9"/>
        <v>5.0069703203797023E-3</v>
      </c>
      <c r="J93" s="83">
        <f t="shared" ca="1" si="10"/>
        <v>0</v>
      </c>
      <c r="N93"/>
    </row>
    <row r="94" spans="3:17" x14ac:dyDescent="0.25">
      <c r="C94" s="57" t="s">
        <v>331</v>
      </c>
      <c r="D94" s="57" t="s">
        <v>127</v>
      </c>
      <c r="E94" s="71">
        <f t="shared" si="11"/>
        <v>262.428</v>
      </c>
      <c r="F94" s="72">
        <f t="shared" si="8"/>
        <v>1.5632999098602093E-2</v>
      </c>
      <c r="H94" s="54">
        <f ca="1">VLOOKUP(D94,PRORRATA_Gral!$A$2:$D$66,2,0)</f>
        <v>3818391.7751170262</v>
      </c>
      <c r="I94" s="72">
        <f t="shared" ca="1" si="9"/>
        <v>1.563299909860209E-2</v>
      </c>
      <c r="J94" s="83">
        <f t="shared" ca="1" si="10"/>
        <v>0</v>
      </c>
      <c r="N94"/>
    </row>
    <row r="95" spans="3:17" x14ac:dyDescent="0.25">
      <c r="C95" s="57" t="s">
        <v>331</v>
      </c>
      <c r="D95" s="57" t="s">
        <v>134</v>
      </c>
      <c r="E95" s="71">
        <f t="shared" si="11"/>
        <v>165.74600000000001</v>
      </c>
      <c r="F95" s="72">
        <f t="shared" si="8"/>
        <v>9.8735922561498882E-3</v>
      </c>
      <c r="H95" s="54">
        <f ca="1">VLOOKUP(D95,PRORRATA_Gral!$A$2:$D$66,2,0)</f>
        <v>2411644.9584592599</v>
      </c>
      <c r="I95" s="72">
        <f t="shared" ca="1" si="9"/>
        <v>9.8735922561498865E-3</v>
      </c>
      <c r="J95" s="83">
        <f t="shared" ca="1" si="10"/>
        <v>0</v>
      </c>
      <c r="N95"/>
    </row>
    <row r="96" spans="3:17" x14ac:dyDescent="0.25">
      <c r="C96" s="57" t="s">
        <v>331</v>
      </c>
      <c r="D96" s="47" t="s">
        <v>162</v>
      </c>
      <c r="E96" s="71">
        <f t="shared" si="11"/>
        <v>1104.972</v>
      </c>
      <c r="F96" s="72">
        <f t="shared" si="8"/>
        <v>6.5823868946837047E-2</v>
      </c>
      <c r="H96" s="54">
        <f ca="1">VLOOKUP(D96,PRORRATA_Gral!$A$2:$D$66,2,0)</f>
        <v>16077613.656067992</v>
      </c>
      <c r="I96" s="72">
        <f t="shared" ca="1" si="9"/>
        <v>6.5823868946837033E-2</v>
      </c>
      <c r="J96" s="83">
        <f t="shared" ca="1" si="10"/>
        <v>0</v>
      </c>
      <c r="N96"/>
    </row>
    <row r="97" spans="3:14" x14ac:dyDescent="0.25">
      <c r="C97" s="57" t="s">
        <v>331</v>
      </c>
      <c r="D97" s="57" t="s">
        <v>148</v>
      </c>
      <c r="E97" s="71">
        <f t="shared" si="11"/>
        <v>16.574999999999999</v>
      </c>
      <c r="F97" s="72">
        <f t="shared" si="8"/>
        <v>9.873830538636491E-4</v>
      </c>
      <c r="H97" s="54">
        <f ca="1">VLOOKUP(D97,PRORRATA_Gral!$A$2:$D$66,2,0)</f>
        <v>241170.31594404826</v>
      </c>
      <c r="I97" s="72">
        <f t="shared" ca="1" si="9"/>
        <v>9.8738305386364866E-4</v>
      </c>
      <c r="J97" s="83">
        <f t="shared" ca="1" si="10"/>
        <v>0</v>
      </c>
      <c r="N97"/>
    </row>
    <row r="98" spans="3:14" x14ac:dyDescent="0.25">
      <c r="C98" s="57" t="s">
        <v>331</v>
      </c>
      <c r="D98" s="57" t="s">
        <v>174</v>
      </c>
      <c r="E98" s="71">
        <f t="shared" si="11"/>
        <v>1392.2539999999999</v>
      </c>
      <c r="F98" s="72">
        <f t="shared" si="8"/>
        <v>8.2937436275950585E-2</v>
      </c>
      <c r="H98" s="54">
        <f ca="1">VLOOKUP(D98,PRORRATA_Gral!$A$2:$D$66,2,0)</f>
        <v>20257637.228015993</v>
      </c>
      <c r="I98" s="72">
        <f t="shared" ca="1" si="9"/>
        <v>8.2937436275950571E-2</v>
      </c>
      <c r="J98" s="83">
        <f t="shared" ca="1" si="10"/>
        <v>0</v>
      </c>
      <c r="N98"/>
    </row>
    <row r="99" spans="3:14" x14ac:dyDescent="0.25">
      <c r="C99" s="57" t="s">
        <v>331</v>
      </c>
      <c r="D99" s="57" t="s">
        <v>186</v>
      </c>
      <c r="E99" s="71">
        <f t="shared" si="11"/>
        <v>13.811999999999999</v>
      </c>
      <c r="F99" s="72">
        <f t="shared" si="8"/>
        <v>8.2278942624221545E-4</v>
      </c>
      <c r="H99" s="54">
        <f ca="1">VLOOKUP(D99,PRORRATA_Gral!$A$2:$D$66,2,0)</f>
        <v>200967.98816405403</v>
      </c>
      <c r="I99" s="72">
        <f t="shared" ca="1" si="9"/>
        <v>8.2278942624221534E-4</v>
      </c>
      <c r="J99" s="83">
        <f t="shared" ca="1" si="10"/>
        <v>0</v>
      </c>
      <c r="N99"/>
    </row>
    <row r="100" spans="3:14" x14ac:dyDescent="0.25">
      <c r="C100" s="57" t="s">
        <v>331</v>
      </c>
      <c r="D100" s="57" t="s">
        <v>194</v>
      </c>
      <c r="E100" s="71">
        <f t="shared" si="11"/>
        <v>82.873000000000005</v>
      </c>
      <c r="F100" s="72">
        <f t="shared" si="8"/>
        <v>4.9367961280749441E-3</v>
      </c>
      <c r="H100" s="54">
        <f ca="1">VLOOKUP(D100,PRORRATA_Gral!$A$2:$D$66,2,0)</f>
        <v>1205822.47922963</v>
      </c>
      <c r="I100" s="72">
        <f t="shared" ca="1" si="9"/>
        <v>4.9367961280749433E-3</v>
      </c>
      <c r="J100" s="83">
        <f t="shared" ca="1" si="10"/>
        <v>0</v>
      </c>
      <c r="N100"/>
    </row>
    <row r="101" spans="3:14" x14ac:dyDescent="0.25">
      <c r="C101" s="57" t="s">
        <v>332</v>
      </c>
      <c r="D101" s="57" t="s">
        <v>206</v>
      </c>
      <c r="E101" s="71">
        <f t="shared" si="11"/>
        <v>206.5789</v>
      </c>
      <c r="F101" s="72">
        <f t="shared" si="8"/>
        <v>1.2306033492958878E-2</v>
      </c>
      <c r="H101" s="54">
        <f ca="1">VLOOKUP(D101,PRORRATA_Gral!$A$2:$D$66,2,0)</f>
        <v>3005773.6700074794</v>
      </c>
      <c r="I101" s="72">
        <f t="shared" ca="1" si="9"/>
        <v>1.2306033492958876E-2</v>
      </c>
      <c r="J101" s="83">
        <f t="shared" ca="1" si="10"/>
        <v>0</v>
      </c>
      <c r="N101"/>
    </row>
    <row r="102" spans="3:14" x14ac:dyDescent="0.25">
      <c r="C102" s="57" t="s">
        <v>332</v>
      </c>
      <c r="D102" s="57" t="s">
        <v>208</v>
      </c>
      <c r="E102" s="71">
        <f t="shared" si="11"/>
        <v>0</v>
      </c>
      <c r="F102" s="72">
        <f t="shared" si="8"/>
        <v>0</v>
      </c>
      <c r="H102" s="54">
        <f ca="1">VLOOKUP(D102,PRORRATA_Gral!$A$2:$D$66,2,0)</f>
        <v>0</v>
      </c>
      <c r="I102" s="72">
        <f t="shared" ca="1" si="9"/>
        <v>0</v>
      </c>
      <c r="J102" s="83">
        <f t="shared" ca="1" si="10"/>
        <v>0</v>
      </c>
      <c r="N102"/>
    </row>
    <row r="103" spans="3:14" x14ac:dyDescent="0.25">
      <c r="C103" s="57" t="s">
        <v>332</v>
      </c>
      <c r="D103" s="57" t="s">
        <v>210</v>
      </c>
      <c r="E103" s="71">
        <f t="shared" si="11"/>
        <v>0</v>
      </c>
      <c r="F103" s="72">
        <f t="shared" si="8"/>
        <v>0</v>
      </c>
      <c r="H103" s="54">
        <f ca="1">VLOOKUP(D103,PRORRATA_Gral!$A$2:$D$66,2,0)</f>
        <v>0</v>
      </c>
      <c r="I103" s="72">
        <f t="shared" ca="1" si="9"/>
        <v>0</v>
      </c>
      <c r="J103" s="83">
        <f t="shared" ca="1" si="10"/>
        <v>0</v>
      </c>
      <c r="N103"/>
    </row>
    <row r="104" spans="3:14" x14ac:dyDescent="0.25">
      <c r="C104" s="57" t="s">
        <v>332</v>
      </c>
      <c r="D104" s="57" t="s">
        <v>212</v>
      </c>
      <c r="E104" s="71">
        <f t="shared" si="11"/>
        <v>206.5789</v>
      </c>
      <c r="F104" s="72">
        <f t="shared" si="8"/>
        <v>1.2306033492958878E-2</v>
      </c>
      <c r="H104" s="54">
        <f ca="1">VLOOKUP(D104,PRORRATA_Gral!$A$2:$D$66,2,0)</f>
        <v>3005773.6700074794</v>
      </c>
      <c r="I104" s="72">
        <f t="shared" ca="1" si="9"/>
        <v>1.2306033492958876E-2</v>
      </c>
      <c r="J104" s="83">
        <f t="shared" ca="1" si="10"/>
        <v>0</v>
      </c>
      <c r="N104"/>
    </row>
    <row r="105" spans="3:14" x14ac:dyDescent="0.25">
      <c r="C105" s="57" t="s">
        <v>332</v>
      </c>
      <c r="D105" s="57" t="s">
        <v>214</v>
      </c>
      <c r="E105" s="71">
        <f t="shared" si="11"/>
        <v>0</v>
      </c>
      <c r="F105" s="72">
        <f t="shared" si="8"/>
        <v>0</v>
      </c>
      <c r="H105" s="54">
        <f ca="1">VLOOKUP(D105,PRORRATA_Gral!$A$2:$D$66,2,0)</f>
        <v>0</v>
      </c>
      <c r="I105" s="72">
        <f t="shared" ca="1" si="9"/>
        <v>0</v>
      </c>
      <c r="J105" s="83">
        <f t="shared" ca="1" si="10"/>
        <v>0</v>
      </c>
      <c r="N105"/>
    </row>
    <row r="106" spans="3:14" x14ac:dyDescent="0.25">
      <c r="C106" s="57" t="s">
        <v>332</v>
      </c>
      <c r="D106" s="57" t="s">
        <v>216</v>
      </c>
      <c r="E106" s="71">
        <f t="shared" si="11"/>
        <v>56.987200000000001</v>
      </c>
      <c r="F106" s="72">
        <f t="shared" si="8"/>
        <v>3.3947629301441054E-3</v>
      </c>
      <c r="H106" s="54">
        <f ca="1">VLOOKUP(D106,PRORRATA_Gral!$A$2:$D$66,2,0)</f>
        <v>829177.73929210694</v>
      </c>
      <c r="I106" s="72">
        <f t="shared" ca="1" si="9"/>
        <v>3.3947629301441049E-3</v>
      </c>
      <c r="J106" s="83">
        <f t="shared" ca="1" si="10"/>
        <v>0</v>
      </c>
      <c r="N106"/>
    </row>
    <row r="107" spans="3:14" x14ac:dyDescent="0.25">
      <c r="C107" s="57" t="s">
        <v>332</v>
      </c>
      <c r="D107" s="57" t="s">
        <v>218</v>
      </c>
      <c r="E107" s="71">
        <f t="shared" si="11"/>
        <v>170.96199999999999</v>
      </c>
      <c r="F107" s="72">
        <f t="shared" si="8"/>
        <v>1.0184312618680975E-2</v>
      </c>
      <c r="H107" s="54">
        <f ca="1">VLOOKUP(D107,PRORRATA_Gral!$A$2:$D$66,2,0)</f>
        <v>2487539.0379744424</v>
      </c>
      <c r="I107" s="72">
        <f t="shared" ca="1" si="9"/>
        <v>1.0184312618680972E-2</v>
      </c>
      <c r="J107" s="83">
        <f t="shared" ca="1" si="10"/>
        <v>0</v>
      </c>
      <c r="N107"/>
    </row>
    <row r="108" spans="3:14" x14ac:dyDescent="0.25">
      <c r="C108" s="57" t="s">
        <v>332</v>
      </c>
      <c r="D108" s="57" t="s">
        <v>222</v>
      </c>
      <c r="E108" s="71">
        <f t="shared" si="11"/>
        <v>277.81200000000001</v>
      </c>
      <c r="F108" s="72">
        <f t="shared" si="8"/>
        <v>1.6549433542079522E-2</v>
      </c>
      <c r="H108" s="54">
        <f ca="1">VLOOKUP(D108,PRORRATA_Gral!$A$2:$D$66,2,0)</f>
        <v>4042232.7489018375</v>
      </c>
      <c r="I108" s="72">
        <f t="shared" ca="1" si="9"/>
        <v>1.6549433542079519E-2</v>
      </c>
      <c r="J108" s="83">
        <f t="shared" ca="1" si="10"/>
        <v>0</v>
      </c>
      <c r="N108"/>
    </row>
    <row r="109" spans="3:14" x14ac:dyDescent="0.25">
      <c r="C109" s="57" t="s">
        <v>332</v>
      </c>
      <c r="D109" s="57" t="s">
        <v>234</v>
      </c>
      <c r="E109" s="71">
        <f t="shared" si="11"/>
        <v>49.864000000000004</v>
      </c>
      <c r="F109" s="102">
        <f t="shared" si="8"/>
        <v>2.9704294780004228E-3</v>
      </c>
      <c r="H109" s="54">
        <f ca="1">VLOOKUP(D109,PRORRATA_Gral!$A$2:$D$66,2,0)</f>
        <v>725533.43192965467</v>
      </c>
      <c r="I109" s="102">
        <f t="shared" ca="1" si="9"/>
        <v>2.9704294780004219E-3</v>
      </c>
      <c r="J109" s="83">
        <f t="shared" ca="1" si="10"/>
        <v>0</v>
      </c>
      <c r="N109"/>
    </row>
    <row r="110" spans="3:14" x14ac:dyDescent="0.25">
      <c r="C110" s="57" t="s">
        <v>332</v>
      </c>
      <c r="D110" s="57" t="s">
        <v>236</v>
      </c>
      <c r="E110" s="71">
        <f t="shared" si="11"/>
        <v>99.728000000000009</v>
      </c>
      <c r="F110" s="102">
        <f t="shared" si="8"/>
        <v>5.9408589560008456E-3</v>
      </c>
      <c r="H110" s="54">
        <f ca="1">VLOOKUP(D110,PRORRATA_Gral!$A$2:$D$66,2,0)</f>
        <v>1451066.8638593093</v>
      </c>
      <c r="I110" s="102">
        <f t="shared" ca="1" si="9"/>
        <v>5.9408589560008438E-3</v>
      </c>
      <c r="J110" s="83">
        <f t="shared" ca="1" si="10"/>
        <v>0</v>
      </c>
      <c r="N110"/>
    </row>
    <row r="111" spans="3:14" x14ac:dyDescent="0.25">
      <c r="C111" s="57" t="s">
        <v>332</v>
      </c>
      <c r="D111" s="57" t="s">
        <v>250</v>
      </c>
      <c r="E111" s="71">
        <f t="shared" si="11"/>
        <v>28.494</v>
      </c>
      <c r="F111" s="72">
        <f t="shared" si="8"/>
        <v>1.6974052933207131E-3</v>
      </c>
      <c r="H111" s="54">
        <f ca="1">VLOOKUP(D111,PRORRATA_Gral!$A$2:$D$66,2,0)</f>
        <v>414594.68974417582</v>
      </c>
      <c r="I111" s="72">
        <f t="shared" ca="1" si="9"/>
        <v>1.6974052933207129E-3</v>
      </c>
      <c r="J111" s="83">
        <f t="shared" ca="1" si="10"/>
        <v>0</v>
      </c>
      <c r="N111"/>
    </row>
    <row r="112" spans="3:14" x14ac:dyDescent="0.25">
      <c r="C112" s="57" t="s">
        <v>332</v>
      </c>
      <c r="D112" s="57" t="s">
        <v>256</v>
      </c>
      <c r="E112" s="71">
        <f t="shared" si="11"/>
        <v>0</v>
      </c>
      <c r="F112" s="72">
        <f t="shared" si="8"/>
        <v>0</v>
      </c>
      <c r="H112" s="54">
        <f ca="1">VLOOKUP(D112,PRORRATA_Gral!$A$2:$D$66,2,0)</f>
        <v>0</v>
      </c>
      <c r="I112" s="72">
        <f t="shared" ca="1" si="9"/>
        <v>0</v>
      </c>
      <c r="J112" s="83">
        <f t="shared" ca="1" si="10"/>
        <v>0</v>
      </c>
      <c r="N112"/>
    </row>
    <row r="113" spans="3:14" x14ac:dyDescent="0.25">
      <c r="C113" s="73" t="s">
        <v>262</v>
      </c>
      <c r="D113" s="73" t="s">
        <v>122</v>
      </c>
      <c r="E113" s="74"/>
      <c r="F113" s="75"/>
      <c r="G113" s="76"/>
      <c r="H113" s="77"/>
      <c r="I113" s="76"/>
      <c r="J113" s="83"/>
      <c r="N113"/>
    </row>
    <row r="114" spans="3:14" x14ac:dyDescent="0.25">
      <c r="C114" s="57" t="s">
        <v>333</v>
      </c>
      <c r="D114" s="47" t="s">
        <v>138</v>
      </c>
      <c r="E114" s="71">
        <f t="shared" ref="E114:E153" si="12">VLOOKUP(D114,$A$3:$K$67,11,0)</f>
        <v>248.59952832000002</v>
      </c>
      <c r="F114" s="72">
        <f t="shared" ref="F114:F153" si="13">E114/SUM($E$114:$E$153)</f>
        <v>1.456007554186348E-2</v>
      </c>
      <c r="H114" s="54">
        <f>VLOOKUP(D114,PRORRATA_Gral!$A$2:$D$66,3,0)</f>
        <v>5891307.1234397897</v>
      </c>
      <c r="I114" s="72">
        <f t="shared" ref="I114:I153" si="14">H114/SUM($H$114:$H$153)</f>
        <v>1.4560075448059854E-2</v>
      </c>
      <c r="J114" s="83">
        <f t="shared" ref="J114:J174" si="15">F114-I114</f>
        <v>9.3803626324828748E-11</v>
      </c>
      <c r="N114"/>
    </row>
    <row r="115" spans="3:14" x14ac:dyDescent="0.25">
      <c r="C115" s="57" t="s">
        <v>333</v>
      </c>
      <c r="D115" s="47" t="s">
        <v>142</v>
      </c>
      <c r="E115" s="71">
        <f t="shared" si="12"/>
        <v>77.687352599999997</v>
      </c>
      <c r="F115" s="72">
        <f t="shared" si="13"/>
        <v>4.5500236068323372E-3</v>
      </c>
      <c r="H115" s="54">
        <f>VLOOKUP(D115,PRORRATA_Gral!$A$2:$D$66,3,0)</f>
        <v>1841033.4760749342</v>
      </c>
      <c r="I115" s="72">
        <f t="shared" si="14"/>
        <v>4.5500235775187041E-3</v>
      </c>
      <c r="J115" s="83">
        <f t="shared" si="15"/>
        <v>2.9313633118088767E-11</v>
      </c>
      <c r="N115"/>
    </row>
    <row r="116" spans="3:14" x14ac:dyDescent="0.25">
      <c r="C116" s="57" t="s">
        <v>333</v>
      </c>
      <c r="D116" s="47" t="s">
        <v>158</v>
      </c>
      <c r="E116" s="71">
        <f t="shared" si="12"/>
        <v>104.97200000000001</v>
      </c>
      <c r="F116" s="72">
        <f t="shared" si="13"/>
        <v>6.1480416318936849E-3</v>
      </c>
      <c r="H116" s="54">
        <f>VLOOKUP(D116,PRORRATA_Gral!$A$2:$D$66,3,0)</f>
        <v>2487624.5564138074</v>
      </c>
      <c r="I116" s="72">
        <f t="shared" si="14"/>
        <v>6.1480415922847854E-3</v>
      </c>
      <c r="J116" s="83">
        <f t="shared" si="15"/>
        <v>3.9608899493615013E-11</v>
      </c>
      <c r="N116"/>
    </row>
    <row r="117" spans="3:14" x14ac:dyDescent="0.25">
      <c r="C117" s="57" t="s">
        <v>333</v>
      </c>
      <c r="D117" s="57" t="s">
        <v>152</v>
      </c>
      <c r="E117" s="71">
        <f t="shared" si="12"/>
        <v>5.524</v>
      </c>
      <c r="F117" s="72">
        <f t="shared" si="13"/>
        <v>3.2353181776645883E-4</v>
      </c>
      <c r="H117" s="54">
        <f>VLOOKUP(D117,PRORRATA_Gral!$A$2:$D$66,3,0)</f>
        <v>130907.65203701817</v>
      </c>
      <c r="I117" s="72">
        <f t="shared" si="14"/>
        <v>3.2353181568209761E-4</v>
      </c>
      <c r="J117" s="83">
        <f t="shared" si="15"/>
        <v>2.0843612209484053E-12</v>
      </c>
      <c r="N117"/>
    </row>
    <row r="118" spans="3:14" x14ac:dyDescent="0.25">
      <c r="C118" s="57" t="s">
        <v>333</v>
      </c>
      <c r="D118" s="57" t="s">
        <v>178</v>
      </c>
      <c r="E118" s="71">
        <f t="shared" si="12"/>
        <v>5.524</v>
      </c>
      <c r="F118" s="72">
        <f t="shared" si="13"/>
        <v>3.2353181776645883E-4</v>
      </c>
      <c r="H118" s="54">
        <f>VLOOKUP(D118,PRORRATA_Gral!$A$2:$D$66,3,0)</f>
        <v>130907.65203701817</v>
      </c>
      <c r="I118" s="72">
        <f t="shared" si="14"/>
        <v>3.2353181568209761E-4</v>
      </c>
      <c r="J118" s="83">
        <f t="shared" si="15"/>
        <v>2.0843612209484053E-12</v>
      </c>
      <c r="N118"/>
    </row>
    <row r="119" spans="3:14" x14ac:dyDescent="0.25">
      <c r="C119" s="57" t="s">
        <v>333</v>
      </c>
      <c r="D119" s="57" t="s">
        <v>156</v>
      </c>
      <c r="E119" s="71">
        <f t="shared" si="12"/>
        <v>22.1</v>
      </c>
      <c r="F119" s="72">
        <f t="shared" si="13"/>
        <v>1.2943615446485771E-3</v>
      </c>
      <c r="H119" s="54">
        <f>VLOOKUP(D119,PRORRATA_Gral!$A$2:$D$66,3,0)</f>
        <v>523725.40007568826</v>
      </c>
      <c r="I119" s="72">
        <f t="shared" si="14"/>
        <v>1.2943615363096232E-3</v>
      </c>
      <c r="J119" s="83">
        <f t="shared" si="15"/>
        <v>8.3389538763772864E-12</v>
      </c>
      <c r="N119"/>
    </row>
    <row r="120" spans="3:14" x14ac:dyDescent="0.25">
      <c r="C120" s="57" t="s">
        <v>333</v>
      </c>
      <c r="D120" s="57" t="s">
        <v>190</v>
      </c>
      <c r="E120" s="71">
        <f t="shared" si="12"/>
        <v>209.90799999999999</v>
      </c>
      <c r="F120" s="72">
        <f t="shared" si="13"/>
        <v>1.2293974801542693E-2</v>
      </c>
      <c r="H120" s="54">
        <f>VLOOKUP(D120,PRORRATA_Gral!$A$2:$D$66,3,0)</f>
        <v>4974395.9854790736</v>
      </c>
      <c r="I120" s="72">
        <f t="shared" si="14"/>
        <v>1.2293974722338473E-2</v>
      </c>
      <c r="J120" s="83">
        <f t="shared" si="15"/>
        <v>7.9204219571860079E-11</v>
      </c>
      <c r="N120"/>
    </row>
    <row r="121" spans="3:14" x14ac:dyDescent="0.25">
      <c r="C121" s="57" t="s">
        <v>333</v>
      </c>
      <c r="D121" s="57" t="s">
        <v>192</v>
      </c>
      <c r="E121" s="71">
        <f t="shared" si="12"/>
        <v>66.298000000000002</v>
      </c>
      <c r="F121" s="72">
        <f t="shared" si="13"/>
        <v>3.8829674971543604E-3</v>
      </c>
      <c r="H121" s="54">
        <f>VLOOKUP(D121,PRORRATA_Gral!$A$2:$D$66,3,0)</f>
        <v>1571128.804263257</v>
      </c>
      <c r="I121" s="72">
        <f t="shared" si="14"/>
        <v>3.8829674721382532E-3</v>
      </c>
      <c r="J121" s="83">
        <f t="shared" si="15"/>
        <v>2.5016107241260244E-11</v>
      </c>
      <c r="N121"/>
    </row>
    <row r="122" spans="3:14" x14ac:dyDescent="0.25">
      <c r="C122" s="57" t="s">
        <v>333</v>
      </c>
      <c r="D122" s="57" t="s">
        <v>200</v>
      </c>
      <c r="E122" s="71">
        <f t="shared" si="12"/>
        <v>62.149882080000005</v>
      </c>
      <c r="F122" s="72">
        <f t="shared" si="13"/>
        <v>3.64001888546587E-3</v>
      </c>
      <c r="H122" s="54">
        <f>VLOOKUP(D122,PRORRATA_Gral!$A$2:$D$66,3,0)</f>
        <v>1472826.7808599474</v>
      </c>
      <c r="I122" s="72">
        <f t="shared" si="14"/>
        <v>3.6400188620149634E-3</v>
      </c>
      <c r="J122" s="83">
        <f t="shared" si="15"/>
        <v>2.3450906581207187E-11</v>
      </c>
      <c r="N122"/>
    </row>
    <row r="123" spans="3:14" x14ac:dyDescent="0.25">
      <c r="C123" s="57" t="s">
        <v>333</v>
      </c>
      <c r="D123" s="57" t="s">
        <v>202</v>
      </c>
      <c r="E123" s="71">
        <f t="shared" si="12"/>
        <v>5.524</v>
      </c>
      <c r="F123" s="72">
        <f t="shared" si="13"/>
        <v>3.2353181776645883E-4</v>
      </c>
      <c r="H123" s="54">
        <f>VLOOKUP(D123,PRORRATA_Gral!$A$2:$D$66,3,0)</f>
        <v>130907.65203701817</v>
      </c>
      <c r="I123" s="72">
        <f t="shared" si="14"/>
        <v>3.2353181568209761E-4</v>
      </c>
      <c r="J123" s="83">
        <f t="shared" si="15"/>
        <v>2.0843612209484053E-12</v>
      </c>
      <c r="N123"/>
    </row>
    <row r="124" spans="3:14" x14ac:dyDescent="0.25">
      <c r="C124" s="57" t="s">
        <v>333</v>
      </c>
      <c r="D124" s="57" t="s">
        <v>204</v>
      </c>
      <c r="E124" s="71">
        <f t="shared" si="12"/>
        <v>5.524</v>
      </c>
      <c r="F124" s="72">
        <f t="shared" si="13"/>
        <v>3.2353181776645883E-4</v>
      </c>
      <c r="H124" s="54">
        <f>VLOOKUP(D124,PRORRATA_Gral!$A$2:$D$66,3,0)</f>
        <v>130907.65203701817</v>
      </c>
      <c r="I124" s="72">
        <f t="shared" si="14"/>
        <v>3.2353181568209761E-4</v>
      </c>
      <c r="J124" s="83">
        <f t="shared" si="15"/>
        <v>2.0843612209484053E-12</v>
      </c>
      <c r="N124"/>
    </row>
    <row r="125" spans="3:14" x14ac:dyDescent="0.25">
      <c r="C125" s="57" t="s">
        <v>329</v>
      </c>
      <c r="D125" s="57" t="s">
        <v>182</v>
      </c>
      <c r="E125" s="71">
        <f t="shared" si="12"/>
        <v>832</v>
      </c>
      <c r="F125" s="72">
        <f t="shared" si="13"/>
        <v>4.8728905210299371E-2</v>
      </c>
      <c r="H125" s="54">
        <f>VLOOKUP(D125,PRORRATA_Gral!$A$2:$D$66,3,0)</f>
        <v>19716720.944025908</v>
      </c>
      <c r="I125" s="72">
        <f t="shared" si="14"/>
        <v>4.8728904896362273E-2</v>
      </c>
      <c r="J125" s="83">
        <f t="shared" si="15"/>
        <v>3.1393709853944074E-10</v>
      </c>
      <c r="N125"/>
    </row>
    <row r="126" spans="3:14" x14ac:dyDescent="0.25">
      <c r="C126" s="57" t="s">
        <v>329</v>
      </c>
      <c r="D126" s="57" t="s">
        <v>184</v>
      </c>
      <c r="E126" s="71">
        <f t="shared" si="12"/>
        <v>1773.6</v>
      </c>
      <c r="F126" s="72">
        <f t="shared" si="13"/>
        <v>0.10387690658772471</v>
      </c>
      <c r="H126" s="54">
        <f>VLOOKUP(D126,PRORRATA_Gral!$A$2:$D$66,3,0)</f>
        <v>42030740.704716764</v>
      </c>
      <c r="I126" s="72">
        <f t="shared" si="14"/>
        <v>0.10387690591849534</v>
      </c>
      <c r="J126" s="83">
        <f t="shared" si="15"/>
        <v>6.692293663679294E-10</v>
      </c>
      <c r="N126"/>
    </row>
    <row r="127" spans="3:14" x14ac:dyDescent="0.25">
      <c r="C127" s="57" t="s">
        <v>329</v>
      </c>
      <c r="D127" s="57" t="s">
        <v>160</v>
      </c>
      <c r="E127" s="71">
        <f t="shared" si="12"/>
        <v>2463.335</v>
      </c>
      <c r="F127" s="72">
        <f t="shared" si="13"/>
        <v>0.14427357898583271</v>
      </c>
      <c r="H127" s="54">
        <f>VLOOKUP(D127,PRORRATA_Gral!$A$2:$D$66,3,0)</f>
        <v>58376068.253187574</v>
      </c>
      <c r="I127" s="72">
        <f t="shared" si="14"/>
        <v>0.14427357805634683</v>
      </c>
      <c r="J127" s="83">
        <f t="shared" si="15"/>
        <v>9.2948587715468989E-10</v>
      </c>
      <c r="N127"/>
    </row>
    <row r="128" spans="3:14" x14ac:dyDescent="0.25">
      <c r="C128" s="57" t="s">
        <v>329</v>
      </c>
      <c r="D128" s="57" t="s">
        <v>164</v>
      </c>
      <c r="E128" s="71">
        <f t="shared" si="12"/>
        <v>1248</v>
      </c>
      <c r="F128" s="72">
        <f t="shared" si="13"/>
        <v>7.3093357815449053E-2</v>
      </c>
      <c r="H128" s="54">
        <f>VLOOKUP(D128,PRORRATA_Gral!$A$2:$D$66,3,0)</f>
        <v>29575081.41603886</v>
      </c>
      <c r="I128" s="72">
        <f t="shared" si="14"/>
        <v>7.3093357344543405E-2</v>
      </c>
      <c r="J128" s="83">
        <f t="shared" si="15"/>
        <v>4.7090564780916111E-10</v>
      </c>
      <c r="N128"/>
    </row>
    <row r="129" spans="3:14" x14ac:dyDescent="0.25">
      <c r="C129" s="57" t="s">
        <v>329</v>
      </c>
      <c r="D129" s="47" t="s">
        <v>166</v>
      </c>
      <c r="E129" s="71">
        <f t="shared" si="12"/>
        <v>3153.0659999999998</v>
      </c>
      <c r="F129" s="72">
        <f t="shared" si="13"/>
        <v>0.18467001711035791</v>
      </c>
      <c r="H129" s="54">
        <f>VLOOKUP(D129,PRORRATA_Gral!$A$2:$D$66,3,0)</f>
        <v>74721301.009730771</v>
      </c>
      <c r="I129" s="72">
        <f t="shared" si="14"/>
        <v>0.1846700159206171</v>
      </c>
      <c r="J129" s="83">
        <f t="shared" si="15"/>
        <v>1.1897408058736403E-9</v>
      </c>
      <c r="N129"/>
    </row>
    <row r="130" spans="3:14" x14ac:dyDescent="0.25">
      <c r="C130" s="57" t="s">
        <v>330</v>
      </c>
      <c r="D130" s="57" t="s">
        <v>168</v>
      </c>
      <c r="E130" s="71">
        <f t="shared" si="12"/>
        <v>1485</v>
      </c>
      <c r="F130" s="72">
        <f t="shared" si="13"/>
        <v>8.6974067592902118E-2</v>
      </c>
      <c r="H130" s="54">
        <f>VLOOKUP(D130,PRORRATA_Gral!$A$2:$D$66,3,0)</f>
        <v>35191503.127257779</v>
      </c>
      <c r="I130" s="72">
        <f t="shared" si="14"/>
        <v>8.6974067032569685E-2</v>
      </c>
      <c r="J130" s="83">
        <f t="shared" si="15"/>
        <v>5.6033243323039272E-10</v>
      </c>
      <c r="N130"/>
    </row>
    <row r="131" spans="3:14" x14ac:dyDescent="0.25">
      <c r="C131" s="57" t="s">
        <v>330</v>
      </c>
      <c r="D131" s="57" t="s">
        <v>170</v>
      </c>
      <c r="E131" s="71">
        <f t="shared" si="12"/>
        <v>735.42700000000002</v>
      </c>
      <c r="F131" s="72">
        <f t="shared" si="13"/>
        <v>4.3072779533767834E-2</v>
      </c>
      <c r="H131" s="54">
        <f>VLOOKUP(D131,PRORRATA_Gral!$A$2:$D$66,3,0)</f>
        <v>17428135.737622764</v>
      </c>
      <c r="I131" s="72">
        <f t="shared" si="14"/>
        <v>4.3072779256270448E-2</v>
      </c>
      <c r="J131" s="83">
        <f t="shared" si="15"/>
        <v>2.7749738618076947E-10</v>
      </c>
      <c r="N131"/>
    </row>
    <row r="132" spans="3:14" x14ac:dyDescent="0.25">
      <c r="C132" s="57" t="s">
        <v>330</v>
      </c>
      <c r="D132" s="57" t="s">
        <v>172</v>
      </c>
      <c r="E132" s="71">
        <f t="shared" si="12"/>
        <v>150.64499999999998</v>
      </c>
      <c r="F132" s="72">
        <f t="shared" si="13"/>
        <v>8.8230359680355145E-3</v>
      </c>
      <c r="H132" s="54">
        <f>VLOOKUP(D132,PRORRATA_Gral!$A$2:$D$66,3,0)</f>
        <v>3569982.4839095939</v>
      </c>
      <c r="I132" s="72">
        <f t="shared" si="14"/>
        <v>8.8230359111929006E-3</v>
      </c>
      <c r="J132" s="83">
        <f t="shared" si="15"/>
        <v>5.6842613949115162E-11</v>
      </c>
      <c r="N132"/>
    </row>
    <row r="133" spans="3:14" x14ac:dyDescent="0.25">
      <c r="C133" s="57" t="s">
        <v>330</v>
      </c>
      <c r="D133" s="57" t="s">
        <v>188</v>
      </c>
      <c r="E133" s="71">
        <f t="shared" si="12"/>
        <v>84.051000000000002</v>
      </c>
      <c r="F133" s="72">
        <f t="shared" si="13"/>
        <v>4.9227322257582602E-3</v>
      </c>
      <c r="H133" s="54">
        <f>VLOOKUP(D133,PRORRATA_Gral!$A$2:$D$66,3,0)</f>
        <v>1991839.0770027903</v>
      </c>
      <c r="I133" s="72">
        <f t="shared" si="14"/>
        <v>4.9227321940434436E-3</v>
      </c>
      <c r="J133" s="83">
        <f t="shared" si="15"/>
        <v>3.1714816536854151E-11</v>
      </c>
      <c r="N133"/>
    </row>
    <row r="134" spans="3:14" x14ac:dyDescent="0.25">
      <c r="C134" s="57" t="s">
        <v>331</v>
      </c>
      <c r="D134" s="57" t="s">
        <v>127</v>
      </c>
      <c r="E134" s="71">
        <f t="shared" si="12"/>
        <v>262.428</v>
      </c>
      <c r="F134" s="72">
        <f t="shared" si="13"/>
        <v>1.5369986942942841E-2</v>
      </c>
      <c r="H134" s="54">
        <f>VLOOKUP(D134,PRORRATA_Gral!$A$2:$D$66,3,0)</f>
        <v>6219013.9950707108</v>
      </c>
      <c r="I134" s="72">
        <f t="shared" si="14"/>
        <v>1.5369986843921346E-2</v>
      </c>
      <c r="J134" s="83">
        <f t="shared" si="15"/>
        <v>9.9021494129325482E-11</v>
      </c>
      <c r="N134"/>
    </row>
    <row r="135" spans="3:14" x14ac:dyDescent="0.25">
      <c r="C135" s="57" t="s">
        <v>331</v>
      </c>
      <c r="D135" s="57" t="s">
        <v>134</v>
      </c>
      <c r="E135" s="71">
        <f t="shared" si="12"/>
        <v>165.74600000000001</v>
      </c>
      <c r="F135" s="72">
        <f t="shared" si="13"/>
        <v>9.7074773112815864E-3</v>
      </c>
      <c r="H135" s="54">
        <f>VLOOKUP(D135,PRORRATA_Gral!$A$2:$D$66,3,0)</f>
        <v>3927845.708640046</v>
      </c>
      <c r="I135" s="72">
        <f t="shared" si="14"/>
        <v>9.7074772487409401E-3</v>
      </c>
      <c r="J135" s="83">
        <f t="shared" si="15"/>
        <v>6.2540646272868372E-11</v>
      </c>
      <c r="N135"/>
    </row>
    <row r="136" spans="3:14" x14ac:dyDescent="0.25">
      <c r="C136" s="57" t="s">
        <v>331</v>
      </c>
      <c r="D136" s="47" t="s">
        <v>162</v>
      </c>
      <c r="E136" s="71">
        <f t="shared" si="12"/>
        <v>1104.972</v>
      </c>
      <c r="F136" s="72">
        <f t="shared" si="13"/>
        <v>6.4716437317349662E-2</v>
      </c>
      <c r="H136" s="54">
        <f>VLOOKUP(D136,PRORRATA_Gral!$A$2:$D$66,3,0)</f>
        <v>26185606.460291095</v>
      </c>
      <c r="I136" s="72">
        <f t="shared" si="14"/>
        <v>6.4716436900412511E-2</v>
      </c>
      <c r="J136" s="83">
        <f t="shared" si="15"/>
        <v>4.1693715147061994E-10</v>
      </c>
      <c r="N136"/>
    </row>
    <row r="137" spans="3:14" x14ac:dyDescent="0.25">
      <c r="C137" s="57" t="s">
        <v>331</v>
      </c>
      <c r="D137" s="57" t="s">
        <v>148</v>
      </c>
      <c r="E137" s="71">
        <f t="shared" si="12"/>
        <v>16.574999999999999</v>
      </c>
      <c r="F137" s="72">
        <f t="shared" si="13"/>
        <v>9.7077115848643279E-4</v>
      </c>
      <c r="H137" s="54">
        <f>VLOOKUP(D137,PRORRATA_Gral!$A$2:$D$66,3,0)</f>
        <v>392794.05005676608</v>
      </c>
      <c r="I137" s="72">
        <f t="shared" si="14"/>
        <v>9.7077115223221711E-4</v>
      </c>
      <c r="J137" s="83">
        <f t="shared" si="15"/>
        <v>6.2542156783335079E-12</v>
      </c>
      <c r="N137"/>
    </row>
    <row r="138" spans="3:14" x14ac:dyDescent="0.25">
      <c r="C138" s="78" t="s">
        <v>331</v>
      </c>
      <c r="D138" s="57" t="s">
        <v>174</v>
      </c>
      <c r="E138" s="71">
        <f t="shared" si="12"/>
        <v>1392.2539999999999</v>
      </c>
      <c r="F138" s="72">
        <f t="shared" si="13"/>
        <v>8.1542083166658813E-2</v>
      </c>
      <c r="H138" s="54">
        <f>VLOOKUP(D138,PRORRATA_Gral!$A$2:$D$66,3,0)</f>
        <v>32993610.097600769</v>
      </c>
      <c r="I138" s="72">
        <f t="shared" si="14"/>
        <v>8.1542082641322053E-2</v>
      </c>
      <c r="J138" s="83">
        <f t="shared" si="15"/>
        <v>5.2533676020427578E-10</v>
      </c>
      <c r="N138"/>
    </row>
    <row r="139" spans="3:14" x14ac:dyDescent="0.25">
      <c r="C139" s="57" t="s">
        <v>331</v>
      </c>
      <c r="D139" s="57" t="s">
        <v>186</v>
      </c>
      <c r="E139" s="71">
        <f t="shared" si="12"/>
        <v>13.811999999999999</v>
      </c>
      <c r="F139" s="72">
        <f t="shared" si="13"/>
        <v>8.0894668120751786E-4</v>
      </c>
      <c r="H139" s="54">
        <f>VLOOKUP(D139,PRORRATA_Gral!$A$2:$D$66,3,0)</f>
        <v>327316.52605635312</v>
      </c>
      <c r="I139" s="72">
        <f t="shared" si="14"/>
        <v>8.0894667599586015E-4</v>
      </c>
      <c r="J139" s="83">
        <f t="shared" si="15"/>
        <v>5.2116577112931717E-12</v>
      </c>
      <c r="N139"/>
    </row>
    <row r="140" spans="3:14" x14ac:dyDescent="0.25">
      <c r="C140" s="57" t="s">
        <v>331</v>
      </c>
      <c r="D140" s="57" t="s">
        <v>194</v>
      </c>
      <c r="E140" s="71">
        <f t="shared" si="12"/>
        <v>82.873000000000005</v>
      </c>
      <c r="F140" s="72">
        <f t="shared" si="13"/>
        <v>4.8537386556407932E-3</v>
      </c>
      <c r="H140" s="54">
        <f>VLOOKUP(D140,PRORRATA_Gral!$A$2:$D$66,3,0)</f>
        <v>1963922.854320023</v>
      </c>
      <c r="I140" s="72">
        <f t="shared" si="14"/>
        <v>4.8537386243704701E-3</v>
      </c>
      <c r="J140" s="83">
        <f t="shared" si="15"/>
        <v>3.1270323136434186E-11</v>
      </c>
      <c r="N140"/>
    </row>
    <row r="141" spans="3:14" x14ac:dyDescent="0.25">
      <c r="C141" s="57" t="s">
        <v>332</v>
      </c>
      <c r="D141" s="57" t="s">
        <v>206</v>
      </c>
      <c r="E141" s="71">
        <f t="shared" si="12"/>
        <v>206.5789</v>
      </c>
      <c r="F141" s="72">
        <f t="shared" si="13"/>
        <v>1.2098994755466242E-2</v>
      </c>
      <c r="H141" s="54">
        <f>VLOOKUP(D141,PRORRATA_Gral!$A$2:$D$66,3,0)</f>
        <v>4895503.0339228762</v>
      </c>
      <c r="I141" s="72">
        <f t="shared" si="14"/>
        <v>1.2098994677518187E-2</v>
      </c>
      <c r="J141" s="83">
        <f t="shared" si="15"/>
        <v>7.7948054261200994E-11</v>
      </c>
      <c r="N141"/>
    </row>
    <row r="142" spans="3:14" x14ac:dyDescent="0.25">
      <c r="C142" s="57" t="s">
        <v>332</v>
      </c>
      <c r="D142" s="57" t="s">
        <v>208</v>
      </c>
      <c r="E142" s="71">
        <f t="shared" si="12"/>
        <v>0</v>
      </c>
      <c r="F142" s="72">
        <f t="shared" si="13"/>
        <v>0</v>
      </c>
      <c r="H142" s="54">
        <f>VLOOKUP(D142,PRORRATA_Gral!$A$2:$D$66,3,0)</f>
        <v>0</v>
      </c>
      <c r="I142" s="72">
        <f t="shared" si="14"/>
        <v>0</v>
      </c>
      <c r="J142" s="83">
        <f t="shared" si="15"/>
        <v>0</v>
      </c>
      <c r="N142"/>
    </row>
    <row r="143" spans="3:14" x14ac:dyDescent="0.25">
      <c r="C143" s="57" t="s">
        <v>332</v>
      </c>
      <c r="D143" s="57" t="s">
        <v>210</v>
      </c>
      <c r="E143" s="71">
        <f t="shared" si="12"/>
        <v>0</v>
      </c>
      <c r="F143" s="72">
        <f t="shared" si="13"/>
        <v>0</v>
      </c>
      <c r="H143" s="54">
        <f>VLOOKUP(D143,PRORRATA_Gral!$A$2:$D$66,3,0)</f>
        <v>0</v>
      </c>
      <c r="I143" s="72">
        <f t="shared" si="14"/>
        <v>0</v>
      </c>
      <c r="J143" s="83">
        <f t="shared" si="15"/>
        <v>0</v>
      </c>
      <c r="N143"/>
    </row>
    <row r="144" spans="3:14" x14ac:dyDescent="0.25">
      <c r="C144" s="57" t="s">
        <v>332</v>
      </c>
      <c r="D144" s="57" t="s">
        <v>212</v>
      </c>
      <c r="E144" s="71">
        <f t="shared" si="12"/>
        <v>206.5789</v>
      </c>
      <c r="F144" s="72">
        <f t="shared" si="13"/>
        <v>1.2098994755466242E-2</v>
      </c>
      <c r="H144" s="54">
        <f>VLOOKUP(D144,PRORRATA_Gral!$A$2:$D$66,3,0)</f>
        <v>4895503.0339228762</v>
      </c>
      <c r="I144" s="72">
        <f t="shared" si="14"/>
        <v>1.2098994677518187E-2</v>
      </c>
      <c r="J144" s="83">
        <f t="shared" si="15"/>
        <v>7.7948054261200994E-11</v>
      </c>
      <c r="N144"/>
    </row>
    <row r="145" spans="3:14" x14ac:dyDescent="0.25">
      <c r="C145" s="57" t="s">
        <v>332</v>
      </c>
      <c r="D145" s="57" t="s">
        <v>214</v>
      </c>
      <c r="E145" s="71">
        <f t="shared" si="12"/>
        <v>0</v>
      </c>
      <c r="F145" s="72">
        <f t="shared" si="13"/>
        <v>0</v>
      </c>
      <c r="H145" s="54">
        <f>VLOOKUP(D145,PRORRATA_Gral!$A$2:$D$66,3,0)</f>
        <v>0</v>
      </c>
      <c r="I145" s="72">
        <f t="shared" si="14"/>
        <v>0</v>
      </c>
      <c r="J145" s="83">
        <f t="shared" si="15"/>
        <v>0</v>
      </c>
      <c r="N145"/>
    </row>
    <row r="146" spans="3:14" x14ac:dyDescent="0.25">
      <c r="C146" s="57" t="s">
        <v>332</v>
      </c>
      <c r="D146" s="57" t="s">
        <v>216</v>
      </c>
      <c r="E146" s="71">
        <f t="shared" si="12"/>
        <v>56.987200000000001</v>
      </c>
      <c r="F146" s="72">
        <f t="shared" si="13"/>
        <v>3.3376488786062168E-3</v>
      </c>
      <c r="H146" s="54">
        <f>VLOOKUP(D146,PRORRATA_Gral!$A$2:$D$66,3,0)</f>
        <v>1350481.6343526361</v>
      </c>
      <c r="I146" s="72">
        <f t="shared" si="14"/>
        <v>3.3376488571033366E-3</v>
      </c>
      <c r="J146" s="83">
        <f t="shared" si="15"/>
        <v>2.1502880205581665E-11</v>
      </c>
      <c r="N146"/>
    </row>
    <row r="147" spans="3:14" x14ac:dyDescent="0.25">
      <c r="C147" s="57" t="s">
        <v>332</v>
      </c>
      <c r="D147" s="57" t="s">
        <v>218</v>
      </c>
      <c r="E147" s="71">
        <f t="shared" si="12"/>
        <v>170.96199999999999</v>
      </c>
      <c r="F147" s="72">
        <f t="shared" si="13"/>
        <v>1.0012970063176923E-2</v>
      </c>
      <c r="H147" s="54">
        <f>VLOOKUP(D147,PRORRATA_Gral!$A$2:$D$66,3,0)</f>
        <v>4051454.3822506703</v>
      </c>
      <c r="I147" s="72">
        <f t="shared" si="14"/>
        <v>1.0012969998668134E-2</v>
      </c>
      <c r="J147" s="83">
        <f t="shared" si="15"/>
        <v>6.450878893560219E-11</v>
      </c>
      <c r="N147"/>
    </row>
    <row r="148" spans="3:14" x14ac:dyDescent="0.25">
      <c r="C148" s="57" t="s">
        <v>332</v>
      </c>
      <c r="D148" s="57" t="s">
        <v>222</v>
      </c>
      <c r="E148" s="71">
        <f t="shared" si="12"/>
        <v>277.81200000000001</v>
      </c>
      <c r="F148" s="72">
        <f t="shared" si="13"/>
        <v>1.6271003142167895E-2</v>
      </c>
      <c r="H148" s="54">
        <f>VLOOKUP(D148,PRORRATA_Gral!$A$2:$D$66,3,0)</f>
        <v>6583583.7486799601</v>
      </c>
      <c r="I148" s="72">
        <f t="shared" si="14"/>
        <v>1.6271003037341587E-2</v>
      </c>
      <c r="J148" s="83">
        <f t="shared" si="15"/>
        <v>1.0482630735664245E-10</v>
      </c>
      <c r="N148"/>
    </row>
    <row r="149" spans="3:14" x14ac:dyDescent="0.25">
      <c r="C149" s="57" t="s">
        <v>334</v>
      </c>
      <c r="D149" s="57" t="s">
        <v>232</v>
      </c>
      <c r="E149" s="71">
        <f t="shared" si="12"/>
        <v>199.45508000000001</v>
      </c>
      <c r="F149" s="72">
        <f t="shared" si="13"/>
        <v>1.1681764046914277E-2</v>
      </c>
      <c r="H149" s="54">
        <f>VLOOKUP(D149,PRORRATA_Gral!$A$2:$D$66,3,0)</f>
        <v>4726685.4832544075</v>
      </c>
      <c r="I149" s="72">
        <f t="shared" si="14"/>
        <v>1.1681770414177726E-2</v>
      </c>
      <c r="J149" s="83">
        <f t="shared" si="15"/>
        <v>-6.3672634491307445E-9</v>
      </c>
    </row>
    <row r="150" spans="3:14" x14ac:dyDescent="0.25">
      <c r="C150" s="57" t="s">
        <v>332</v>
      </c>
      <c r="D150" s="57" t="s">
        <v>234</v>
      </c>
      <c r="E150" s="71">
        <f t="shared" si="12"/>
        <v>49.864000000000004</v>
      </c>
      <c r="F150" s="102">
        <f t="shared" si="13"/>
        <v>2.9204544824595769E-3</v>
      </c>
      <c r="H150" s="54">
        <f>VLOOKUP(D150,PRORRATA_Gral!$A$2:$D$66,3,0)</f>
        <v>1181676.1696549375</v>
      </c>
      <c r="I150" s="102">
        <f t="shared" si="14"/>
        <v>2.9204544636444816E-3</v>
      </c>
      <c r="J150" s="83">
        <f t="shared" si="15"/>
        <v>1.881509531509451E-11</v>
      </c>
    </row>
    <row r="151" spans="3:14" x14ac:dyDescent="0.25">
      <c r="C151" s="57" t="s">
        <v>332</v>
      </c>
      <c r="D151" s="57" t="s">
        <v>236</v>
      </c>
      <c r="E151" s="71">
        <f t="shared" si="12"/>
        <v>99.728000000000009</v>
      </c>
      <c r="F151" s="102">
        <f t="shared" si="13"/>
        <v>5.8409089649191538E-3</v>
      </c>
      <c r="H151" s="54">
        <f>VLOOKUP(D151,PRORRATA_Gral!$A$2:$D$66,3,0)</f>
        <v>2363352.3393098749</v>
      </c>
      <c r="I151" s="102">
        <f t="shared" si="14"/>
        <v>5.8409089272889632E-3</v>
      </c>
      <c r="J151" s="83">
        <f t="shared" si="15"/>
        <v>3.763019063018902E-11</v>
      </c>
    </row>
    <row r="152" spans="3:14" x14ac:dyDescent="0.25">
      <c r="C152" s="57" t="s">
        <v>332</v>
      </c>
      <c r="D152" s="57" t="s">
        <v>250</v>
      </c>
      <c r="E152" s="71">
        <f t="shared" si="12"/>
        <v>28.494</v>
      </c>
      <c r="F152" s="72">
        <f t="shared" si="13"/>
        <v>1.6688478666613826E-3</v>
      </c>
      <c r="H152" s="54">
        <f>VLOOKUP(D152,PRORRATA_Gral!$A$2:$D$66,3,0)</f>
        <v>675250.29636907973</v>
      </c>
      <c r="I152" s="72">
        <f t="shared" si="14"/>
        <v>1.668847855909792E-3</v>
      </c>
      <c r="J152" s="83">
        <f t="shared" si="15"/>
        <v>1.0751590590052373E-11</v>
      </c>
    </row>
    <row r="153" spans="3:14" x14ac:dyDescent="0.25">
      <c r="C153" s="57" t="s">
        <v>332</v>
      </c>
      <c r="D153" s="57" t="s">
        <v>256</v>
      </c>
      <c r="E153" s="71">
        <f t="shared" si="12"/>
        <v>0</v>
      </c>
      <c r="F153" s="72">
        <f t="shared" si="13"/>
        <v>0</v>
      </c>
      <c r="H153" s="54">
        <f>VLOOKUP(D153,PRORRATA_Gral!$A$2:$D$66,3,0)</f>
        <v>0</v>
      </c>
      <c r="I153" s="72">
        <f t="shared" si="14"/>
        <v>0</v>
      </c>
      <c r="J153" s="83">
        <f t="shared" si="15"/>
        <v>0</v>
      </c>
    </row>
    <row r="154" spans="3:14" x14ac:dyDescent="0.25">
      <c r="C154" s="73" t="s">
        <v>262</v>
      </c>
      <c r="D154" s="73" t="s">
        <v>123</v>
      </c>
      <c r="E154" s="74"/>
      <c r="F154" s="75"/>
      <c r="G154" s="76"/>
      <c r="H154" s="77"/>
      <c r="I154" s="76"/>
      <c r="J154" s="83"/>
    </row>
    <row r="155" spans="3:14" x14ac:dyDescent="0.25">
      <c r="C155" s="57" t="s">
        <v>335</v>
      </c>
      <c r="D155" s="57" t="s">
        <v>132</v>
      </c>
      <c r="E155" s="71">
        <f t="shared" ref="E155:E196" si="16">VLOOKUP(D155,$A$3:$K$67,11,0)</f>
        <v>23.306493740000001</v>
      </c>
      <c r="F155" s="72">
        <f t="shared" ref="F155:F196" si="17">E155/SUM($E$155:$E$196)</f>
        <v>1.3943456468944403E-3</v>
      </c>
      <c r="H155" s="54">
        <f>VLOOKUP(D155,PRORRATA_Gral!$A$2:$D$66,4,0)</f>
        <v>323290.93973847147</v>
      </c>
      <c r="I155" s="72">
        <f t="shared" ref="I155:I196" si="18">H155/SUM($H$155:$H$196)</f>
        <v>1.3943456468944405E-3</v>
      </c>
      <c r="J155" s="83">
        <f t="shared" si="15"/>
        <v>0</v>
      </c>
    </row>
    <row r="156" spans="3:14" x14ac:dyDescent="0.25">
      <c r="C156" s="57" t="s">
        <v>335</v>
      </c>
      <c r="D156" s="47" t="s">
        <v>140</v>
      </c>
      <c r="E156" s="71">
        <f t="shared" si="16"/>
        <v>248.60102847000002</v>
      </c>
      <c r="F156" s="72">
        <f t="shared" si="17"/>
        <v>1.487292622080293E-2</v>
      </c>
      <c r="H156" s="54">
        <f>VLOOKUP(D156,PRORRATA_Gral!$A$2:$D$66,4,0)</f>
        <v>3448414.8928879942</v>
      </c>
      <c r="I156" s="72">
        <f t="shared" si="18"/>
        <v>1.4872926220802933E-2</v>
      </c>
      <c r="J156" s="83">
        <f t="shared" si="15"/>
        <v>0</v>
      </c>
    </row>
    <row r="157" spans="3:14" x14ac:dyDescent="0.25">
      <c r="C157" s="57" t="s">
        <v>335</v>
      </c>
      <c r="D157" s="57" t="s">
        <v>154</v>
      </c>
      <c r="E157" s="71">
        <f t="shared" si="16"/>
        <v>5.5280000000000005</v>
      </c>
      <c r="F157" s="72">
        <f t="shared" si="17"/>
        <v>3.3072082064423248E-4</v>
      </c>
      <c r="H157" s="54">
        <f>VLOOKUP(D157,PRORRATA_Gral!$A$2:$D$66,4,0)</f>
        <v>76680.445150230938</v>
      </c>
      <c r="I157" s="72">
        <f t="shared" si="18"/>
        <v>3.3072082064423259E-4</v>
      </c>
      <c r="J157" s="83">
        <f t="shared" si="15"/>
        <v>0</v>
      </c>
    </row>
    <row r="158" spans="3:14" x14ac:dyDescent="0.25">
      <c r="C158" s="57" t="s">
        <v>335</v>
      </c>
      <c r="D158" s="57" t="s">
        <v>180</v>
      </c>
      <c r="E158" s="71">
        <f t="shared" si="16"/>
        <v>11.048</v>
      </c>
      <c r="F158" s="72">
        <f t="shared" si="17"/>
        <v>6.6096302939172937E-4</v>
      </c>
      <c r="H158" s="54">
        <f>VLOOKUP(D158,PRORRATA_Gral!$A$2:$D$66,4,0)</f>
        <v>153249.92004698829</v>
      </c>
      <c r="I158" s="72">
        <f t="shared" si="18"/>
        <v>6.6096302939172959E-4</v>
      </c>
      <c r="J158" s="83">
        <f t="shared" si="15"/>
        <v>0</v>
      </c>
    </row>
    <row r="159" spans="3:14" x14ac:dyDescent="0.25">
      <c r="C159" s="57" t="s">
        <v>335</v>
      </c>
      <c r="D159" s="57" t="s">
        <v>146</v>
      </c>
      <c r="E159" s="71">
        <f t="shared" si="16"/>
        <v>116.53246870000001</v>
      </c>
      <c r="F159" s="72">
        <f t="shared" si="17"/>
        <v>6.971728234472202E-3</v>
      </c>
      <c r="H159" s="54">
        <f>VLOOKUP(D159,PRORRATA_Gral!$A$2:$D$66,4,0)</f>
        <v>1616454.6986923574</v>
      </c>
      <c r="I159" s="72">
        <f t="shared" si="18"/>
        <v>6.9717282344722038E-3</v>
      </c>
      <c r="J159" s="83">
        <f t="shared" si="15"/>
        <v>0</v>
      </c>
    </row>
    <row r="160" spans="3:14" x14ac:dyDescent="0.25">
      <c r="C160" s="57" t="s">
        <v>335</v>
      </c>
      <c r="D160" s="57" t="s">
        <v>198</v>
      </c>
      <c r="E160" s="71">
        <f t="shared" si="16"/>
        <v>49.724000000000004</v>
      </c>
      <c r="F160" s="72">
        <f t="shared" si="17"/>
        <v>2.974812244159518E-3</v>
      </c>
      <c r="H160" s="54">
        <f>VLOOKUP(D160,PRORRATA_Gral!$A$2:$D$66,4,0)</f>
        <v>689735.61046492099</v>
      </c>
      <c r="I160" s="72">
        <f t="shared" si="18"/>
        <v>2.9748122441595193E-3</v>
      </c>
      <c r="J160" s="83">
        <f t="shared" si="15"/>
        <v>0</v>
      </c>
    </row>
    <row r="161" spans="3:10" x14ac:dyDescent="0.25">
      <c r="C161" s="78" t="s">
        <v>336</v>
      </c>
      <c r="D161" s="57" t="s">
        <v>226</v>
      </c>
      <c r="E161" s="71">
        <f t="shared" si="16"/>
        <v>85.483313999999993</v>
      </c>
      <c r="F161" s="72">
        <f t="shared" si="17"/>
        <v>5.1141663815970698E-3</v>
      </c>
      <c r="H161" s="54">
        <f>VLOOKUP(D161,PRORRATA_Gral!$A$2:$D$66,4,0)</f>
        <v>1185763.1277925048</v>
      </c>
      <c r="I161" s="72">
        <f t="shared" si="18"/>
        <v>5.1141663815970715E-3</v>
      </c>
      <c r="J161" s="83">
        <f t="shared" si="15"/>
        <v>0</v>
      </c>
    </row>
    <row r="162" spans="3:10" x14ac:dyDescent="0.25">
      <c r="C162" s="78" t="s">
        <v>336</v>
      </c>
      <c r="D162" s="57" t="s">
        <v>230</v>
      </c>
      <c r="E162" s="71">
        <f t="shared" si="16"/>
        <v>35.619105200000007</v>
      </c>
      <c r="F162" s="72">
        <f t="shared" si="17"/>
        <v>2.1309659374741767E-3</v>
      </c>
      <c r="H162" s="54">
        <f>VLOOKUP(D162,PRORRATA_Gral!$A$2:$D$66,4,0)</f>
        <v>494082.64156818122</v>
      </c>
      <c r="I162" s="72">
        <f t="shared" si="18"/>
        <v>2.1309659374741776E-3</v>
      </c>
      <c r="J162" s="83">
        <f t="shared" si="15"/>
        <v>0</v>
      </c>
    </row>
    <row r="163" spans="3:10" x14ac:dyDescent="0.25">
      <c r="C163" s="78" t="s">
        <v>336</v>
      </c>
      <c r="D163" s="57" t="s">
        <v>240</v>
      </c>
      <c r="E163" s="71">
        <f t="shared" si="16"/>
        <v>14.245103600000002</v>
      </c>
      <c r="F163" s="102">
        <f t="shared" si="17"/>
        <v>8.5223450664871755E-4</v>
      </c>
      <c r="H163" s="54">
        <f>VLOOKUP(D163,PRORRATA_Gral!$A$2:$D$66,4,0)</f>
        <v>197597.84465614278</v>
      </c>
      <c r="I163" s="102">
        <f t="shared" si="18"/>
        <v>8.5223450664871788E-4</v>
      </c>
      <c r="J163" s="83">
        <f t="shared" si="15"/>
        <v>0</v>
      </c>
    </row>
    <row r="164" spans="3:10" x14ac:dyDescent="0.25">
      <c r="C164" s="78" t="s">
        <v>336</v>
      </c>
      <c r="D164" s="57" t="s">
        <v>244</v>
      </c>
      <c r="E164" s="71">
        <f t="shared" si="16"/>
        <v>28.494438000000002</v>
      </c>
      <c r="F164" s="102">
        <f t="shared" si="17"/>
        <v>1.7047221271990235E-3</v>
      </c>
      <c r="H164" s="54">
        <f>VLOOKUP(D164,PRORRATA_Gral!$A$2:$D$66,4,0)</f>
        <v>395254.37593083497</v>
      </c>
      <c r="I164" s="102">
        <f t="shared" si="18"/>
        <v>1.7047221271990238E-3</v>
      </c>
      <c r="J164" s="83">
        <f t="shared" si="15"/>
        <v>0</v>
      </c>
    </row>
    <row r="165" spans="3:10" x14ac:dyDescent="0.25">
      <c r="C165" s="78" t="s">
        <v>336</v>
      </c>
      <c r="D165" s="57" t="s">
        <v>248</v>
      </c>
      <c r="E165" s="71">
        <f t="shared" si="16"/>
        <v>7.1288980000000022</v>
      </c>
      <c r="F165" s="72">
        <f t="shared" si="17"/>
        <v>4.264969241767417E-4</v>
      </c>
      <c r="H165" s="54">
        <f>VLOOKUP(D165,PRORRATA_Gral!$A$2:$D$66,4,0)</f>
        <v>98886.952255895652</v>
      </c>
      <c r="I165" s="72">
        <f t="shared" si="18"/>
        <v>4.2649692417674187E-4</v>
      </c>
      <c r="J165" s="83">
        <f t="shared" si="15"/>
        <v>0</v>
      </c>
    </row>
    <row r="166" spans="3:10" x14ac:dyDescent="0.25">
      <c r="C166" s="78" t="s">
        <v>336</v>
      </c>
      <c r="D166" s="57" t="s">
        <v>252</v>
      </c>
      <c r="E166" s="71">
        <f t="shared" si="16"/>
        <v>7.1288980000000022</v>
      </c>
      <c r="F166" s="72">
        <f t="shared" si="17"/>
        <v>4.264969241767417E-4</v>
      </c>
      <c r="H166" s="54">
        <f>VLOOKUP(D166,PRORRATA_Gral!$A$2:$D$66,4,0)</f>
        <v>98886.952255895652</v>
      </c>
      <c r="I166" s="72">
        <f t="shared" si="18"/>
        <v>4.2649692417674187E-4</v>
      </c>
      <c r="J166" s="83">
        <f t="shared" si="15"/>
        <v>0</v>
      </c>
    </row>
    <row r="167" spans="3:10" x14ac:dyDescent="0.25">
      <c r="C167" s="47" t="s">
        <v>336</v>
      </c>
      <c r="D167" s="47" t="s">
        <v>254</v>
      </c>
      <c r="E167" s="71">
        <f t="shared" si="16"/>
        <v>7.1204364000000018</v>
      </c>
      <c r="F167" s="72">
        <f t="shared" si="17"/>
        <v>4.259906963735645E-4</v>
      </c>
      <c r="H167" s="54">
        <f>VLOOKUP(D167,PRORRATA_Gral!$A$2:$D$66,4,0)</f>
        <v>98769.579018796649</v>
      </c>
      <c r="I167" s="72">
        <f t="shared" si="18"/>
        <v>4.2599069637356467E-4</v>
      </c>
      <c r="J167" s="83">
        <f t="shared" si="15"/>
        <v>0</v>
      </c>
    </row>
    <row r="168" spans="3:10" x14ac:dyDescent="0.25">
      <c r="C168" s="57" t="s">
        <v>329</v>
      </c>
      <c r="D168" s="57" t="s">
        <v>182</v>
      </c>
      <c r="E168" s="71">
        <f t="shared" si="16"/>
        <v>832</v>
      </c>
      <c r="F168" s="72">
        <f t="shared" si="17"/>
        <v>4.9775637260492292E-2</v>
      </c>
      <c r="H168" s="54">
        <f>VLOOKUP(D168,PRORRATA_Gral!$A$2:$D$66,4,0)</f>
        <v>11540906.361250386</v>
      </c>
      <c r="I168" s="72">
        <f t="shared" si="18"/>
        <v>4.9775637260492306E-2</v>
      </c>
      <c r="J168" s="83">
        <f t="shared" si="15"/>
        <v>0</v>
      </c>
    </row>
    <row r="169" spans="3:10" x14ac:dyDescent="0.25">
      <c r="C169" s="57" t="s">
        <v>329</v>
      </c>
      <c r="D169" s="57" t="s">
        <v>184</v>
      </c>
      <c r="E169" s="71">
        <f t="shared" si="16"/>
        <v>1773.6</v>
      </c>
      <c r="F169" s="72">
        <f t="shared" si="17"/>
        <v>0.10610825750626096</v>
      </c>
      <c r="H169" s="54">
        <f>VLOOKUP(D169,PRORRATA_Gral!$A$2:$D$66,4,0)</f>
        <v>24602105.195088562</v>
      </c>
      <c r="I169" s="72">
        <f t="shared" si="18"/>
        <v>0.106108257506261</v>
      </c>
      <c r="J169" s="83">
        <f t="shared" si="15"/>
        <v>0</v>
      </c>
    </row>
    <row r="170" spans="3:10" x14ac:dyDescent="0.25">
      <c r="C170" s="57" t="s">
        <v>329</v>
      </c>
      <c r="D170" s="57" t="s">
        <v>160</v>
      </c>
      <c r="E170" s="71">
        <f t="shared" si="16"/>
        <v>2463.335</v>
      </c>
      <c r="F170" s="72">
        <f t="shared" si="17"/>
        <v>0.14737267958061873</v>
      </c>
      <c r="H170" s="54">
        <f>VLOOKUP(D170,PRORRATA_Gral!$A$2:$D$66,4,0)</f>
        <v>34169613.667536914</v>
      </c>
      <c r="I170" s="72">
        <f t="shared" si="18"/>
        <v>0.14737267958061875</v>
      </c>
      <c r="J170" s="83">
        <f t="shared" si="15"/>
        <v>0</v>
      </c>
    </row>
    <row r="171" spans="3:10" x14ac:dyDescent="0.25">
      <c r="C171" s="57" t="s">
        <v>329</v>
      </c>
      <c r="D171" s="57" t="s">
        <v>164</v>
      </c>
      <c r="E171" s="71">
        <f t="shared" si="16"/>
        <v>1248</v>
      </c>
      <c r="F171" s="72">
        <f t="shared" si="17"/>
        <v>7.4663455890738445E-2</v>
      </c>
      <c r="H171" s="54">
        <f>VLOOKUP(D171,PRORRATA_Gral!$A$2:$D$66,4,0)</f>
        <v>17311359.541875578</v>
      </c>
      <c r="I171" s="72">
        <f t="shared" si="18"/>
        <v>7.4663455890738459E-2</v>
      </c>
      <c r="J171" s="83">
        <f t="shared" si="15"/>
        <v>0</v>
      </c>
    </row>
    <row r="172" spans="3:10" x14ac:dyDescent="0.25">
      <c r="C172" s="57" t="s">
        <v>329</v>
      </c>
      <c r="D172" s="47" t="s">
        <v>166</v>
      </c>
      <c r="E172" s="71">
        <f t="shared" si="16"/>
        <v>3153.0659999999998</v>
      </c>
      <c r="F172" s="72">
        <f t="shared" si="17"/>
        <v>0.1886368623490281</v>
      </c>
      <c r="H172" s="54">
        <f>VLOOKUP(D172,PRORRATA_Gral!$A$2:$D$66,4,0)</f>
        <v>43737066.654858537</v>
      </c>
      <c r="I172" s="72">
        <f t="shared" si="18"/>
        <v>0.18863686234902816</v>
      </c>
      <c r="J172" s="83">
        <f t="shared" si="15"/>
        <v>0</v>
      </c>
    </row>
    <row r="173" spans="3:10" x14ac:dyDescent="0.25">
      <c r="C173" s="57" t="s">
        <v>330</v>
      </c>
      <c r="D173" s="57" t="s">
        <v>168</v>
      </c>
      <c r="E173" s="71">
        <f t="shared" si="16"/>
        <v>1485</v>
      </c>
      <c r="F173" s="72">
        <f t="shared" si="17"/>
        <v>8.8842333331527704E-2</v>
      </c>
      <c r="H173" s="54">
        <f>VLOOKUP(D173,PRORRATA_Gral!$A$2:$D$66,4,0)</f>
        <v>20598853.301029835</v>
      </c>
      <c r="I173" s="72">
        <f t="shared" si="18"/>
        <v>8.8842333331527731E-2</v>
      </c>
      <c r="J173" s="83">
        <f t="shared" si="15"/>
        <v>0</v>
      </c>
    </row>
    <row r="174" spans="3:10" x14ac:dyDescent="0.25">
      <c r="C174" s="57" t="s">
        <v>330</v>
      </c>
      <c r="D174" s="57" t="s">
        <v>170</v>
      </c>
      <c r="E174" s="71">
        <f t="shared" si="16"/>
        <v>735.42700000000002</v>
      </c>
      <c r="F174" s="72">
        <f t="shared" si="17"/>
        <v>4.3998013922562577E-2</v>
      </c>
      <c r="H174" s="54">
        <f>VLOOKUP(D174,PRORRATA_Gral!$A$2:$D$66,4,0)</f>
        <v>10201315.075162604</v>
      </c>
      <c r="I174" s="72">
        <f t="shared" si="18"/>
        <v>4.3998013922562591E-2</v>
      </c>
      <c r="J174" s="83">
        <f t="shared" si="15"/>
        <v>0</v>
      </c>
    </row>
    <row r="175" spans="3:10" x14ac:dyDescent="0.25">
      <c r="C175" s="57" t="s">
        <v>330</v>
      </c>
      <c r="D175" s="57" t="s">
        <v>172</v>
      </c>
      <c r="E175" s="71">
        <f t="shared" si="16"/>
        <v>150.64499999999998</v>
      </c>
      <c r="F175" s="72">
        <f t="shared" si="17"/>
        <v>9.0125611479649759E-3</v>
      </c>
      <c r="H175" s="54">
        <f>VLOOKUP(D175,PRORRATA_Gral!$A$2:$D$66,4,0)</f>
        <v>2089639.2293155815</v>
      </c>
      <c r="I175" s="72">
        <f t="shared" si="18"/>
        <v>9.0125611479649776E-3</v>
      </c>
      <c r="J175" s="83">
        <f>F175-I175</f>
        <v>0</v>
      </c>
    </row>
    <row r="176" spans="3:10" x14ac:dyDescent="0.25">
      <c r="C176" s="57" t="s">
        <v>330</v>
      </c>
      <c r="D176" s="57" t="s">
        <v>188</v>
      </c>
      <c r="E176" s="71">
        <f t="shared" si="16"/>
        <v>84.051000000000002</v>
      </c>
      <c r="F176" s="72">
        <f t="shared" si="17"/>
        <v>5.0284760665644688E-3</v>
      </c>
      <c r="H176" s="54">
        <f>VLOOKUP(D176,PRORRATA_Gral!$A$2:$D$66,4,0)</f>
        <v>1165895.0968382887</v>
      </c>
      <c r="I176" s="72">
        <f t="shared" si="18"/>
        <v>5.0284760665644706E-3</v>
      </c>
      <c r="J176" s="83">
        <f t="shared" ref="J176:J196" si="19">F176-I176</f>
        <v>0</v>
      </c>
    </row>
    <row r="177" spans="3:10" x14ac:dyDescent="0.25">
      <c r="C177" s="57" t="s">
        <v>331</v>
      </c>
      <c r="D177" s="57" t="s">
        <v>127</v>
      </c>
      <c r="E177" s="71">
        <f t="shared" si="16"/>
        <v>262.428</v>
      </c>
      <c r="F177" s="72">
        <f t="shared" si="17"/>
        <v>1.5700145354563065E-2</v>
      </c>
      <c r="H177" s="54">
        <f>VLOOKUP(D177,PRORRATA_Gral!$A$2:$D$66,4,0)</f>
        <v>3640212.7098199711</v>
      </c>
      <c r="I177" s="72">
        <f t="shared" si="18"/>
        <v>1.5700145354563069E-2</v>
      </c>
      <c r="J177" s="83">
        <f t="shared" si="19"/>
        <v>0</v>
      </c>
    </row>
    <row r="178" spans="3:10" x14ac:dyDescent="0.25">
      <c r="C178" s="57" t="s">
        <v>331</v>
      </c>
      <c r="D178" s="57" t="s">
        <v>134</v>
      </c>
      <c r="E178" s="71">
        <f t="shared" si="16"/>
        <v>165.74600000000001</v>
      </c>
      <c r="F178" s="72">
        <f t="shared" si="17"/>
        <v>9.9160009295403313E-3</v>
      </c>
      <c r="H178" s="54">
        <f>VLOOKUP(D178,PRORRATA_Gral!$A$2:$D$66,4,0)</f>
        <v>2299109.4540286134</v>
      </c>
      <c r="I178" s="72">
        <f t="shared" si="18"/>
        <v>9.9160009295403331E-3</v>
      </c>
      <c r="J178" s="83">
        <f t="shared" si="19"/>
        <v>0</v>
      </c>
    </row>
    <row r="179" spans="3:10" x14ac:dyDescent="0.25">
      <c r="C179" s="57" t="s">
        <v>331</v>
      </c>
      <c r="D179" s="47" t="s">
        <v>162</v>
      </c>
      <c r="E179" s="71">
        <f t="shared" si="16"/>
        <v>1104.972</v>
      </c>
      <c r="F179" s="72">
        <f t="shared" si="17"/>
        <v>6.6106593094952745E-2</v>
      </c>
      <c r="H179" s="54">
        <f>VLOOKUP(D179,PRORRATA_Gral!$A$2:$D$66,4,0)</f>
        <v>15327377.865148509</v>
      </c>
      <c r="I179" s="72">
        <f t="shared" si="18"/>
        <v>6.6106593094952759E-2</v>
      </c>
      <c r="J179" s="83">
        <f t="shared" si="19"/>
        <v>0</v>
      </c>
    </row>
    <row r="180" spans="3:10" x14ac:dyDescent="0.25">
      <c r="C180" s="57" t="s">
        <v>331</v>
      </c>
      <c r="D180" s="57" t="s">
        <v>148</v>
      </c>
      <c r="E180" s="71">
        <f t="shared" si="16"/>
        <v>16.574999999999999</v>
      </c>
      <c r="F180" s="72">
        <f t="shared" si="17"/>
        <v>9.9162402354886986E-4</v>
      </c>
      <c r="H180" s="54">
        <f>VLOOKUP(D180,PRORRATA_Gral!$A$2:$D$66,4,0)</f>
        <v>229916.49391553499</v>
      </c>
      <c r="I180" s="72">
        <f t="shared" si="18"/>
        <v>9.9162402354887008E-4</v>
      </c>
      <c r="J180" s="83">
        <f t="shared" si="19"/>
        <v>0</v>
      </c>
    </row>
    <row r="181" spans="3:10" x14ac:dyDescent="0.25">
      <c r="C181" s="57" t="s">
        <v>331</v>
      </c>
      <c r="D181" s="57" t="s">
        <v>174</v>
      </c>
      <c r="E181" s="71">
        <f t="shared" si="16"/>
        <v>1392.2539999999999</v>
      </c>
      <c r="F181" s="72">
        <f t="shared" si="17"/>
        <v>8.3293665959698837E-2</v>
      </c>
      <c r="H181" s="54">
        <f>VLOOKUP(D181,PRORRATA_Gral!$A$2:$D$66,4,0)</f>
        <v>19312347.409947466</v>
      </c>
      <c r="I181" s="72">
        <f t="shared" si="18"/>
        <v>8.3293665959698851E-2</v>
      </c>
      <c r="J181" s="83">
        <f t="shared" si="19"/>
        <v>0</v>
      </c>
    </row>
    <row r="182" spans="3:10" x14ac:dyDescent="0.25">
      <c r="C182" s="57" t="s">
        <v>331</v>
      </c>
      <c r="D182" s="57" t="s">
        <v>186</v>
      </c>
      <c r="E182" s="71">
        <f t="shared" si="16"/>
        <v>13.811999999999999</v>
      </c>
      <c r="F182" s="72">
        <f t="shared" si="17"/>
        <v>8.2632343971384553E-4</v>
      </c>
      <c r="H182" s="54">
        <f>VLOOKUP(D182,PRORRATA_Gral!$A$2:$D$66,4,0)</f>
        <v>191590.14262210377</v>
      </c>
      <c r="I182" s="72">
        <f t="shared" si="18"/>
        <v>8.2632343971384596E-4</v>
      </c>
      <c r="J182" s="83">
        <f t="shared" si="19"/>
        <v>0</v>
      </c>
    </row>
    <row r="183" spans="3:10" x14ac:dyDescent="0.25">
      <c r="C183" s="78" t="s">
        <v>331</v>
      </c>
      <c r="D183" s="57" t="s">
        <v>194</v>
      </c>
      <c r="E183" s="71">
        <f t="shared" si="16"/>
        <v>82.873000000000005</v>
      </c>
      <c r="F183" s="72">
        <f t="shared" si="17"/>
        <v>4.9580004647701657E-3</v>
      </c>
      <c r="H183" s="54">
        <f>VLOOKUP(D183,PRORRATA_Gral!$A$2:$D$66,4,0)</f>
        <v>1149554.7270143067</v>
      </c>
      <c r="I183" s="72">
        <f t="shared" si="18"/>
        <v>4.9580004647701665E-3</v>
      </c>
      <c r="J183" s="83">
        <f t="shared" si="19"/>
        <v>0</v>
      </c>
    </row>
    <row r="184" spans="3:10" x14ac:dyDescent="0.25">
      <c r="C184" s="47" t="s">
        <v>332</v>
      </c>
      <c r="D184" s="47" t="s">
        <v>206</v>
      </c>
      <c r="E184" s="71">
        <f t="shared" si="16"/>
        <v>206.5789</v>
      </c>
      <c r="F184" s="72">
        <f t="shared" si="17"/>
        <v>1.2358889894316721E-2</v>
      </c>
      <c r="H184" s="54">
        <f>VLOOKUP(D184,PRORRATA_Gral!$A$2:$D$66,4,0)</f>
        <v>2865514.1119111865</v>
      </c>
      <c r="I184" s="72">
        <f t="shared" si="18"/>
        <v>1.2358889894316723E-2</v>
      </c>
      <c r="J184" s="83">
        <f t="shared" si="19"/>
        <v>0</v>
      </c>
    </row>
    <row r="185" spans="3:10" x14ac:dyDescent="0.25">
      <c r="C185" s="47" t="s">
        <v>332</v>
      </c>
      <c r="D185" s="47" t="s">
        <v>208</v>
      </c>
      <c r="E185" s="71">
        <f t="shared" si="16"/>
        <v>0</v>
      </c>
      <c r="F185" s="72">
        <f t="shared" si="17"/>
        <v>0</v>
      </c>
      <c r="H185" s="54">
        <f>VLOOKUP(D185,PRORRATA_Gral!$A$2:$D$66,4,0)</f>
        <v>0</v>
      </c>
      <c r="I185" s="72">
        <f t="shared" si="18"/>
        <v>0</v>
      </c>
      <c r="J185" s="83">
        <f t="shared" si="19"/>
        <v>0</v>
      </c>
    </row>
    <row r="186" spans="3:10" x14ac:dyDescent="0.25">
      <c r="C186" s="47" t="s">
        <v>332</v>
      </c>
      <c r="D186" s="47" t="s">
        <v>210</v>
      </c>
      <c r="E186" s="71">
        <f t="shared" si="16"/>
        <v>0</v>
      </c>
      <c r="F186" s="72">
        <f t="shared" si="17"/>
        <v>0</v>
      </c>
      <c r="H186" s="54">
        <f>VLOOKUP(D186,PRORRATA_Gral!$A$2:$D$66,4,0)</f>
        <v>0</v>
      </c>
      <c r="I186" s="72">
        <f t="shared" si="18"/>
        <v>0</v>
      </c>
      <c r="J186" s="83">
        <f t="shared" si="19"/>
        <v>0</v>
      </c>
    </row>
    <row r="187" spans="3:10" x14ac:dyDescent="0.25">
      <c r="C187" s="47" t="s">
        <v>332</v>
      </c>
      <c r="D187" s="47" t="s">
        <v>212</v>
      </c>
      <c r="E187" s="71">
        <f t="shared" si="16"/>
        <v>206.5789</v>
      </c>
      <c r="F187" s="72">
        <f t="shared" si="17"/>
        <v>1.2358889894316721E-2</v>
      </c>
      <c r="H187" s="54">
        <f>VLOOKUP(D187,PRORRATA_Gral!$A$2:$D$66,4,0)</f>
        <v>2865514.1119111865</v>
      </c>
      <c r="I187" s="72">
        <f t="shared" si="18"/>
        <v>1.2358889894316723E-2</v>
      </c>
      <c r="J187" s="83">
        <f t="shared" si="19"/>
        <v>0</v>
      </c>
    </row>
    <row r="188" spans="3:10" x14ac:dyDescent="0.25">
      <c r="C188" s="47" t="s">
        <v>332</v>
      </c>
      <c r="D188" s="47" t="s">
        <v>214</v>
      </c>
      <c r="E188" s="71">
        <f t="shared" si="16"/>
        <v>0</v>
      </c>
      <c r="F188" s="72">
        <f t="shared" si="17"/>
        <v>0</v>
      </c>
      <c r="H188" s="54">
        <f>VLOOKUP(D188,PRORRATA_Gral!$A$2:$D$66,4,0)</f>
        <v>0</v>
      </c>
      <c r="I188" s="72">
        <f t="shared" si="18"/>
        <v>0</v>
      </c>
      <c r="J188" s="83">
        <f t="shared" si="19"/>
        <v>0</v>
      </c>
    </row>
    <row r="189" spans="3:10" x14ac:dyDescent="0.25">
      <c r="C189" s="47" t="s">
        <v>332</v>
      </c>
      <c r="D189" s="47" t="s">
        <v>216</v>
      </c>
      <c r="E189" s="71">
        <f t="shared" si="16"/>
        <v>56.987200000000001</v>
      </c>
      <c r="F189" s="72">
        <f t="shared" si="17"/>
        <v>3.4093439852056809E-3</v>
      </c>
      <c r="H189" s="54">
        <f>VLOOKUP(D189,PRORRATA_Gral!$A$2:$D$66,4,0)</f>
        <v>790485.50359356741</v>
      </c>
      <c r="I189" s="72">
        <f t="shared" si="18"/>
        <v>3.4093439852056822E-3</v>
      </c>
      <c r="J189" s="83">
        <f t="shared" si="19"/>
        <v>0</v>
      </c>
    </row>
    <row r="190" spans="3:10" x14ac:dyDescent="0.25">
      <c r="C190" s="47" t="s">
        <v>332</v>
      </c>
      <c r="D190" s="47" t="s">
        <v>218</v>
      </c>
      <c r="E190" s="71">
        <f t="shared" si="16"/>
        <v>170.96199999999999</v>
      </c>
      <c r="F190" s="72">
        <f t="shared" si="17"/>
        <v>1.0228055886211878E-2</v>
      </c>
      <c r="H190" s="54">
        <f>VLOOKUP(D190,PRORRATA_Gral!$A$2:$D$66,4,0)</f>
        <v>2371462.0592933749</v>
      </c>
      <c r="I190" s="72">
        <f t="shared" si="18"/>
        <v>1.022805588621188E-2</v>
      </c>
      <c r="J190" s="83">
        <f t="shared" si="19"/>
        <v>0</v>
      </c>
    </row>
    <row r="191" spans="3:10" x14ac:dyDescent="0.25">
      <c r="C191" s="82" t="s">
        <v>336</v>
      </c>
      <c r="D191" s="47" t="s">
        <v>220</v>
      </c>
      <c r="E191" s="71">
        <f t="shared" si="16"/>
        <v>14.255299828</v>
      </c>
      <c r="F191" s="72">
        <f t="shared" si="17"/>
        <v>8.5284451115154585E-4</v>
      </c>
      <c r="H191" s="54">
        <f>VLOOKUP(D191,PRORRATA_Gral!$A$2:$D$66,4,0)</f>
        <v>197739.27940684702</v>
      </c>
      <c r="I191" s="72">
        <f t="shared" si="18"/>
        <v>8.5284451115154617E-4</v>
      </c>
      <c r="J191" s="83">
        <f t="shared" si="19"/>
        <v>0</v>
      </c>
    </row>
    <row r="192" spans="3:10" x14ac:dyDescent="0.25">
      <c r="C192" s="47" t="s">
        <v>332</v>
      </c>
      <c r="D192" s="47" t="s">
        <v>222</v>
      </c>
      <c r="E192" s="71">
        <f t="shared" si="16"/>
        <v>277.81200000000001</v>
      </c>
      <c r="F192" s="72">
        <f t="shared" si="17"/>
        <v>1.662051603198544E-2</v>
      </c>
      <c r="H192" s="54">
        <f>VLOOKUP(D192,PRORRATA_Gral!$A$2:$D$66,4,0)</f>
        <v>3853608.5072496296</v>
      </c>
      <c r="I192" s="72">
        <f t="shared" si="18"/>
        <v>1.662051603198544E-2</v>
      </c>
      <c r="J192" s="83">
        <f t="shared" si="19"/>
        <v>0</v>
      </c>
    </row>
    <row r="193" spans="3:10" x14ac:dyDescent="0.25">
      <c r="C193" s="47" t="s">
        <v>332</v>
      </c>
      <c r="D193" s="47" t="s">
        <v>234</v>
      </c>
      <c r="E193" s="71">
        <f t="shared" si="16"/>
        <v>49.864000000000004</v>
      </c>
      <c r="F193" s="102">
        <f t="shared" si="17"/>
        <v>2.9831879523523892E-3</v>
      </c>
      <c r="H193" s="54">
        <f>VLOOKUP(D193,PRORRATA_Gral!$A$2:$D$66,4,0)</f>
        <v>691677.58990070829</v>
      </c>
      <c r="I193" s="102">
        <f t="shared" si="18"/>
        <v>2.9831879523523905E-3</v>
      </c>
      <c r="J193" s="83">
        <f t="shared" si="19"/>
        <v>0</v>
      </c>
    </row>
    <row r="194" spans="3:10" x14ac:dyDescent="0.25">
      <c r="C194" s="47" t="s">
        <v>332</v>
      </c>
      <c r="D194" s="47" t="s">
        <v>236</v>
      </c>
      <c r="E194" s="71">
        <f t="shared" si="16"/>
        <v>99.728000000000009</v>
      </c>
      <c r="F194" s="102">
        <f t="shared" si="17"/>
        <v>5.9663759047047784E-3</v>
      </c>
      <c r="H194" s="54">
        <f>VLOOKUP(D194,PRORRATA_Gral!$A$2:$D$66,4,0)</f>
        <v>1383355.1798014166</v>
      </c>
      <c r="I194" s="102">
        <f t="shared" si="18"/>
        <v>5.966375904704781E-3</v>
      </c>
      <c r="J194" s="83">
        <f t="shared" si="19"/>
        <v>0</v>
      </c>
    </row>
    <row r="195" spans="3:10" x14ac:dyDescent="0.25">
      <c r="C195" s="47" t="s">
        <v>332</v>
      </c>
      <c r="D195" s="47" t="s">
        <v>250</v>
      </c>
      <c r="E195" s="71">
        <f t="shared" si="16"/>
        <v>28.494</v>
      </c>
      <c r="F195" s="72">
        <f t="shared" si="17"/>
        <v>1.7046959231976772E-3</v>
      </c>
      <c r="H195" s="54">
        <f>VLOOKUP(D195,PRORRATA_Gral!$A$2:$D$66,4,0)</f>
        <v>395248.30030945723</v>
      </c>
      <c r="I195" s="72">
        <f t="shared" si="18"/>
        <v>1.7046959231976774E-3</v>
      </c>
      <c r="J195" s="83">
        <f t="shared" si="19"/>
        <v>0</v>
      </c>
    </row>
    <row r="196" spans="3:10" x14ac:dyDescent="0.25">
      <c r="C196" s="47" t="s">
        <v>332</v>
      </c>
      <c r="D196" s="47" t="s">
        <v>256</v>
      </c>
      <c r="E196" s="71">
        <f t="shared" si="16"/>
        <v>0</v>
      </c>
      <c r="F196" s="72">
        <f t="shared" si="17"/>
        <v>0</v>
      </c>
      <c r="H196" s="54">
        <f>VLOOKUP(D196,PRORRATA_Gral!$A$2:$D$66,4,0)</f>
        <v>0</v>
      </c>
      <c r="I196" s="72">
        <f t="shared" si="18"/>
        <v>0</v>
      </c>
      <c r="J196" s="83">
        <f t="shared" si="19"/>
        <v>0</v>
      </c>
    </row>
    <row r="198" spans="3:10" x14ac:dyDescent="0.25">
      <c r="C198" s="1"/>
      <c r="D198" s="1"/>
      <c r="E198" s="1"/>
      <c r="F198" s="1"/>
      <c r="H198" s="58">
        <f ca="1">SUM(H74:H196)</f>
        <v>880731211.50985217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20839E-22B1-4D13-B690-6E15DD4DF824}">
  <ds:schemaRefs>
    <ds:schemaRef ds:uri="http://purl.org/dc/elements/1.1/"/>
    <ds:schemaRef ds:uri="http://www.w3.org/XML/1998/namespace"/>
    <ds:schemaRef ds:uri="http://purl.org/dc/dcmitype/"/>
    <ds:schemaRef ds:uri="176e62ad-023e-437d-9d64-2e3138da992e"/>
    <ds:schemaRef ds:uri="http://schemas.microsoft.com/office/2006/documentManagement/types"/>
    <ds:schemaRef ds:uri="http://purl.org/dc/terms/"/>
    <ds:schemaRef ds:uri="http://schemas.microsoft.com/office/infopath/2007/PartnerControls"/>
    <ds:schemaRef ds:uri="9a3567c0-c5eb-4e09-82ba-a8f7afc7079c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2021-07-09T17:13:44Z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